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9035" windowHeight="11760" tabRatio="170" firstSheet="2" activeTab="2"/>
  </bookViews>
  <sheets>
    <sheet name="001" sheetId="4" r:id="rId1"/>
    <sheet name="001 (2)" sheetId="5" r:id="rId2"/>
    <sheet name="Новый" sheetId="6" r:id="rId3"/>
  </sheets>
  <definedNames>
    <definedName name="_xlnm.Print_Titles" localSheetId="2">Новый!$A:$A</definedName>
    <definedName name="_xlnm.Print_Area" localSheetId="0">'001'!$A$2:$G$629</definedName>
    <definedName name="_xlnm.Print_Area" localSheetId="1">'001 (2)'!$A$2:$G$628</definedName>
  </definedNames>
  <calcPr calcId="145621"/>
</workbook>
</file>

<file path=xl/calcChain.xml><?xml version="1.0" encoding="utf-8"?>
<calcChain xmlns="http://schemas.openxmlformats.org/spreadsheetml/2006/main">
  <c r="C36" i="6" l="1"/>
  <c r="B36" i="6"/>
  <c r="F36" i="6"/>
  <c r="E36" i="6"/>
  <c r="S10" i="6"/>
  <c r="S6" i="6"/>
  <c r="U15" i="6" l="1"/>
  <c r="X15" i="6" s="1"/>
  <c r="AA15" i="6" s="1"/>
  <c r="U31" i="6"/>
  <c r="X31" i="6" s="1"/>
  <c r="U30" i="6"/>
  <c r="X30" i="6" s="1"/>
  <c r="U29" i="6"/>
  <c r="X29" i="6" s="1"/>
  <c r="U28" i="6"/>
  <c r="X28" i="6" s="1"/>
  <c r="U27" i="6"/>
  <c r="X27" i="6" s="1"/>
  <c r="R4" i="6"/>
  <c r="U4" i="6" s="1"/>
  <c r="R20" i="6"/>
  <c r="U20" i="6" s="1"/>
  <c r="U18" i="6" l="1"/>
  <c r="U25" i="6"/>
  <c r="X4" i="6"/>
  <c r="AA4" i="6" s="1"/>
  <c r="X20" i="6"/>
  <c r="AA20" i="6" s="1"/>
  <c r="X18" i="6" l="1"/>
  <c r="AA18" i="6" l="1"/>
  <c r="U35" i="6"/>
  <c r="U34" i="6"/>
  <c r="X34" i="6" s="1"/>
  <c r="AA34" i="6" s="1"/>
  <c r="U33" i="6"/>
  <c r="X33" i="6" s="1"/>
  <c r="Z32" i="6"/>
  <c r="W32" i="6"/>
  <c r="T32" i="6"/>
  <c r="AA29" i="6"/>
  <c r="AA27" i="6"/>
  <c r="AA31" i="6"/>
  <c r="AA30" i="6"/>
  <c r="AA28" i="6"/>
  <c r="Z26" i="6"/>
  <c r="Z36" i="6" s="1"/>
  <c r="W26" i="6"/>
  <c r="W36" i="6" s="1"/>
  <c r="U26" i="6"/>
  <c r="T26" i="6"/>
  <c r="T36" i="6" s="1"/>
  <c r="X25" i="6"/>
  <c r="AA25" i="6" s="1"/>
  <c r="Z21" i="6"/>
  <c r="W21" i="6"/>
  <c r="T21" i="6"/>
  <c r="X35" i="6" l="1"/>
  <c r="X32" i="6"/>
  <c r="AA33" i="6"/>
  <c r="AA32" i="6" s="1"/>
  <c r="AA26" i="6"/>
  <c r="U32" i="6"/>
  <c r="X26" i="6"/>
  <c r="O20" i="6" l="1"/>
  <c r="P8" i="6" l="1"/>
  <c r="R5" i="6" l="1"/>
  <c r="Q5" i="6"/>
  <c r="O5" i="6"/>
  <c r="N5" i="6"/>
  <c r="L5" i="6"/>
  <c r="K5" i="6"/>
  <c r="S5" i="6" l="1"/>
  <c r="AA17" i="6" l="1"/>
  <c r="Z17" i="6"/>
  <c r="X17" i="6"/>
  <c r="W17" i="6"/>
  <c r="U17" i="6"/>
  <c r="T17" i="6"/>
  <c r="Q17" i="6"/>
  <c r="U22" i="6"/>
  <c r="R23" i="6"/>
  <c r="U23" i="6" s="1"/>
  <c r="X23" i="6" s="1"/>
  <c r="AA23" i="6" s="1"/>
  <c r="R17" i="6"/>
  <c r="X22" i="6" l="1"/>
  <c r="U21" i="6"/>
  <c r="M6" i="6"/>
  <c r="AA12" i="6"/>
  <c r="Z12" i="6"/>
  <c r="X12" i="6"/>
  <c r="W12" i="6"/>
  <c r="W11" i="6" s="1"/>
  <c r="U12" i="6"/>
  <c r="T12" i="6"/>
  <c r="R12" i="6"/>
  <c r="Q12" i="6"/>
  <c r="O12" i="6"/>
  <c r="N12" i="6"/>
  <c r="AA22" i="6" l="1"/>
  <c r="AA21" i="6" s="1"/>
  <c r="X21" i="6"/>
  <c r="M5" i="6" l="1"/>
  <c r="P5" i="6"/>
  <c r="R24" i="6" l="1"/>
  <c r="U24" i="6" s="1"/>
  <c r="U36" i="6" s="1"/>
  <c r="X24" i="6" l="1"/>
  <c r="U11" i="6"/>
  <c r="AA24" i="6" l="1"/>
  <c r="X36" i="6"/>
  <c r="L12" i="6"/>
  <c r="K12" i="6"/>
  <c r="M19" i="6"/>
  <c r="D18" i="6"/>
  <c r="D19" i="6"/>
  <c r="X16" i="6" l="1"/>
  <c r="X11" i="6" s="1"/>
  <c r="AA16" i="6" l="1"/>
  <c r="Z11" i="6" l="1"/>
  <c r="T11" i="6"/>
  <c r="AA37" i="6" l="1"/>
  <c r="Z37" i="6"/>
  <c r="X37" i="6"/>
  <c r="W37" i="6"/>
  <c r="U37" i="6"/>
  <c r="T37" i="6"/>
  <c r="R37" i="6"/>
  <c r="Q37" i="6"/>
  <c r="O37" i="6"/>
  <c r="N37" i="6"/>
  <c r="L37" i="6"/>
  <c r="K37" i="6"/>
  <c r="Z3" i="6"/>
  <c r="X3" i="6"/>
  <c r="W3" i="6"/>
  <c r="AA35" i="6"/>
  <c r="R32" i="6"/>
  <c r="Q32" i="6"/>
  <c r="O32" i="6"/>
  <c r="N32" i="6"/>
  <c r="L32" i="6"/>
  <c r="K32" i="6"/>
  <c r="R26" i="6"/>
  <c r="R36" i="6" s="1"/>
  <c r="Q26" i="6"/>
  <c r="Q36" i="6" s="1"/>
  <c r="O26" i="6"/>
  <c r="O36" i="6" s="1"/>
  <c r="N26" i="6"/>
  <c r="L26" i="6"/>
  <c r="L36" i="6" s="1"/>
  <c r="K26" i="6"/>
  <c r="K36" i="6" s="1"/>
  <c r="R21" i="6"/>
  <c r="Q21" i="6"/>
  <c r="O21" i="6"/>
  <c r="N21" i="6"/>
  <c r="L21" i="6"/>
  <c r="K21" i="6"/>
  <c r="O17" i="6"/>
  <c r="N17" i="6"/>
  <c r="N11" i="6" s="1"/>
  <c r="L17" i="6"/>
  <c r="K17" i="6"/>
  <c r="AA11" i="6" l="1"/>
  <c r="AA36" i="6"/>
  <c r="O11" i="6"/>
  <c r="L11" i="6"/>
  <c r="L3" i="6" s="1"/>
  <c r="R11" i="6"/>
  <c r="R3" i="6" s="1"/>
  <c r="K11" i="6"/>
  <c r="K3" i="6" s="1"/>
  <c r="Q11" i="6"/>
  <c r="Q3" i="6" s="1"/>
  <c r="N3" i="6"/>
  <c r="U3" i="6"/>
  <c r="T3" i="6"/>
  <c r="N36" i="6"/>
  <c r="AA3" i="6"/>
  <c r="O3" i="6" l="1"/>
  <c r="Y37" i="6"/>
  <c r="Y36" i="6"/>
  <c r="Y35" i="6"/>
  <c r="Y34" i="6"/>
  <c r="Y33" i="6"/>
  <c r="Y32" i="6"/>
  <c r="Y31" i="6"/>
  <c r="Y30" i="6"/>
  <c r="Y29" i="6"/>
  <c r="Y28" i="6"/>
  <c r="Y27" i="6"/>
  <c r="Y26" i="6"/>
  <c r="Y25" i="6"/>
  <c r="Y24" i="6"/>
  <c r="Y23" i="6"/>
  <c r="Y22" i="6"/>
  <c r="Y21" i="6"/>
  <c r="Y20" i="6"/>
  <c r="Y18" i="6"/>
  <c r="Y17" i="6"/>
  <c r="Y16" i="6"/>
  <c r="Y15" i="6"/>
  <c r="Y13" i="6"/>
  <c r="Y12" i="6"/>
  <c r="Y11" i="6"/>
  <c r="Y4" i="6"/>
  <c r="Y3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8" i="6"/>
  <c r="V17" i="6"/>
  <c r="V16" i="6"/>
  <c r="V15" i="6"/>
  <c r="V13" i="6"/>
  <c r="V12" i="6"/>
  <c r="V11" i="6"/>
  <c r="V4" i="6"/>
  <c r="V3" i="6"/>
  <c r="M37" i="6" l="1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8" i="6"/>
  <c r="M17" i="6"/>
  <c r="M16" i="6"/>
  <c r="M15" i="6"/>
  <c r="M13" i="6"/>
  <c r="M12" i="6"/>
  <c r="M11" i="6"/>
  <c r="M10" i="6"/>
  <c r="M9" i="6"/>
  <c r="M7" i="6"/>
  <c r="M4" i="6"/>
  <c r="M3" i="6"/>
  <c r="AB37" i="6"/>
  <c r="AB36" i="6"/>
  <c r="AB35" i="6"/>
  <c r="AB34" i="6"/>
  <c r="AB33" i="6"/>
  <c r="AB32" i="6"/>
  <c r="AB31" i="6"/>
  <c r="AB30" i="6"/>
  <c r="AB29" i="6"/>
  <c r="AB28" i="6"/>
  <c r="AB27" i="6"/>
  <c r="AB26" i="6"/>
  <c r="AB25" i="6"/>
  <c r="AB24" i="6"/>
  <c r="AB23" i="6"/>
  <c r="AB22" i="6"/>
  <c r="AB21" i="6"/>
  <c r="AB20" i="6"/>
  <c r="AB18" i="6"/>
  <c r="AB17" i="6"/>
  <c r="AB16" i="6"/>
  <c r="AB15" i="6"/>
  <c r="AB13" i="6"/>
  <c r="AB12" i="6"/>
  <c r="AB11" i="6"/>
  <c r="AB4" i="6"/>
  <c r="AB3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8" i="6"/>
  <c r="S17" i="6"/>
  <c r="S16" i="6"/>
  <c r="S15" i="6"/>
  <c r="S13" i="6"/>
  <c r="S12" i="6"/>
  <c r="S11" i="6"/>
  <c r="S4" i="6"/>
  <c r="S3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6" i="6"/>
  <c r="P20" i="6"/>
  <c r="P18" i="6"/>
  <c r="P17" i="6"/>
  <c r="P16" i="6"/>
  <c r="P15" i="6"/>
  <c r="P13" i="6"/>
  <c r="P12" i="6"/>
  <c r="P11" i="6"/>
  <c r="P10" i="6"/>
  <c r="P7" i="6"/>
  <c r="P4" i="6"/>
  <c r="P3" i="6"/>
  <c r="B5" i="5" l="1"/>
  <c r="C5" i="5"/>
  <c r="D5" i="5" s="1"/>
  <c r="E5" i="5"/>
  <c r="F5" i="5"/>
  <c r="G5" i="5" s="1"/>
  <c r="D10" i="5"/>
  <c r="G10" i="5"/>
  <c r="J10" i="5"/>
  <c r="M10" i="5"/>
  <c r="O10" i="5"/>
  <c r="R10" i="5" s="1"/>
  <c r="P10" i="5"/>
  <c r="D11" i="5"/>
  <c r="G11" i="5"/>
  <c r="B14" i="5"/>
  <c r="C14" i="5"/>
  <c r="E14" i="5"/>
  <c r="F14" i="5"/>
  <c r="G14" i="5" s="1"/>
  <c r="H14" i="5"/>
  <c r="I14" i="5"/>
  <c r="J14" i="5"/>
  <c r="K14" i="5"/>
  <c r="N14" i="5"/>
  <c r="N12" i="5" s="1"/>
  <c r="N8" i="5" s="1"/>
  <c r="Q14" i="5"/>
  <c r="T14" i="5"/>
  <c r="T12" i="5"/>
  <c r="D15" i="5"/>
  <c r="J15" i="5"/>
  <c r="L15" i="5"/>
  <c r="M15" i="5"/>
  <c r="B16" i="5"/>
  <c r="D16" i="5"/>
  <c r="C16" i="5"/>
  <c r="E16" i="5"/>
  <c r="F16" i="5"/>
  <c r="H16" i="5"/>
  <c r="I16" i="5"/>
  <c r="I32" i="5"/>
  <c r="K16" i="5"/>
  <c r="N16" i="5"/>
  <c r="Q16" i="5"/>
  <c r="T16" i="5"/>
  <c r="D17" i="5"/>
  <c r="J17" i="5"/>
  <c r="L17" i="5"/>
  <c r="O17" i="5" s="1"/>
  <c r="B18" i="5"/>
  <c r="C18" i="5"/>
  <c r="E18" i="5"/>
  <c r="F18" i="5"/>
  <c r="F699" i="5" s="1"/>
  <c r="G18" i="5"/>
  <c r="H18" i="5"/>
  <c r="H699" i="5" s="1"/>
  <c r="I18" i="5"/>
  <c r="J18" i="5"/>
  <c r="K18" i="5"/>
  <c r="L18" i="5"/>
  <c r="M18" i="5"/>
  <c r="N18" i="5"/>
  <c r="Q18" i="5"/>
  <c r="T18" i="5"/>
  <c r="D19" i="5"/>
  <c r="J19" i="5"/>
  <c r="M19" i="5"/>
  <c r="O19" i="5"/>
  <c r="R19" i="5" s="1"/>
  <c r="D20" i="5"/>
  <c r="E20" i="5"/>
  <c r="F20" i="5"/>
  <c r="H20" i="5"/>
  <c r="I20" i="5"/>
  <c r="J20" i="5"/>
  <c r="K20" i="5"/>
  <c r="M20" i="5"/>
  <c r="L20" i="5"/>
  <c r="N20" i="5"/>
  <c r="N32" i="5" s="1"/>
  <c r="O20" i="5"/>
  <c r="P20" i="5"/>
  <c r="Q20" i="5"/>
  <c r="T20" i="5"/>
  <c r="T32" i="5" s="1"/>
  <c r="J21" i="5"/>
  <c r="M21" i="5"/>
  <c r="P21" i="5"/>
  <c r="R21" i="5"/>
  <c r="U21" i="5" s="1"/>
  <c r="J22" i="5"/>
  <c r="M22" i="5"/>
  <c r="P22" i="5"/>
  <c r="R22" i="5"/>
  <c r="S22" i="5"/>
  <c r="U22" i="5"/>
  <c r="V22" i="5"/>
  <c r="J23" i="5"/>
  <c r="M23" i="5"/>
  <c r="P23" i="5"/>
  <c r="R23" i="5"/>
  <c r="J24" i="5"/>
  <c r="M24" i="5"/>
  <c r="P24" i="5"/>
  <c r="R24" i="5"/>
  <c r="S24" i="5"/>
  <c r="D25" i="5"/>
  <c r="E25" i="5"/>
  <c r="F25" i="5"/>
  <c r="G25" i="5"/>
  <c r="H25" i="5"/>
  <c r="J25" i="5"/>
  <c r="I25" i="5"/>
  <c r="K25" i="5"/>
  <c r="N25" i="5"/>
  <c r="Q25" i="5"/>
  <c r="Q32" i="5" s="1"/>
  <c r="T25" i="5"/>
  <c r="J26" i="5"/>
  <c r="L26" i="5"/>
  <c r="M26" i="5"/>
  <c r="J29" i="5"/>
  <c r="L29" i="5"/>
  <c r="B30" i="5"/>
  <c r="C30" i="5"/>
  <c r="C708" i="5" s="1"/>
  <c r="E30" i="5"/>
  <c r="F30" i="5"/>
  <c r="G30" i="5"/>
  <c r="H30" i="5"/>
  <c r="I30" i="5"/>
  <c r="J30" i="5" s="1"/>
  <c r="K30" i="5"/>
  <c r="L30" i="5"/>
  <c r="M30" i="5"/>
  <c r="N30" i="5"/>
  <c r="O30" i="5"/>
  <c r="P30" i="5" s="1"/>
  <c r="Q30" i="5"/>
  <c r="T30" i="5"/>
  <c r="D31" i="5"/>
  <c r="D30" i="5" s="1"/>
  <c r="J31" i="5"/>
  <c r="M31" i="5"/>
  <c r="P31" i="5"/>
  <c r="R31" i="5"/>
  <c r="U31" i="5"/>
  <c r="V31" i="5" s="1"/>
  <c r="C32" i="5"/>
  <c r="B33" i="5"/>
  <c r="C33" i="5"/>
  <c r="E33" i="5"/>
  <c r="F33" i="5"/>
  <c r="G33" i="5"/>
  <c r="H33" i="5"/>
  <c r="I33" i="5"/>
  <c r="J33" i="5" s="1"/>
  <c r="K33" i="5"/>
  <c r="L33" i="5"/>
  <c r="M33" i="5" s="1"/>
  <c r="N33" i="5"/>
  <c r="O33" i="5"/>
  <c r="P33" i="5" s="1"/>
  <c r="Q33" i="5"/>
  <c r="T33" i="5"/>
  <c r="D36" i="5"/>
  <c r="G36" i="5"/>
  <c r="J36" i="5"/>
  <c r="M36" i="5"/>
  <c r="P36" i="5"/>
  <c r="R36" i="5"/>
  <c r="U36" i="5"/>
  <c r="D37" i="5"/>
  <c r="G37" i="5"/>
  <c r="J37" i="5"/>
  <c r="M37" i="5"/>
  <c r="P37" i="5"/>
  <c r="R37" i="5"/>
  <c r="S37" i="5" s="1"/>
  <c r="D38" i="5"/>
  <c r="G38" i="5"/>
  <c r="D39" i="5"/>
  <c r="G39" i="5"/>
  <c r="D40" i="5"/>
  <c r="G40" i="5"/>
  <c r="D41" i="5"/>
  <c r="G41" i="5"/>
  <c r="B42" i="5"/>
  <c r="B34" i="5" s="1"/>
  <c r="C42" i="5"/>
  <c r="C34" i="5" s="1"/>
  <c r="D44" i="5"/>
  <c r="E44" i="5"/>
  <c r="F44" i="5"/>
  <c r="G44" i="5" s="1"/>
  <c r="H44" i="5"/>
  <c r="I44" i="5"/>
  <c r="K44" i="5"/>
  <c r="L44" i="5"/>
  <c r="M44" i="5" s="1"/>
  <c r="N44" i="5"/>
  <c r="Q44" i="5"/>
  <c r="T44" i="5"/>
  <c r="J45" i="5"/>
  <c r="M45" i="5"/>
  <c r="O45" i="5"/>
  <c r="O44" i="5"/>
  <c r="P45" i="5"/>
  <c r="E46" i="5"/>
  <c r="F46" i="5"/>
  <c r="G46" i="5"/>
  <c r="H46" i="5"/>
  <c r="I46" i="5"/>
  <c r="J46" i="5" s="1"/>
  <c r="K46" i="5"/>
  <c r="L46" i="5"/>
  <c r="M46" i="5"/>
  <c r="N46" i="5"/>
  <c r="Q46" i="5"/>
  <c r="T46" i="5"/>
  <c r="J47" i="5"/>
  <c r="M47" i="5"/>
  <c r="O47" i="5"/>
  <c r="D48" i="5"/>
  <c r="E48" i="5"/>
  <c r="F48" i="5"/>
  <c r="G48" i="5"/>
  <c r="H48" i="5"/>
  <c r="K48" i="5"/>
  <c r="N48" i="5"/>
  <c r="Q48" i="5"/>
  <c r="Q42" i="5" s="1"/>
  <c r="Q34" i="5" s="1"/>
  <c r="T48" i="5"/>
  <c r="I49" i="5"/>
  <c r="I50" i="5"/>
  <c r="J50" i="5" s="1"/>
  <c r="I51" i="5"/>
  <c r="J51" i="5" s="1"/>
  <c r="L51" i="5"/>
  <c r="M51" i="5" s="1"/>
  <c r="E52" i="5"/>
  <c r="H52" i="5"/>
  <c r="J52" i="5"/>
  <c r="K52" i="5"/>
  <c r="M52" i="5"/>
  <c r="N52" i="5"/>
  <c r="P52" i="5"/>
  <c r="Q52" i="5"/>
  <c r="S52" i="5"/>
  <c r="T52" i="5"/>
  <c r="V52" i="5"/>
  <c r="J53" i="5"/>
  <c r="M53" i="5"/>
  <c r="P53" i="5"/>
  <c r="S53" i="5"/>
  <c r="V53" i="5"/>
  <c r="J54" i="5"/>
  <c r="M54" i="5"/>
  <c r="P54" i="5"/>
  <c r="S54" i="5"/>
  <c r="V54" i="5"/>
  <c r="J55" i="5"/>
  <c r="M55" i="5"/>
  <c r="P55" i="5"/>
  <c r="S55" i="5"/>
  <c r="V55" i="5"/>
  <c r="D56" i="5"/>
  <c r="E56" i="5"/>
  <c r="F56" i="5"/>
  <c r="G56" i="5" s="1"/>
  <c r="H56" i="5"/>
  <c r="K56" i="5"/>
  <c r="K79" i="5" s="1"/>
  <c r="N56" i="5"/>
  <c r="Q56" i="5"/>
  <c r="T56" i="5"/>
  <c r="J57" i="5"/>
  <c r="L57" i="5"/>
  <c r="J58" i="5"/>
  <c r="L58" i="5"/>
  <c r="D59" i="5"/>
  <c r="D80" i="5" s="1"/>
  <c r="E59" i="5"/>
  <c r="F59" i="5"/>
  <c r="G59" i="5" s="1"/>
  <c r="G80" i="5" s="1"/>
  <c r="H59" i="5"/>
  <c r="I59" i="5"/>
  <c r="J59" i="5" s="1"/>
  <c r="K59" i="5"/>
  <c r="K80" i="5" s="1"/>
  <c r="M80" i="5" s="1"/>
  <c r="L59" i="5"/>
  <c r="M59" i="5"/>
  <c r="N59" i="5"/>
  <c r="N80" i="5"/>
  <c r="Q59" i="5"/>
  <c r="T59" i="5"/>
  <c r="T80" i="5" s="1"/>
  <c r="J60" i="5"/>
  <c r="M60" i="5"/>
  <c r="O60" i="5"/>
  <c r="O59" i="5"/>
  <c r="P60" i="5"/>
  <c r="D61" i="5"/>
  <c r="E61" i="5"/>
  <c r="F61" i="5"/>
  <c r="H61" i="5"/>
  <c r="I61" i="5"/>
  <c r="J61" i="5"/>
  <c r="K61" i="5"/>
  <c r="L61" i="5"/>
  <c r="M61" i="5" s="1"/>
  <c r="N61" i="5"/>
  <c r="Q61" i="5"/>
  <c r="T61" i="5"/>
  <c r="D62" i="5"/>
  <c r="J62" i="5"/>
  <c r="M62" i="5"/>
  <c r="O62" i="5"/>
  <c r="R62" i="5" s="1"/>
  <c r="J63" i="5"/>
  <c r="M63" i="5"/>
  <c r="P63" i="5"/>
  <c r="R63" i="5"/>
  <c r="S63" i="5"/>
  <c r="J64" i="5"/>
  <c r="M64" i="5"/>
  <c r="P64" i="5"/>
  <c r="R64" i="5"/>
  <c r="U64" i="5" s="1"/>
  <c r="V64" i="5"/>
  <c r="J65" i="5"/>
  <c r="M65" i="5"/>
  <c r="P65" i="5"/>
  <c r="R65" i="5"/>
  <c r="J66" i="5"/>
  <c r="M66" i="5"/>
  <c r="P66" i="5"/>
  <c r="R66" i="5"/>
  <c r="S66" i="5"/>
  <c r="U66" i="5"/>
  <c r="V66" i="5"/>
  <c r="J67" i="5"/>
  <c r="M67" i="5"/>
  <c r="P67" i="5"/>
  <c r="R67" i="5"/>
  <c r="S67" i="5" s="1"/>
  <c r="D68" i="5"/>
  <c r="E68" i="5"/>
  <c r="F68" i="5"/>
  <c r="G68" i="5" s="1"/>
  <c r="H68" i="5"/>
  <c r="J68" i="5" s="1"/>
  <c r="I68" i="5"/>
  <c r="K68" i="5"/>
  <c r="N68" i="5"/>
  <c r="Q68" i="5"/>
  <c r="T68" i="5"/>
  <c r="J69" i="5"/>
  <c r="L69" i="5"/>
  <c r="M69" i="5"/>
  <c r="J75" i="5"/>
  <c r="L75" i="5"/>
  <c r="J76" i="5"/>
  <c r="L76" i="5"/>
  <c r="D77" i="5"/>
  <c r="E77" i="5"/>
  <c r="F77" i="5"/>
  <c r="G77" i="5" s="1"/>
  <c r="H77" i="5"/>
  <c r="I77" i="5"/>
  <c r="J77" i="5"/>
  <c r="K77" i="5"/>
  <c r="L77" i="5"/>
  <c r="M77" i="5" s="1"/>
  <c r="N77" i="5"/>
  <c r="O77" i="5"/>
  <c r="P77" i="5"/>
  <c r="Q77" i="5"/>
  <c r="T77" i="5"/>
  <c r="J78" i="5"/>
  <c r="M78" i="5"/>
  <c r="P78" i="5"/>
  <c r="R78" i="5"/>
  <c r="S78" i="5" s="1"/>
  <c r="B79" i="5"/>
  <c r="C79" i="5"/>
  <c r="D79" i="5"/>
  <c r="E79" i="5"/>
  <c r="I79" i="5"/>
  <c r="Q79" i="5"/>
  <c r="B80" i="5"/>
  <c r="C80" i="5"/>
  <c r="E80" i="5"/>
  <c r="H80" i="5"/>
  <c r="I80" i="5"/>
  <c r="J80" i="5" s="1"/>
  <c r="L80" i="5"/>
  <c r="Q80" i="5"/>
  <c r="D83" i="5"/>
  <c r="G83" i="5"/>
  <c r="J83" i="5"/>
  <c r="M83" i="5"/>
  <c r="O83" i="5"/>
  <c r="P83" i="5"/>
  <c r="D84" i="5"/>
  <c r="G84" i="5"/>
  <c r="J84" i="5"/>
  <c r="M84" i="5"/>
  <c r="P84" i="5"/>
  <c r="S84" i="5"/>
  <c r="V84" i="5"/>
  <c r="D85" i="5"/>
  <c r="G85" i="5"/>
  <c r="J85" i="5"/>
  <c r="M85" i="5"/>
  <c r="P85" i="5"/>
  <c r="S85" i="5"/>
  <c r="V85" i="5"/>
  <c r="E88" i="5"/>
  <c r="F88" i="5"/>
  <c r="G88" i="5"/>
  <c r="H88" i="5"/>
  <c r="K88" i="5"/>
  <c r="L88" i="5"/>
  <c r="N88" i="5"/>
  <c r="O88" i="5"/>
  <c r="Q88" i="5"/>
  <c r="R88" i="5"/>
  <c r="T88" i="5"/>
  <c r="U88" i="5"/>
  <c r="V88" i="5"/>
  <c r="I89" i="5"/>
  <c r="M89" i="5"/>
  <c r="P89" i="5"/>
  <c r="S89" i="5"/>
  <c r="V89" i="5"/>
  <c r="D90" i="5"/>
  <c r="E90" i="5"/>
  <c r="F90" i="5"/>
  <c r="G90" i="5" s="1"/>
  <c r="H90" i="5"/>
  <c r="I90" i="5"/>
  <c r="J90" i="5"/>
  <c r="K90" i="5"/>
  <c r="L90" i="5"/>
  <c r="M90" i="5" s="1"/>
  <c r="N90" i="5"/>
  <c r="Q90" i="5"/>
  <c r="T90" i="5"/>
  <c r="J91" i="5"/>
  <c r="M91" i="5"/>
  <c r="O91" i="5"/>
  <c r="P91" i="5"/>
  <c r="D92" i="5"/>
  <c r="E92" i="5"/>
  <c r="F92" i="5"/>
  <c r="G92" i="5"/>
  <c r="H92" i="5"/>
  <c r="I92" i="5"/>
  <c r="J92" i="5" s="1"/>
  <c r="K92" i="5"/>
  <c r="L92" i="5"/>
  <c r="M92" i="5"/>
  <c r="N92" i="5"/>
  <c r="O92" i="5"/>
  <c r="Q92" i="5"/>
  <c r="T92" i="5"/>
  <c r="J93" i="5"/>
  <c r="M93" i="5"/>
  <c r="O93" i="5"/>
  <c r="P93" i="5"/>
  <c r="R93" i="5"/>
  <c r="D94" i="5"/>
  <c r="E94" i="5"/>
  <c r="F94" i="5"/>
  <c r="G94" i="5" s="1"/>
  <c r="H94" i="5"/>
  <c r="K94" i="5"/>
  <c r="N94" i="5"/>
  <c r="Q94" i="5"/>
  <c r="T94" i="5"/>
  <c r="I95" i="5"/>
  <c r="J95" i="5"/>
  <c r="I96" i="5"/>
  <c r="J96" i="5"/>
  <c r="L96" i="5"/>
  <c r="O96" i="5"/>
  <c r="P96" i="5" s="1"/>
  <c r="R96" i="5"/>
  <c r="U96" i="5" s="1"/>
  <c r="V96" i="5" s="1"/>
  <c r="I97" i="5"/>
  <c r="L97" i="5" s="1"/>
  <c r="O97" i="5" s="1"/>
  <c r="M97" i="5"/>
  <c r="R97" i="5"/>
  <c r="S97" i="5" s="1"/>
  <c r="D98" i="5"/>
  <c r="E98" i="5"/>
  <c r="F98" i="5"/>
  <c r="G98" i="5" s="1"/>
  <c r="H98" i="5"/>
  <c r="I98" i="5"/>
  <c r="J98" i="5"/>
  <c r="K98" i="5"/>
  <c r="L98" i="5"/>
  <c r="M98" i="5" s="1"/>
  <c r="N98" i="5"/>
  <c r="O98" i="5"/>
  <c r="Q98" i="5"/>
  <c r="T98" i="5"/>
  <c r="J99" i="5"/>
  <c r="M99" i="5"/>
  <c r="P99" i="5"/>
  <c r="R99" i="5"/>
  <c r="R98" i="5" s="1"/>
  <c r="S98" i="5" s="1"/>
  <c r="U99" i="5"/>
  <c r="S99" i="5"/>
  <c r="J100" i="5"/>
  <c r="M100" i="5"/>
  <c r="P100" i="5"/>
  <c r="R100" i="5"/>
  <c r="S100" i="5"/>
  <c r="U100" i="5"/>
  <c r="V100" i="5"/>
  <c r="J101" i="5"/>
  <c r="M101" i="5"/>
  <c r="P101" i="5"/>
  <c r="R101" i="5"/>
  <c r="S101" i="5" s="1"/>
  <c r="U101" i="5"/>
  <c r="B102" i="5"/>
  <c r="C102" i="5"/>
  <c r="E102" i="5"/>
  <c r="F102" i="5"/>
  <c r="H102" i="5"/>
  <c r="I102" i="5"/>
  <c r="K102" i="5"/>
  <c r="N102" i="5"/>
  <c r="N684" i="5" s="1"/>
  <c r="Q102" i="5"/>
  <c r="T102" i="5"/>
  <c r="L103" i="5"/>
  <c r="L102" i="5" s="1"/>
  <c r="O103" i="5"/>
  <c r="O102" i="5" s="1"/>
  <c r="E104" i="5"/>
  <c r="F104" i="5"/>
  <c r="H104" i="5"/>
  <c r="I104" i="5"/>
  <c r="J104" i="5"/>
  <c r="K104" i="5"/>
  <c r="L104" i="5"/>
  <c r="M104" i="5" s="1"/>
  <c r="N104" i="5"/>
  <c r="N688" i="5" s="1"/>
  <c r="O104" i="5"/>
  <c r="P104" i="5"/>
  <c r="Q104" i="5"/>
  <c r="R104" i="5"/>
  <c r="S104" i="5" s="1"/>
  <c r="T104" i="5"/>
  <c r="U104" i="5"/>
  <c r="V104" i="5" s="1"/>
  <c r="M105" i="5"/>
  <c r="P105" i="5"/>
  <c r="S105" i="5"/>
  <c r="V105" i="5"/>
  <c r="D106" i="5"/>
  <c r="E106" i="5"/>
  <c r="F106" i="5"/>
  <c r="H106" i="5"/>
  <c r="H122" i="5" s="1"/>
  <c r="I106" i="5"/>
  <c r="J106" i="5"/>
  <c r="K106" i="5"/>
  <c r="K122" i="5"/>
  <c r="N106" i="5"/>
  <c r="Q106" i="5"/>
  <c r="T106" i="5"/>
  <c r="J107" i="5"/>
  <c r="L107" i="5"/>
  <c r="L106" i="5"/>
  <c r="M106" i="5" s="1"/>
  <c r="O107" i="5"/>
  <c r="O106" i="5"/>
  <c r="P106" i="5" s="1"/>
  <c r="D108" i="5"/>
  <c r="E108" i="5"/>
  <c r="F108" i="5"/>
  <c r="G108" i="5"/>
  <c r="H108" i="5"/>
  <c r="I108" i="5"/>
  <c r="K108" i="5"/>
  <c r="K123" i="5" s="1"/>
  <c r="L108" i="5"/>
  <c r="M108" i="5" s="1"/>
  <c r="N108" i="5"/>
  <c r="N123" i="5" s="1"/>
  <c r="Q108" i="5"/>
  <c r="T108" i="5"/>
  <c r="J109" i="5"/>
  <c r="M109" i="5"/>
  <c r="O109" i="5"/>
  <c r="D110" i="5"/>
  <c r="E110" i="5"/>
  <c r="F110" i="5"/>
  <c r="G110" i="5" s="1"/>
  <c r="H110" i="5"/>
  <c r="I110" i="5"/>
  <c r="K110" i="5"/>
  <c r="L110" i="5"/>
  <c r="M110" i="5"/>
  <c r="N110" i="5"/>
  <c r="O110" i="5"/>
  <c r="P110" i="5" s="1"/>
  <c r="Q110" i="5"/>
  <c r="T110" i="5"/>
  <c r="T122" i="5"/>
  <c r="J111" i="5"/>
  <c r="M111" i="5"/>
  <c r="P111" i="5"/>
  <c r="R111" i="5"/>
  <c r="U111" i="5"/>
  <c r="V111" i="5" s="1"/>
  <c r="J112" i="5"/>
  <c r="M112" i="5"/>
  <c r="P112" i="5"/>
  <c r="R112" i="5"/>
  <c r="J113" i="5"/>
  <c r="M113" i="5"/>
  <c r="P113" i="5"/>
  <c r="R113" i="5"/>
  <c r="S113" i="5"/>
  <c r="D114" i="5"/>
  <c r="E114" i="5"/>
  <c r="F114" i="5"/>
  <c r="G114" i="5"/>
  <c r="H114" i="5"/>
  <c r="I114" i="5"/>
  <c r="J114" i="5" s="1"/>
  <c r="K114" i="5"/>
  <c r="N114" i="5"/>
  <c r="Q114" i="5"/>
  <c r="T114" i="5"/>
  <c r="J117" i="5"/>
  <c r="L117" i="5"/>
  <c r="L114" i="5"/>
  <c r="M114" i="5" s="1"/>
  <c r="B118" i="5"/>
  <c r="D118" i="5" s="1"/>
  <c r="C118" i="5"/>
  <c r="E118" i="5"/>
  <c r="F118" i="5"/>
  <c r="G118" i="5" s="1"/>
  <c r="H118" i="5"/>
  <c r="I118" i="5"/>
  <c r="J118" i="5"/>
  <c r="K118" i="5"/>
  <c r="M118" i="5"/>
  <c r="N118" i="5"/>
  <c r="O118" i="5"/>
  <c r="P118" i="5" s="1"/>
  <c r="Q118" i="5"/>
  <c r="R118" i="5"/>
  <c r="S118" i="5"/>
  <c r="T118" i="5"/>
  <c r="J119" i="5"/>
  <c r="M119" i="5"/>
  <c r="O119" i="5"/>
  <c r="P119" i="5" s="1"/>
  <c r="S119" i="5"/>
  <c r="U119" i="5"/>
  <c r="U118" i="5"/>
  <c r="V118" i="5" s="1"/>
  <c r="J121" i="5"/>
  <c r="M121" i="5"/>
  <c r="P121" i="5"/>
  <c r="S121" i="5"/>
  <c r="V121" i="5"/>
  <c r="B122" i="5"/>
  <c r="C122" i="5"/>
  <c r="D122" i="5" s="1"/>
  <c r="E122" i="5"/>
  <c r="N122" i="5"/>
  <c r="Q122" i="5"/>
  <c r="B123" i="5"/>
  <c r="C123" i="5"/>
  <c r="H123" i="5"/>
  <c r="L123" i="5"/>
  <c r="M123" i="5" s="1"/>
  <c r="Q123" i="5"/>
  <c r="T123" i="5"/>
  <c r="D126" i="5"/>
  <c r="G126" i="5"/>
  <c r="J126" i="5"/>
  <c r="M126" i="5"/>
  <c r="O126" i="5"/>
  <c r="S126" i="5"/>
  <c r="V126" i="5"/>
  <c r="G127" i="5"/>
  <c r="D128" i="5"/>
  <c r="G128" i="5"/>
  <c r="J128" i="5"/>
  <c r="M128" i="5"/>
  <c r="P128" i="5"/>
  <c r="R128" i="5"/>
  <c r="S128" i="5"/>
  <c r="T128" i="5"/>
  <c r="U128" i="5"/>
  <c r="V128" i="5" s="1"/>
  <c r="B131" i="5"/>
  <c r="B129" i="5" s="1"/>
  <c r="B124" i="5" s="1"/>
  <c r="C131" i="5"/>
  <c r="D131" i="5"/>
  <c r="E131" i="5"/>
  <c r="F131" i="5"/>
  <c r="G131" i="5" s="1"/>
  <c r="H131" i="5"/>
  <c r="I131" i="5"/>
  <c r="K131" i="5"/>
  <c r="L131" i="5"/>
  <c r="M131" i="5" s="1"/>
  <c r="N131" i="5"/>
  <c r="Q131" i="5"/>
  <c r="T131" i="5"/>
  <c r="D132" i="5"/>
  <c r="J132" i="5"/>
  <c r="M132" i="5"/>
  <c r="P132" i="5"/>
  <c r="R132" i="5" s="1"/>
  <c r="S132" i="5" s="1"/>
  <c r="U132" i="5" s="1"/>
  <c r="D133" i="5"/>
  <c r="J133" i="5"/>
  <c r="M133" i="5"/>
  <c r="O133" i="5"/>
  <c r="R133" i="5"/>
  <c r="S133" i="5"/>
  <c r="D134" i="5"/>
  <c r="G134" i="5"/>
  <c r="J134" i="5"/>
  <c r="M134" i="5"/>
  <c r="O134" i="5"/>
  <c r="P134" i="5"/>
  <c r="D135" i="5"/>
  <c r="J135" i="5"/>
  <c r="M135" i="5"/>
  <c r="O135" i="5"/>
  <c r="P135" i="5" s="1"/>
  <c r="R136" i="5"/>
  <c r="U136" i="5" s="1"/>
  <c r="D137" i="5"/>
  <c r="J137" i="5"/>
  <c r="M137" i="5"/>
  <c r="O137" i="5"/>
  <c r="P137" i="5"/>
  <c r="D138" i="5"/>
  <c r="J138" i="5"/>
  <c r="M138" i="5"/>
  <c r="O138" i="5"/>
  <c r="P138" i="5" s="1"/>
  <c r="B139" i="5"/>
  <c r="C139" i="5"/>
  <c r="E139" i="5"/>
  <c r="F139" i="5"/>
  <c r="G139" i="5" s="1"/>
  <c r="H139" i="5"/>
  <c r="I139" i="5"/>
  <c r="J139" i="5" s="1"/>
  <c r="K139" i="5"/>
  <c r="N139" i="5"/>
  <c r="P139" i="5" s="1"/>
  <c r="O139" i="5"/>
  <c r="R139" i="5"/>
  <c r="Q139" i="5"/>
  <c r="T139" i="5"/>
  <c r="D140" i="5"/>
  <c r="D141" i="5"/>
  <c r="D142" i="5"/>
  <c r="B143" i="5"/>
  <c r="C143" i="5"/>
  <c r="D143" i="5" s="1"/>
  <c r="E143" i="5"/>
  <c r="F143" i="5"/>
  <c r="G143" i="5" s="1"/>
  <c r="H143" i="5"/>
  <c r="I143" i="5"/>
  <c r="J143" i="5" s="1"/>
  <c r="K143" i="5"/>
  <c r="L143" i="5"/>
  <c r="M143" i="5"/>
  <c r="N143" i="5"/>
  <c r="O143" i="5"/>
  <c r="P143" i="5" s="1"/>
  <c r="Q143" i="5"/>
  <c r="T143" i="5"/>
  <c r="D144" i="5"/>
  <c r="J144" i="5"/>
  <c r="M144" i="5"/>
  <c r="P144" i="5"/>
  <c r="R144" i="5"/>
  <c r="U144" i="5"/>
  <c r="D145" i="5"/>
  <c r="J145" i="5"/>
  <c r="M145" i="5"/>
  <c r="P145" i="5"/>
  <c r="R145" i="5"/>
  <c r="S145" i="5"/>
  <c r="U145" i="5"/>
  <c r="V145" i="5"/>
  <c r="B146" i="5"/>
  <c r="C146" i="5"/>
  <c r="D146" i="5" s="1"/>
  <c r="E146" i="5"/>
  <c r="F146" i="5"/>
  <c r="G146" i="5"/>
  <c r="H146" i="5"/>
  <c r="I146" i="5"/>
  <c r="J146" i="5" s="1"/>
  <c r="K146" i="5"/>
  <c r="L146" i="5"/>
  <c r="M146" i="5"/>
  <c r="N146" i="5"/>
  <c r="O146" i="5"/>
  <c r="P146" i="5" s="1"/>
  <c r="Q146" i="5"/>
  <c r="T146" i="5"/>
  <c r="D147" i="5"/>
  <c r="J147" i="5"/>
  <c r="M147" i="5"/>
  <c r="O147" i="5"/>
  <c r="P147" i="5"/>
  <c r="R147" i="5"/>
  <c r="S147" i="5"/>
  <c r="D148" i="5"/>
  <c r="B149" i="5"/>
  <c r="C149" i="5"/>
  <c r="D149" i="5"/>
  <c r="E149" i="5"/>
  <c r="F149" i="5"/>
  <c r="G149" i="5" s="1"/>
  <c r="H149" i="5"/>
  <c r="I149" i="5"/>
  <c r="J149" i="5"/>
  <c r="K149" i="5"/>
  <c r="L149" i="5"/>
  <c r="M149" i="5" s="1"/>
  <c r="N149" i="5"/>
  <c r="Q149" i="5"/>
  <c r="T149" i="5"/>
  <c r="D150" i="5"/>
  <c r="J150" i="5"/>
  <c r="M150" i="5"/>
  <c r="O150" i="5"/>
  <c r="D151" i="5"/>
  <c r="J151" i="5"/>
  <c r="M151" i="5"/>
  <c r="J152" i="5"/>
  <c r="M152" i="5"/>
  <c r="O152" i="5"/>
  <c r="D153" i="5"/>
  <c r="J153" i="5"/>
  <c r="M153" i="5"/>
  <c r="O153" i="5"/>
  <c r="P153" i="5"/>
  <c r="R153" i="5"/>
  <c r="S153" i="5"/>
  <c r="D154" i="5"/>
  <c r="J154" i="5"/>
  <c r="M154" i="5"/>
  <c r="D155" i="5"/>
  <c r="J155" i="5"/>
  <c r="M155" i="5"/>
  <c r="O155" i="5"/>
  <c r="P155" i="5"/>
  <c r="R155" i="5"/>
  <c r="S155" i="5"/>
  <c r="D156" i="5"/>
  <c r="J156" i="5"/>
  <c r="M156" i="5"/>
  <c r="O156" i="5"/>
  <c r="P156" i="5" s="1"/>
  <c r="R156" i="5"/>
  <c r="S156" i="5" s="1"/>
  <c r="D157" i="5"/>
  <c r="J157" i="5"/>
  <c r="M157" i="5"/>
  <c r="O157" i="5"/>
  <c r="P157" i="5"/>
  <c r="J158" i="5"/>
  <c r="M158" i="5"/>
  <c r="P158" i="5"/>
  <c r="S158" i="5"/>
  <c r="V158" i="5"/>
  <c r="J159" i="5"/>
  <c r="M159" i="5"/>
  <c r="P159" i="5"/>
  <c r="R159" i="5"/>
  <c r="S159" i="5"/>
  <c r="U159" i="5"/>
  <c r="V159" i="5"/>
  <c r="B160" i="5"/>
  <c r="C160" i="5"/>
  <c r="D160" i="5" s="1"/>
  <c r="E160" i="5"/>
  <c r="F160" i="5"/>
  <c r="G160" i="5"/>
  <c r="H160" i="5"/>
  <c r="K160" i="5"/>
  <c r="L160" i="5"/>
  <c r="M160" i="5"/>
  <c r="N160" i="5"/>
  <c r="Q160" i="5"/>
  <c r="T160" i="5"/>
  <c r="D161" i="5"/>
  <c r="J161" i="5"/>
  <c r="M161" i="5"/>
  <c r="O161" i="5"/>
  <c r="R161" i="5"/>
  <c r="S161" i="5" s="1"/>
  <c r="D162" i="5"/>
  <c r="I162" i="5"/>
  <c r="I160" i="5"/>
  <c r="J160" i="5" s="1"/>
  <c r="M162" i="5"/>
  <c r="O162" i="5"/>
  <c r="P162" i="5"/>
  <c r="D163" i="5"/>
  <c r="J163" i="5"/>
  <c r="M163" i="5"/>
  <c r="O163" i="5"/>
  <c r="P163" i="5" s="1"/>
  <c r="D164" i="5"/>
  <c r="J164" i="5"/>
  <c r="M164" i="5"/>
  <c r="O164" i="5"/>
  <c r="P164" i="5"/>
  <c r="R164" i="5"/>
  <c r="S164" i="5"/>
  <c r="D165" i="5"/>
  <c r="J165" i="5"/>
  <c r="M165" i="5"/>
  <c r="O165" i="5"/>
  <c r="D166" i="5"/>
  <c r="J166" i="5"/>
  <c r="M166" i="5"/>
  <c r="O166" i="5"/>
  <c r="P166" i="5"/>
  <c r="B167" i="5"/>
  <c r="C167" i="5"/>
  <c r="D167" i="5" s="1"/>
  <c r="E167" i="5"/>
  <c r="F167" i="5"/>
  <c r="G167" i="5"/>
  <c r="H167" i="5"/>
  <c r="I167" i="5"/>
  <c r="J167" i="5" s="1"/>
  <c r="K167" i="5"/>
  <c r="L167" i="5"/>
  <c r="M167" i="5"/>
  <c r="N167" i="5"/>
  <c r="Q167" i="5"/>
  <c r="T167" i="5"/>
  <c r="J168" i="5"/>
  <c r="M168" i="5"/>
  <c r="O168" i="5"/>
  <c r="P168" i="5" s="1"/>
  <c r="D169" i="5"/>
  <c r="G169" i="5"/>
  <c r="J169" i="5"/>
  <c r="M169" i="5"/>
  <c r="O169" i="5"/>
  <c r="P169" i="5" s="1"/>
  <c r="R169" i="5"/>
  <c r="S169" i="5" s="1"/>
  <c r="D170" i="5"/>
  <c r="J170" i="5"/>
  <c r="M170" i="5"/>
  <c r="O170" i="5"/>
  <c r="P170" i="5"/>
  <c r="D171" i="5"/>
  <c r="J171" i="5"/>
  <c r="M171" i="5"/>
  <c r="O171" i="5"/>
  <c r="P171" i="5" s="1"/>
  <c r="D172" i="5"/>
  <c r="J172" i="5"/>
  <c r="M172" i="5"/>
  <c r="O172" i="5"/>
  <c r="P172" i="5"/>
  <c r="R172" i="5"/>
  <c r="S172" i="5"/>
  <c r="B173" i="5"/>
  <c r="C173" i="5"/>
  <c r="D173" i="5" s="1"/>
  <c r="E173" i="5"/>
  <c r="F173" i="5"/>
  <c r="H173" i="5"/>
  <c r="I173" i="5"/>
  <c r="J173" i="5" s="1"/>
  <c r="K173" i="5"/>
  <c r="L173" i="5"/>
  <c r="M173" i="5" s="1"/>
  <c r="N173" i="5"/>
  <c r="Q173" i="5"/>
  <c r="T173" i="5"/>
  <c r="D174" i="5"/>
  <c r="J174" i="5"/>
  <c r="M174" i="5"/>
  <c r="O174" i="5"/>
  <c r="D175" i="5"/>
  <c r="J175" i="5"/>
  <c r="M175" i="5"/>
  <c r="O175" i="5"/>
  <c r="P175" i="5"/>
  <c r="D176" i="5"/>
  <c r="J176" i="5"/>
  <c r="M176" i="5"/>
  <c r="O176" i="5"/>
  <c r="D177" i="5"/>
  <c r="J177" i="5"/>
  <c r="M177" i="5"/>
  <c r="O177" i="5"/>
  <c r="P177" i="5"/>
  <c r="R177" i="5"/>
  <c r="S177" i="5"/>
  <c r="M178" i="5"/>
  <c r="P178" i="5"/>
  <c r="S178" i="5"/>
  <c r="V178" i="5"/>
  <c r="M179" i="5"/>
  <c r="P179" i="5"/>
  <c r="S179" i="5"/>
  <c r="V179" i="5"/>
  <c r="M180" i="5"/>
  <c r="P180" i="5"/>
  <c r="S180" i="5"/>
  <c r="V180" i="5"/>
  <c r="M181" i="5"/>
  <c r="P181" i="5"/>
  <c r="S181" i="5"/>
  <c r="V181" i="5"/>
  <c r="D182" i="5"/>
  <c r="M182" i="5"/>
  <c r="P182" i="5"/>
  <c r="S182" i="5"/>
  <c r="V182" i="5"/>
  <c r="D183" i="5"/>
  <c r="M183" i="5"/>
  <c r="P183" i="5"/>
  <c r="S183" i="5"/>
  <c r="V183" i="5"/>
  <c r="D184" i="5"/>
  <c r="J184" i="5"/>
  <c r="M184" i="5"/>
  <c r="O184" i="5"/>
  <c r="J185" i="5"/>
  <c r="M185" i="5"/>
  <c r="O185" i="5"/>
  <c r="B186" i="5"/>
  <c r="C186" i="5"/>
  <c r="D186" i="5"/>
  <c r="E186" i="5"/>
  <c r="F186" i="5"/>
  <c r="G186" i="5" s="1"/>
  <c r="H186" i="5"/>
  <c r="I186" i="5"/>
  <c r="J186" i="5"/>
  <c r="K186" i="5"/>
  <c r="M186" i="5"/>
  <c r="L186" i="5"/>
  <c r="N186" i="5"/>
  <c r="Q186" i="5"/>
  <c r="T186" i="5"/>
  <c r="D187" i="5"/>
  <c r="J187" i="5"/>
  <c r="M187" i="5"/>
  <c r="O187" i="5"/>
  <c r="D188" i="5"/>
  <c r="J188" i="5"/>
  <c r="M188" i="5"/>
  <c r="O188" i="5"/>
  <c r="P188" i="5" s="1"/>
  <c r="D189" i="5"/>
  <c r="J189" i="5"/>
  <c r="M189" i="5"/>
  <c r="O189" i="5"/>
  <c r="P189" i="5"/>
  <c r="R189" i="5"/>
  <c r="S189" i="5"/>
  <c r="B190" i="5"/>
  <c r="C190" i="5"/>
  <c r="D190" i="5" s="1"/>
  <c r="E190" i="5"/>
  <c r="F190" i="5"/>
  <c r="G190" i="5"/>
  <c r="H190" i="5"/>
  <c r="I190" i="5"/>
  <c r="J190" i="5" s="1"/>
  <c r="K190" i="5"/>
  <c r="N190" i="5"/>
  <c r="Q190" i="5"/>
  <c r="T190" i="5"/>
  <c r="D191" i="5"/>
  <c r="J191" i="5"/>
  <c r="M191" i="5"/>
  <c r="O191" i="5"/>
  <c r="O190" i="5"/>
  <c r="P190" i="5" s="1"/>
  <c r="D192" i="5"/>
  <c r="J192" i="5"/>
  <c r="M192" i="5"/>
  <c r="P192" i="5"/>
  <c r="R192" i="5"/>
  <c r="L193" i="5"/>
  <c r="L190" i="5" s="1"/>
  <c r="M190" i="5" s="1"/>
  <c r="R193" i="5"/>
  <c r="U193" i="5"/>
  <c r="J194" i="5"/>
  <c r="M194" i="5"/>
  <c r="P194" i="5"/>
  <c r="S194" i="5"/>
  <c r="V194" i="5"/>
  <c r="J195" i="5"/>
  <c r="M195" i="5"/>
  <c r="P195" i="5"/>
  <c r="S195" i="5"/>
  <c r="V195" i="5"/>
  <c r="J196" i="5"/>
  <c r="M196" i="5"/>
  <c r="P196" i="5"/>
  <c r="S196" i="5"/>
  <c r="V196" i="5"/>
  <c r="J197" i="5"/>
  <c r="M197" i="5"/>
  <c r="P197" i="5"/>
  <c r="S197" i="5"/>
  <c r="V197" i="5"/>
  <c r="J198" i="5"/>
  <c r="M198" i="5"/>
  <c r="P198" i="5"/>
  <c r="S198" i="5"/>
  <c r="V198" i="5"/>
  <c r="J199" i="5"/>
  <c r="M199" i="5"/>
  <c r="P199" i="5"/>
  <c r="S199" i="5"/>
  <c r="V199" i="5"/>
  <c r="J200" i="5"/>
  <c r="M200" i="5"/>
  <c r="P200" i="5"/>
  <c r="S200" i="5"/>
  <c r="V200" i="5"/>
  <c r="J201" i="5"/>
  <c r="M201" i="5"/>
  <c r="P201" i="5"/>
  <c r="S201" i="5"/>
  <c r="V201" i="5"/>
  <c r="D202" i="5"/>
  <c r="J202" i="5"/>
  <c r="L202" i="5"/>
  <c r="M202" i="5"/>
  <c r="P202" i="5"/>
  <c r="S202" i="5"/>
  <c r="V202" i="5"/>
  <c r="D203" i="5"/>
  <c r="J203" i="5"/>
  <c r="M203" i="5"/>
  <c r="P203" i="5"/>
  <c r="S203" i="5"/>
  <c r="V203" i="5"/>
  <c r="D204" i="5"/>
  <c r="J204" i="5"/>
  <c r="M204" i="5"/>
  <c r="P204" i="5"/>
  <c r="S204" i="5"/>
  <c r="V204" i="5"/>
  <c r="D205" i="5"/>
  <c r="J205" i="5"/>
  <c r="M205" i="5"/>
  <c r="O205" i="5"/>
  <c r="P205" i="5"/>
  <c r="R205" i="5"/>
  <c r="S205" i="5"/>
  <c r="B206" i="5"/>
  <c r="C206" i="5"/>
  <c r="D206" i="5" s="1"/>
  <c r="E206" i="5"/>
  <c r="F206" i="5"/>
  <c r="G206" i="5"/>
  <c r="H206" i="5"/>
  <c r="I206" i="5"/>
  <c r="J206" i="5" s="1"/>
  <c r="K206" i="5"/>
  <c r="L206" i="5"/>
  <c r="M206" i="5"/>
  <c r="N206" i="5"/>
  <c r="Q206" i="5"/>
  <c r="T206" i="5"/>
  <c r="D207" i="5"/>
  <c r="J207" i="5"/>
  <c r="M207" i="5"/>
  <c r="O207" i="5"/>
  <c r="D208" i="5"/>
  <c r="J208" i="5"/>
  <c r="M208" i="5"/>
  <c r="O208" i="5"/>
  <c r="P208" i="5"/>
  <c r="R208" i="5"/>
  <c r="S208" i="5"/>
  <c r="D209" i="5"/>
  <c r="J209" i="5"/>
  <c r="M209" i="5"/>
  <c r="O209" i="5"/>
  <c r="D210" i="5"/>
  <c r="J210" i="5"/>
  <c r="M210" i="5"/>
  <c r="O210" i="5"/>
  <c r="P210" i="5"/>
  <c r="D211" i="5"/>
  <c r="J211" i="5"/>
  <c r="M211" i="5"/>
  <c r="O211" i="5"/>
  <c r="P211" i="5" s="1"/>
  <c r="D212" i="5"/>
  <c r="J212" i="5"/>
  <c r="M212" i="5"/>
  <c r="O212" i="5"/>
  <c r="P212" i="5"/>
  <c r="R212" i="5"/>
  <c r="S212" i="5"/>
  <c r="D213" i="5"/>
  <c r="J213" i="5"/>
  <c r="M213" i="5"/>
  <c r="O213" i="5"/>
  <c r="P213" i="5" s="1"/>
  <c r="R213" i="5"/>
  <c r="S213" i="5" s="1"/>
  <c r="D214" i="5"/>
  <c r="J214" i="5"/>
  <c r="M214" i="5"/>
  <c r="O214" i="5"/>
  <c r="P214" i="5"/>
  <c r="D215" i="5"/>
  <c r="J215" i="5"/>
  <c r="M215" i="5"/>
  <c r="O215" i="5"/>
  <c r="P215" i="5" s="1"/>
  <c r="D216" i="5"/>
  <c r="J216" i="5"/>
  <c r="M216" i="5"/>
  <c r="O216" i="5"/>
  <c r="P216" i="5"/>
  <c r="R216" i="5"/>
  <c r="S216" i="5"/>
  <c r="D217" i="5"/>
  <c r="J217" i="5"/>
  <c r="M217" i="5"/>
  <c r="O217" i="5"/>
  <c r="D218" i="5"/>
  <c r="G218" i="5"/>
  <c r="J218" i="5"/>
  <c r="M218" i="5"/>
  <c r="O218" i="5"/>
  <c r="P218" i="5" s="1"/>
  <c r="D219" i="5"/>
  <c r="J219" i="5"/>
  <c r="M219" i="5"/>
  <c r="O219" i="5"/>
  <c r="P219" i="5"/>
  <c r="R219" i="5"/>
  <c r="S219" i="5"/>
  <c r="D220" i="5"/>
  <c r="J220" i="5"/>
  <c r="M220" i="5"/>
  <c r="O220" i="5"/>
  <c r="P220" i="5" s="1"/>
  <c r="R220" i="5"/>
  <c r="S220" i="5" s="1"/>
  <c r="D221" i="5"/>
  <c r="I221" i="5"/>
  <c r="J221" i="5"/>
  <c r="M221" i="5"/>
  <c r="O221" i="5"/>
  <c r="P221" i="5" s="1"/>
  <c r="D222" i="5"/>
  <c r="J222" i="5"/>
  <c r="M222" i="5"/>
  <c r="O222" i="5"/>
  <c r="P222" i="5"/>
  <c r="R222" i="5"/>
  <c r="S222" i="5"/>
  <c r="D223" i="5"/>
  <c r="J223" i="5"/>
  <c r="M223" i="5"/>
  <c r="O223" i="5"/>
  <c r="B224" i="5"/>
  <c r="D224" i="5" s="1"/>
  <c r="E224" i="5"/>
  <c r="F224" i="5"/>
  <c r="G224" i="5"/>
  <c r="H224" i="5"/>
  <c r="I224" i="5"/>
  <c r="J224" i="5" s="1"/>
  <c r="K224" i="5"/>
  <c r="L224" i="5"/>
  <c r="N224" i="5"/>
  <c r="Q224" i="5"/>
  <c r="T224" i="5"/>
  <c r="D225" i="5"/>
  <c r="J226" i="5"/>
  <c r="M226" i="5"/>
  <c r="P226" i="5"/>
  <c r="R226" i="5"/>
  <c r="D227" i="5"/>
  <c r="J227" i="5"/>
  <c r="M227" i="5"/>
  <c r="P227" i="5"/>
  <c r="R227" i="5"/>
  <c r="S227" i="5"/>
  <c r="J228" i="5"/>
  <c r="M228" i="5"/>
  <c r="P228" i="5"/>
  <c r="R228" i="5"/>
  <c r="S228" i="5" s="1"/>
  <c r="J229" i="5"/>
  <c r="M229" i="5"/>
  <c r="P229" i="5"/>
  <c r="R229" i="5"/>
  <c r="S229" i="5"/>
  <c r="U229" i="5"/>
  <c r="V229" i="5"/>
  <c r="J230" i="5"/>
  <c r="M230" i="5"/>
  <c r="P230" i="5"/>
  <c r="R230" i="5"/>
  <c r="J231" i="5"/>
  <c r="M231" i="5"/>
  <c r="P231" i="5"/>
  <c r="R231" i="5"/>
  <c r="S231" i="5"/>
  <c r="J232" i="5"/>
  <c r="M232" i="5"/>
  <c r="P232" i="5"/>
  <c r="R232" i="5"/>
  <c r="J233" i="5"/>
  <c r="M233" i="5"/>
  <c r="P233" i="5"/>
  <c r="R233" i="5"/>
  <c r="S233" i="5"/>
  <c r="U233" i="5"/>
  <c r="V233" i="5"/>
  <c r="J234" i="5"/>
  <c r="M234" i="5"/>
  <c r="O234" i="5"/>
  <c r="O224" i="5"/>
  <c r="P224" i="5" s="1"/>
  <c r="J235" i="5"/>
  <c r="M235" i="5"/>
  <c r="P235" i="5"/>
  <c r="R235" i="5"/>
  <c r="S235" i="5"/>
  <c r="U235" i="5"/>
  <c r="V235" i="5"/>
  <c r="J236" i="5"/>
  <c r="M236" i="5"/>
  <c r="O236" i="5"/>
  <c r="P236" i="5"/>
  <c r="D237" i="5"/>
  <c r="J237" i="5"/>
  <c r="M237" i="5"/>
  <c r="P237" i="5"/>
  <c r="R237" i="5"/>
  <c r="S237" i="5"/>
  <c r="U237" i="5"/>
  <c r="V237" i="5"/>
  <c r="B238" i="5"/>
  <c r="C238" i="5"/>
  <c r="E238" i="5"/>
  <c r="F238" i="5"/>
  <c r="G238" i="5"/>
  <c r="H238" i="5"/>
  <c r="I238" i="5"/>
  <c r="J238" i="5" s="1"/>
  <c r="K238" i="5"/>
  <c r="N238" i="5"/>
  <c r="Q238" i="5"/>
  <c r="T238" i="5"/>
  <c r="D239" i="5"/>
  <c r="J239" i="5"/>
  <c r="M239" i="5"/>
  <c r="O239" i="5"/>
  <c r="R239" i="5"/>
  <c r="S239" i="5" s="1"/>
  <c r="D240" i="5"/>
  <c r="J240" i="5"/>
  <c r="L240" i="5"/>
  <c r="O240" i="5"/>
  <c r="D241" i="5"/>
  <c r="D242" i="5"/>
  <c r="J242" i="5"/>
  <c r="M242" i="5"/>
  <c r="O242" i="5"/>
  <c r="P242" i="5" s="1"/>
  <c r="R242" i="5"/>
  <c r="J243" i="5"/>
  <c r="M243" i="5"/>
  <c r="P243" i="5"/>
  <c r="R243" i="5"/>
  <c r="S243" i="5"/>
  <c r="U243" i="5"/>
  <c r="V243" i="5"/>
  <c r="J244" i="5"/>
  <c r="M244" i="5"/>
  <c r="O244" i="5"/>
  <c r="P244" i="5"/>
  <c r="D246" i="5"/>
  <c r="J246" i="5"/>
  <c r="M246" i="5"/>
  <c r="O246" i="5"/>
  <c r="D247" i="5"/>
  <c r="J247" i="5"/>
  <c r="M247" i="5"/>
  <c r="O247" i="5"/>
  <c r="P247" i="5"/>
  <c r="R247" i="5"/>
  <c r="S247" i="5"/>
  <c r="D248" i="5"/>
  <c r="J248" i="5"/>
  <c r="L248" i="5"/>
  <c r="M248" i="5"/>
  <c r="O248" i="5"/>
  <c r="P248" i="5"/>
  <c r="B249" i="5"/>
  <c r="C249" i="5"/>
  <c r="D249" i="5" s="1"/>
  <c r="E249" i="5"/>
  <c r="E708" i="5" s="1"/>
  <c r="F249" i="5"/>
  <c r="G249" i="5"/>
  <c r="H249" i="5"/>
  <c r="I249" i="5"/>
  <c r="K249" i="5"/>
  <c r="L249" i="5"/>
  <c r="M249" i="5"/>
  <c r="N249" i="5"/>
  <c r="O249" i="5"/>
  <c r="P249" i="5" s="1"/>
  <c r="Q249" i="5"/>
  <c r="T249" i="5"/>
  <c r="D250" i="5"/>
  <c r="J250" i="5"/>
  <c r="M250" i="5"/>
  <c r="O250" i="5"/>
  <c r="P250" i="5"/>
  <c r="S250" i="5"/>
  <c r="U250" i="5"/>
  <c r="V250" i="5" s="1"/>
  <c r="D251" i="5"/>
  <c r="J251" i="5"/>
  <c r="M251" i="5"/>
  <c r="O251" i="5"/>
  <c r="P251" i="5"/>
  <c r="S251" i="5"/>
  <c r="U251" i="5"/>
  <c r="V251" i="5" s="1"/>
  <c r="D252" i="5"/>
  <c r="J252" i="5"/>
  <c r="M252" i="5"/>
  <c r="O252" i="5"/>
  <c r="P252" i="5"/>
  <c r="R252" i="5"/>
  <c r="S252" i="5"/>
  <c r="B253" i="5"/>
  <c r="C253" i="5"/>
  <c r="E253" i="5"/>
  <c r="F253" i="5"/>
  <c r="G253" i="5"/>
  <c r="H253" i="5"/>
  <c r="I253" i="5"/>
  <c r="J253" i="5" s="1"/>
  <c r="K253" i="5"/>
  <c r="L253" i="5"/>
  <c r="M253" i="5"/>
  <c r="N253" i="5"/>
  <c r="O253" i="5"/>
  <c r="Q253" i="5"/>
  <c r="T253" i="5"/>
  <c r="J254" i="5"/>
  <c r="M254" i="5"/>
  <c r="P254" i="5"/>
  <c r="R254" i="5"/>
  <c r="R253" i="5"/>
  <c r="S253" i="5" s="1"/>
  <c r="J255" i="5"/>
  <c r="M255" i="5"/>
  <c r="P255" i="5"/>
  <c r="R255" i="5"/>
  <c r="S255" i="5"/>
  <c r="D256" i="5"/>
  <c r="J256" i="5"/>
  <c r="M256" i="5"/>
  <c r="P256" i="5"/>
  <c r="S256" i="5"/>
  <c r="V256" i="5"/>
  <c r="B257" i="5"/>
  <c r="C257" i="5"/>
  <c r="D257" i="5" s="1"/>
  <c r="E257" i="5"/>
  <c r="F257" i="5"/>
  <c r="G257" i="5"/>
  <c r="H257" i="5"/>
  <c r="I257" i="5"/>
  <c r="J257" i="5" s="1"/>
  <c r="K257" i="5"/>
  <c r="L257" i="5"/>
  <c r="M257" i="5"/>
  <c r="N257" i="5"/>
  <c r="Q257" i="5"/>
  <c r="T257" i="5"/>
  <c r="B258" i="5"/>
  <c r="B639" i="5" s="1"/>
  <c r="C258" i="5"/>
  <c r="D258" i="5"/>
  <c r="E258" i="5"/>
  <c r="F258" i="5"/>
  <c r="G258" i="5" s="1"/>
  <c r="H258" i="5"/>
  <c r="I258" i="5"/>
  <c r="J258" i="5"/>
  <c r="K258" i="5"/>
  <c r="L258" i="5"/>
  <c r="M258" i="5" s="1"/>
  <c r="N258" i="5"/>
  <c r="Q258" i="5"/>
  <c r="T258" i="5"/>
  <c r="D261" i="5"/>
  <c r="G261" i="5"/>
  <c r="H261" i="5"/>
  <c r="I261" i="5"/>
  <c r="J261" i="5" s="1"/>
  <c r="K261" i="5"/>
  <c r="L261" i="5"/>
  <c r="M261" i="5"/>
  <c r="N261" i="5"/>
  <c r="O261" i="5"/>
  <c r="P261" i="5" s="1"/>
  <c r="Q261" i="5"/>
  <c r="T261" i="5"/>
  <c r="D262" i="5"/>
  <c r="G262" i="5"/>
  <c r="J262" i="5"/>
  <c r="M262" i="5"/>
  <c r="P262" i="5"/>
  <c r="R262" i="5"/>
  <c r="S262" i="5"/>
  <c r="U262" i="5" s="1"/>
  <c r="C263" i="5"/>
  <c r="C259" i="5" s="1"/>
  <c r="B266" i="5"/>
  <c r="C266" i="5"/>
  <c r="D266" i="5"/>
  <c r="E266" i="5"/>
  <c r="F266" i="5"/>
  <c r="D267" i="5"/>
  <c r="D268" i="5"/>
  <c r="E268" i="5"/>
  <c r="F268" i="5"/>
  <c r="H268" i="5"/>
  <c r="I268" i="5"/>
  <c r="K268" i="5"/>
  <c r="N268" i="5"/>
  <c r="Q268" i="5"/>
  <c r="Q263" i="5" s="1"/>
  <c r="Q259" i="5" s="1"/>
  <c r="T268" i="5"/>
  <c r="J269" i="5"/>
  <c r="L269" i="5"/>
  <c r="L268" i="5"/>
  <c r="M268" i="5" s="1"/>
  <c r="B271" i="5"/>
  <c r="B263" i="5"/>
  <c r="B259" i="5" s="1"/>
  <c r="D259" i="5" s="1"/>
  <c r="C271" i="5"/>
  <c r="E271" i="5"/>
  <c r="F271" i="5"/>
  <c r="H271" i="5"/>
  <c r="I271" i="5"/>
  <c r="K271" i="5"/>
  <c r="K686" i="5" s="1"/>
  <c r="N271" i="5"/>
  <c r="Q271" i="5"/>
  <c r="T271" i="5"/>
  <c r="L272" i="5"/>
  <c r="L271" i="5" s="1"/>
  <c r="O272" i="5"/>
  <c r="D273" i="5"/>
  <c r="E273" i="5"/>
  <c r="F273" i="5"/>
  <c r="H273" i="5"/>
  <c r="I273" i="5"/>
  <c r="J273" i="5"/>
  <c r="K273" i="5"/>
  <c r="N273" i="5"/>
  <c r="Q273" i="5"/>
  <c r="T273" i="5"/>
  <c r="J274" i="5"/>
  <c r="L274" i="5"/>
  <c r="M274" i="5"/>
  <c r="D275" i="5"/>
  <c r="E275" i="5"/>
  <c r="F275" i="5"/>
  <c r="G275" i="5"/>
  <c r="H275" i="5"/>
  <c r="I275" i="5"/>
  <c r="J275" i="5" s="1"/>
  <c r="K275" i="5"/>
  <c r="L275" i="5"/>
  <c r="N275" i="5"/>
  <c r="N288" i="5" s="1"/>
  <c r="Q275" i="5"/>
  <c r="T275" i="5"/>
  <c r="J276" i="5"/>
  <c r="M276" i="5"/>
  <c r="O276" i="5"/>
  <c r="O275" i="5" s="1"/>
  <c r="P276" i="5"/>
  <c r="D277" i="5"/>
  <c r="E277" i="5"/>
  <c r="F277" i="5"/>
  <c r="G277" i="5"/>
  <c r="H277" i="5"/>
  <c r="I277" i="5"/>
  <c r="J277" i="5" s="1"/>
  <c r="K277" i="5"/>
  <c r="L277" i="5"/>
  <c r="N277" i="5"/>
  <c r="O277" i="5"/>
  <c r="P277" i="5"/>
  <c r="Q277" i="5"/>
  <c r="T277" i="5"/>
  <c r="J278" i="5"/>
  <c r="M278" i="5"/>
  <c r="P278" i="5"/>
  <c r="R278" i="5"/>
  <c r="S278" i="5"/>
  <c r="J279" i="5"/>
  <c r="M279" i="5"/>
  <c r="P279" i="5"/>
  <c r="R279" i="5"/>
  <c r="J280" i="5"/>
  <c r="M280" i="5"/>
  <c r="P280" i="5"/>
  <c r="R280" i="5"/>
  <c r="S280" i="5"/>
  <c r="U280" i="5"/>
  <c r="V280" i="5"/>
  <c r="D281" i="5"/>
  <c r="E281" i="5"/>
  <c r="E705" i="5" s="1"/>
  <c r="F281" i="5"/>
  <c r="G281" i="5"/>
  <c r="H281" i="5"/>
  <c r="I281" i="5"/>
  <c r="K281" i="5"/>
  <c r="N281" i="5"/>
  <c r="Q281" i="5"/>
  <c r="T281" i="5"/>
  <c r="J282" i="5"/>
  <c r="L282" i="5"/>
  <c r="L281" i="5"/>
  <c r="P282" i="5"/>
  <c r="S282" i="5"/>
  <c r="V282" i="5"/>
  <c r="D285" i="5"/>
  <c r="E285" i="5"/>
  <c r="F285" i="5"/>
  <c r="G285" i="5" s="1"/>
  <c r="H285" i="5"/>
  <c r="H287" i="5" s="1"/>
  <c r="I285" i="5"/>
  <c r="J285" i="5"/>
  <c r="K285" i="5"/>
  <c r="L285" i="5"/>
  <c r="M285" i="5" s="1"/>
  <c r="N285" i="5"/>
  <c r="Q285" i="5"/>
  <c r="R285" i="5"/>
  <c r="S285" i="5" s="1"/>
  <c r="T285" i="5"/>
  <c r="T708" i="5" s="1"/>
  <c r="J286" i="5"/>
  <c r="M286" i="5"/>
  <c r="O286" i="5"/>
  <c r="O285" i="5"/>
  <c r="P285" i="5" s="1"/>
  <c r="P286" i="5"/>
  <c r="S286" i="5"/>
  <c r="U286" i="5"/>
  <c r="B287" i="5"/>
  <c r="C287" i="5"/>
  <c r="D287" i="5"/>
  <c r="F287" i="5"/>
  <c r="Q287" i="5"/>
  <c r="B288" i="5"/>
  <c r="C288" i="5"/>
  <c r="D288" i="5" s="1"/>
  <c r="E288" i="5"/>
  <c r="H288" i="5"/>
  <c r="I288" i="5"/>
  <c r="J288" i="5" s="1"/>
  <c r="L288" i="5"/>
  <c r="Q288" i="5"/>
  <c r="T288" i="5"/>
  <c r="D291" i="5"/>
  <c r="G291" i="5"/>
  <c r="J291" i="5"/>
  <c r="M291" i="5"/>
  <c r="P291" i="5"/>
  <c r="R291" i="5" s="1"/>
  <c r="D292" i="5"/>
  <c r="G292" i="5"/>
  <c r="J292" i="5"/>
  <c r="M292" i="5"/>
  <c r="P292" i="5"/>
  <c r="R292" i="5" s="1"/>
  <c r="D293" i="5"/>
  <c r="G293" i="5"/>
  <c r="J293" i="5"/>
  <c r="M293" i="5"/>
  <c r="D294" i="5"/>
  <c r="G294" i="5"/>
  <c r="J294" i="5"/>
  <c r="M294" i="5"/>
  <c r="P294" i="5"/>
  <c r="S294" i="5"/>
  <c r="V294" i="5"/>
  <c r="B297" i="5"/>
  <c r="C297" i="5"/>
  <c r="E297" i="5"/>
  <c r="F297" i="5"/>
  <c r="G297" i="5"/>
  <c r="H297" i="5"/>
  <c r="I297" i="5"/>
  <c r="J297" i="5" s="1"/>
  <c r="K297" i="5"/>
  <c r="L297" i="5"/>
  <c r="M297" i="5"/>
  <c r="N297" i="5"/>
  <c r="P297" i="5"/>
  <c r="Q297" i="5"/>
  <c r="T297" i="5"/>
  <c r="D298" i="5"/>
  <c r="J298" i="5"/>
  <c r="M298" i="5"/>
  <c r="P298" i="5"/>
  <c r="R298" i="5"/>
  <c r="U298" i="5"/>
  <c r="S298" i="5"/>
  <c r="B299" i="5"/>
  <c r="C299" i="5"/>
  <c r="D299" i="5"/>
  <c r="E299" i="5"/>
  <c r="F299" i="5"/>
  <c r="H299" i="5"/>
  <c r="I299" i="5"/>
  <c r="J299" i="5"/>
  <c r="K299" i="5"/>
  <c r="L299" i="5"/>
  <c r="M299" i="5" s="1"/>
  <c r="N299" i="5"/>
  <c r="Q299" i="5"/>
  <c r="T299" i="5"/>
  <c r="D300" i="5"/>
  <c r="J300" i="5"/>
  <c r="M300" i="5"/>
  <c r="O300" i="5"/>
  <c r="D301" i="5"/>
  <c r="J301" i="5"/>
  <c r="M301" i="5"/>
  <c r="O301" i="5"/>
  <c r="B302" i="5"/>
  <c r="B668" i="5" s="1"/>
  <c r="C302" i="5"/>
  <c r="D302" i="5"/>
  <c r="E302" i="5"/>
  <c r="F302" i="5"/>
  <c r="H302" i="5"/>
  <c r="I302" i="5"/>
  <c r="K302" i="5"/>
  <c r="L302" i="5"/>
  <c r="N302" i="5"/>
  <c r="O302" i="5"/>
  <c r="Q302" i="5"/>
  <c r="R302" i="5"/>
  <c r="T302" i="5"/>
  <c r="U302" i="5"/>
  <c r="D303" i="5"/>
  <c r="D304" i="5"/>
  <c r="B305" i="5"/>
  <c r="B673" i="5" s="1"/>
  <c r="C305" i="5"/>
  <c r="D305" i="5"/>
  <c r="E305" i="5"/>
  <c r="F305" i="5"/>
  <c r="G305" i="5" s="1"/>
  <c r="H305" i="5"/>
  <c r="H673" i="5" s="1"/>
  <c r="I305" i="5"/>
  <c r="J305" i="5"/>
  <c r="K305" i="5"/>
  <c r="L305" i="5"/>
  <c r="M305" i="5" s="1"/>
  <c r="N305" i="5"/>
  <c r="Q305" i="5"/>
  <c r="T305" i="5"/>
  <c r="D306" i="5"/>
  <c r="J306" i="5"/>
  <c r="M306" i="5"/>
  <c r="O306" i="5"/>
  <c r="O305" i="5" s="1"/>
  <c r="P305" i="5" s="1"/>
  <c r="B307" i="5"/>
  <c r="C307" i="5"/>
  <c r="D307" i="5" s="1"/>
  <c r="E307" i="5"/>
  <c r="E295" i="5" s="1"/>
  <c r="E289" i="5" s="1"/>
  <c r="F307" i="5"/>
  <c r="G307" i="5"/>
  <c r="H307" i="5"/>
  <c r="K307" i="5"/>
  <c r="N307" i="5"/>
  <c r="Q307" i="5"/>
  <c r="T307" i="5"/>
  <c r="D308" i="5"/>
  <c r="I308" i="5"/>
  <c r="I307" i="5"/>
  <c r="J307" i="5" s="1"/>
  <c r="D309" i="5"/>
  <c r="I309" i="5"/>
  <c r="L309" i="5"/>
  <c r="J309" i="5"/>
  <c r="D310" i="5"/>
  <c r="J310" i="5"/>
  <c r="M310" i="5"/>
  <c r="O310" i="5"/>
  <c r="P310" i="5"/>
  <c r="B311" i="5"/>
  <c r="C311" i="5"/>
  <c r="D311" i="5" s="1"/>
  <c r="E311" i="5"/>
  <c r="E688" i="5" s="1"/>
  <c r="F311" i="5"/>
  <c r="H311" i="5"/>
  <c r="H688" i="5" s="1"/>
  <c r="I311" i="5"/>
  <c r="J311" i="5"/>
  <c r="K311" i="5"/>
  <c r="L311" i="5"/>
  <c r="N311" i="5"/>
  <c r="O311" i="5"/>
  <c r="P311" i="5"/>
  <c r="Q311" i="5"/>
  <c r="R311" i="5"/>
  <c r="S311" i="5" s="1"/>
  <c r="T311" i="5"/>
  <c r="T688" i="5" s="1"/>
  <c r="U311" i="5"/>
  <c r="V311" i="5"/>
  <c r="J312" i="5"/>
  <c r="M312" i="5"/>
  <c r="P312" i="5"/>
  <c r="S312" i="5"/>
  <c r="V312" i="5"/>
  <c r="D313" i="5"/>
  <c r="J313" i="5"/>
  <c r="M313" i="5"/>
  <c r="P313" i="5"/>
  <c r="S313" i="5"/>
  <c r="V313" i="5"/>
  <c r="B314" i="5"/>
  <c r="B695" i="5" s="1"/>
  <c r="C314" i="5"/>
  <c r="D314" i="5"/>
  <c r="E314" i="5"/>
  <c r="F314" i="5"/>
  <c r="G314" i="5" s="1"/>
  <c r="H314" i="5"/>
  <c r="I314" i="5"/>
  <c r="J314" i="5"/>
  <c r="K314" i="5"/>
  <c r="N314" i="5"/>
  <c r="Q314" i="5"/>
  <c r="T314" i="5"/>
  <c r="D315" i="5"/>
  <c r="J315" i="5"/>
  <c r="M315" i="5"/>
  <c r="O315" i="5"/>
  <c r="R315" i="5" s="1"/>
  <c r="S315" i="5"/>
  <c r="J316" i="5"/>
  <c r="M316" i="5"/>
  <c r="P316" i="5"/>
  <c r="S316" i="5"/>
  <c r="V316" i="5"/>
  <c r="D317" i="5"/>
  <c r="J317" i="5"/>
  <c r="L317" i="5"/>
  <c r="J318" i="5"/>
  <c r="L318" i="5"/>
  <c r="M318" i="5"/>
  <c r="D319" i="5"/>
  <c r="J319" i="5"/>
  <c r="M319" i="5"/>
  <c r="O319" i="5"/>
  <c r="P319" i="5" s="1"/>
  <c r="R319" i="5"/>
  <c r="S319" i="5" s="1"/>
  <c r="B320" i="5"/>
  <c r="C320" i="5"/>
  <c r="D320" i="5"/>
  <c r="E320" i="5"/>
  <c r="F320" i="5"/>
  <c r="G320" i="5" s="1"/>
  <c r="H320" i="5"/>
  <c r="I320" i="5"/>
  <c r="J320" i="5"/>
  <c r="K320" i="5"/>
  <c r="L320" i="5"/>
  <c r="M320" i="5" s="1"/>
  <c r="N320" i="5"/>
  <c r="Q320" i="5"/>
  <c r="T320" i="5"/>
  <c r="D321" i="5"/>
  <c r="J321" i="5"/>
  <c r="M321" i="5"/>
  <c r="O321" i="5"/>
  <c r="D322" i="5"/>
  <c r="E322" i="5"/>
  <c r="F322" i="5"/>
  <c r="G322" i="5"/>
  <c r="H322" i="5"/>
  <c r="I322" i="5"/>
  <c r="K322" i="5"/>
  <c r="L322" i="5"/>
  <c r="M322" i="5"/>
  <c r="N322" i="5"/>
  <c r="O322" i="5"/>
  <c r="P322" i="5"/>
  <c r="Q322" i="5"/>
  <c r="T322" i="5"/>
  <c r="J323" i="5"/>
  <c r="M323" i="5"/>
  <c r="P323" i="5"/>
  <c r="R323" i="5"/>
  <c r="J324" i="5"/>
  <c r="M324" i="5"/>
  <c r="P324" i="5"/>
  <c r="R324" i="5"/>
  <c r="J325" i="5"/>
  <c r="M325" i="5"/>
  <c r="P325" i="5"/>
  <c r="R325" i="5"/>
  <c r="S325" i="5"/>
  <c r="U325" i="5"/>
  <c r="V325" i="5"/>
  <c r="J326" i="5"/>
  <c r="M326" i="5"/>
  <c r="P326" i="5"/>
  <c r="R326" i="5"/>
  <c r="S326" i="5" s="1"/>
  <c r="U326" i="5"/>
  <c r="V326" i="5" s="1"/>
  <c r="J327" i="5"/>
  <c r="M327" i="5"/>
  <c r="P327" i="5"/>
  <c r="R327" i="5"/>
  <c r="S327" i="5"/>
  <c r="D328" i="5"/>
  <c r="E328" i="5"/>
  <c r="F328" i="5"/>
  <c r="G328" i="5"/>
  <c r="H328" i="5"/>
  <c r="I328" i="5"/>
  <c r="J328" i="5" s="1"/>
  <c r="K328" i="5"/>
  <c r="M328" i="5" s="1"/>
  <c r="N328" i="5"/>
  <c r="Q328" i="5"/>
  <c r="T328" i="5"/>
  <c r="J329" i="5"/>
  <c r="L329" i="5"/>
  <c r="L328" i="5" s="1"/>
  <c r="D336" i="5"/>
  <c r="E336" i="5"/>
  <c r="F336" i="5"/>
  <c r="H336" i="5"/>
  <c r="H338" i="5" s="1"/>
  <c r="I336" i="5"/>
  <c r="J336" i="5"/>
  <c r="K336" i="5"/>
  <c r="L336" i="5"/>
  <c r="M336" i="5" s="1"/>
  <c r="N336" i="5"/>
  <c r="N708" i="5" s="1"/>
  <c r="O336" i="5"/>
  <c r="P336" i="5"/>
  <c r="Q336" i="5"/>
  <c r="R336" i="5"/>
  <c r="S336" i="5" s="1"/>
  <c r="T336" i="5"/>
  <c r="J337" i="5"/>
  <c r="M337" i="5"/>
  <c r="P337" i="5"/>
  <c r="S337" i="5"/>
  <c r="U337" i="5"/>
  <c r="V337" i="5"/>
  <c r="B338" i="5"/>
  <c r="C338" i="5"/>
  <c r="D338" i="5" s="1"/>
  <c r="E338" i="5"/>
  <c r="Q338" i="5"/>
  <c r="B339" i="5"/>
  <c r="C339" i="5"/>
  <c r="D339" i="5"/>
  <c r="E339" i="5"/>
  <c r="F339" i="5"/>
  <c r="G339" i="5" s="1"/>
  <c r="H339" i="5"/>
  <c r="I339" i="5"/>
  <c r="J339" i="5"/>
  <c r="K339" i="5"/>
  <c r="L339" i="5"/>
  <c r="M339" i="5" s="1"/>
  <c r="N339" i="5"/>
  <c r="Q339" i="5"/>
  <c r="T339" i="5"/>
  <c r="D342" i="5"/>
  <c r="G342" i="5"/>
  <c r="J342" i="5"/>
  <c r="M342" i="5"/>
  <c r="O342" i="5"/>
  <c r="P342" i="5"/>
  <c r="R342" i="5"/>
  <c r="D343" i="5"/>
  <c r="G343" i="5"/>
  <c r="J343" i="5"/>
  <c r="B346" i="5"/>
  <c r="B344" i="5"/>
  <c r="B340" i="5" s="1"/>
  <c r="C346" i="5"/>
  <c r="E346" i="5"/>
  <c r="F346" i="5"/>
  <c r="H346" i="5"/>
  <c r="I346" i="5"/>
  <c r="J346" i="5" s="1"/>
  <c r="K346" i="5"/>
  <c r="L346" i="5"/>
  <c r="M346" i="5"/>
  <c r="N346" i="5"/>
  <c r="O346" i="5"/>
  <c r="P346" i="5" s="1"/>
  <c r="Q346" i="5"/>
  <c r="T346" i="5"/>
  <c r="D347" i="5"/>
  <c r="J347" i="5"/>
  <c r="M347" i="5"/>
  <c r="P347" i="5"/>
  <c r="R347" i="5"/>
  <c r="B348" i="5"/>
  <c r="C348" i="5"/>
  <c r="D348" i="5" s="1"/>
  <c r="E348" i="5"/>
  <c r="F348" i="5"/>
  <c r="H348" i="5"/>
  <c r="I348" i="5"/>
  <c r="J348" i="5"/>
  <c r="K348" i="5"/>
  <c r="L348" i="5"/>
  <c r="L665" i="5" s="1"/>
  <c r="N348" i="5"/>
  <c r="Q348" i="5"/>
  <c r="T348" i="5"/>
  <c r="D349" i="5"/>
  <c r="J349" i="5"/>
  <c r="M349" i="5"/>
  <c r="O349" i="5"/>
  <c r="D350" i="5"/>
  <c r="D351" i="5"/>
  <c r="D352" i="5"/>
  <c r="B353" i="5"/>
  <c r="C353" i="5"/>
  <c r="D353" i="5"/>
  <c r="E353" i="5"/>
  <c r="F353" i="5"/>
  <c r="G353" i="5" s="1"/>
  <c r="H353" i="5"/>
  <c r="K353" i="5"/>
  <c r="N353" i="5"/>
  <c r="Q353" i="5"/>
  <c r="T353" i="5"/>
  <c r="D354" i="5"/>
  <c r="J354" i="5"/>
  <c r="M354" i="5"/>
  <c r="P354" i="5"/>
  <c r="R354" i="5"/>
  <c r="S354" i="5"/>
  <c r="D355" i="5"/>
  <c r="I355" i="5"/>
  <c r="I353" i="5" s="1"/>
  <c r="J353" i="5" s="1"/>
  <c r="I356" i="5"/>
  <c r="J356" i="5"/>
  <c r="L356" i="5"/>
  <c r="M356" i="5"/>
  <c r="I357" i="5"/>
  <c r="J357" i="5"/>
  <c r="D358" i="5"/>
  <c r="J358" i="5"/>
  <c r="M358" i="5"/>
  <c r="P358" i="5"/>
  <c r="R358" i="5"/>
  <c r="S358" i="5"/>
  <c r="U358" i="5"/>
  <c r="V358" i="5"/>
  <c r="B359" i="5"/>
  <c r="C359" i="5"/>
  <c r="E359" i="5"/>
  <c r="F359" i="5"/>
  <c r="H359" i="5"/>
  <c r="I359" i="5"/>
  <c r="J359" i="5" s="1"/>
  <c r="K359" i="5"/>
  <c r="L359" i="5"/>
  <c r="M359" i="5"/>
  <c r="N359" i="5"/>
  <c r="P359" i="5"/>
  <c r="O359" i="5"/>
  <c r="Q359" i="5"/>
  <c r="R359" i="5"/>
  <c r="S359" i="5"/>
  <c r="T359" i="5"/>
  <c r="U359" i="5"/>
  <c r="V359" i="5" s="1"/>
  <c r="J360" i="5"/>
  <c r="M360" i="5"/>
  <c r="P360" i="5"/>
  <c r="S360" i="5"/>
  <c r="V360" i="5"/>
  <c r="J361" i="5"/>
  <c r="M361" i="5"/>
  <c r="P361" i="5"/>
  <c r="S361" i="5"/>
  <c r="V361" i="5"/>
  <c r="D362" i="5"/>
  <c r="E362" i="5"/>
  <c r="G362" i="5"/>
  <c r="F362" i="5"/>
  <c r="H362" i="5"/>
  <c r="I362" i="5"/>
  <c r="J362" i="5"/>
  <c r="K362" i="5"/>
  <c r="N362" i="5"/>
  <c r="Q362" i="5"/>
  <c r="T362" i="5"/>
  <c r="J363" i="5"/>
  <c r="L363" i="5"/>
  <c r="L362" i="5" s="1"/>
  <c r="J364" i="5"/>
  <c r="L364" i="5"/>
  <c r="M364" i="5"/>
  <c r="D365" i="5"/>
  <c r="E365" i="5"/>
  <c r="E382" i="5" s="1"/>
  <c r="G382" i="5" s="1"/>
  <c r="F365" i="5"/>
  <c r="G365" i="5"/>
  <c r="H365" i="5"/>
  <c r="H382" i="5"/>
  <c r="H639" i="5" s="1"/>
  <c r="I365" i="5"/>
  <c r="I382" i="5" s="1"/>
  <c r="K365" i="5"/>
  <c r="L365" i="5"/>
  <c r="M365" i="5" s="1"/>
  <c r="N365" i="5"/>
  <c r="N382" i="5" s="1"/>
  <c r="Q365" i="5"/>
  <c r="T365" i="5"/>
  <c r="T382" i="5" s="1"/>
  <c r="J366" i="5"/>
  <c r="M366" i="5"/>
  <c r="O366" i="5"/>
  <c r="D367" i="5"/>
  <c r="E367" i="5"/>
  <c r="F367" i="5"/>
  <c r="H367" i="5"/>
  <c r="I367" i="5"/>
  <c r="J367" i="5"/>
  <c r="K367" i="5"/>
  <c r="L367" i="5"/>
  <c r="M367" i="5" s="1"/>
  <c r="N367" i="5"/>
  <c r="O367" i="5"/>
  <c r="P367" i="5"/>
  <c r="Q367" i="5"/>
  <c r="T367" i="5"/>
  <c r="J368" i="5"/>
  <c r="M368" i="5"/>
  <c r="P368" i="5"/>
  <c r="R368" i="5"/>
  <c r="J369" i="5"/>
  <c r="M369" i="5"/>
  <c r="P369" i="5"/>
  <c r="R369" i="5"/>
  <c r="S369" i="5" s="1"/>
  <c r="J370" i="5"/>
  <c r="M370" i="5"/>
  <c r="P370" i="5"/>
  <c r="R370" i="5"/>
  <c r="S370" i="5"/>
  <c r="D371" i="5"/>
  <c r="E371" i="5"/>
  <c r="F371" i="5"/>
  <c r="G371" i="5"/>
  <c r="H371" i="5"/>
  <c r="I371" i="5"/>
  <c r="J371" i="5" s="1"/>
  <c r="K371" i="5"/>
  <c r="K381" i="5" s="1"/>
  <c r="N371" i="5"/>
  <c r="Q371" i="5"/>
  <c r="T371" i="5"/>
  <c r="J373" i="5"/>
  <c r="L373" i="5"/>
  <c r="L371" i="5"/>
  <c r="M371" i="5" s="1"/>
  <c r="D379" i="5"/>
  <c r="E379" i="5"/>
  <c r="F379" i="5"/>
  <c r="G379" i="5" s="1"/>
  <c r="H379" i="5"/>
  <c r="I379" i="5"/>
  <c r="J379" i="5"/>
  <c r="K379" i="5"/>
  <c r="L379" i="5"/>
  <c r="M379" i="5" s="1"/>
  <c r="N379" i="5"/>
  <c r="Q379" i="5"/>
  <c r="T379" i="5"/>
  <c r="J380" i="5"/>
  <c r="M380" i="5"/>
  <c r="O380" i="5"/>
  <c r="P380" i="5"/>
  <c r="B381" i="5"/>
  <c r="C381" i="5"/>
  <c r="D381" i="5" s="1"/>
  <c r="T381" i="5"/>
  <c r="B382" i="5"/>
  <c r="C382" i="5"/>
  <c r="D382" i="5" s="1"/>
  <c r="F382" i="5"/>
  <c r="K382" i="5"/>
  <c r="Q382" i="5"/>
  <c r="D385" i="5"/>
  <c r="G385" i="5"/>
  <c r="I385" i="5"/>
  <c r="J385" i="5"/>
  <c r="K385" i="5"/>
  <c r="L385" i="5"/>
  <c r="M385" i="5" s="1"/>
  <c r="N385" i="5"/>
  <c r="O385" i="5"/>
  <c r="P385" i="5"/>
  <c r="Q385" i="5"/>
  <c r="T385" i="5"/>
  <c r="D386" i="5"/>
  <c r="G386" i="5"/>
  <c r="J386" i="5"/>
  <c r="M386" i="5"/>
  <c r="P386" i="5"/>
  <c r="R386" i="5"/>
  <c r="R385" i="5" s="1"/>
  <c r="S385" i="5"/>
  <c r="B389" i="5"/>
  <c r="C389" i="5"/>
  <c r="E389" i="5"/>
  <c r="F389" i="5"/>
  <c r="H389" i="5"/>
  <c r="I389" i="5"/>
  <c r="K389" i="5"/>
  <c r="L389" i="5"/>
  <c r="M389" i="5"/>
  <c r="N389" i="5"/>
  <c r="Q389" i="5"/>
  <c r="T389" i="5"/>
  <c r="J390" i="5"/>
  <c r="M390" i="5"/>
  <c r="O390" i="5"/>
  <c r="D391" i="5"/>
  <c r="J391" i="5"/>
  <c r="M391" i="5"/>
  <c r="O391" i="5"/>
  <c r="P391" i="5" s="1"/>
  <c r="R391" i="5"/>
  <c r="B392" i="5"/>
  <c r="B387" i="5" s="1"/>
  <c r="B383" i="5" s="1"/>
  <c r="C392" i="5"/>
  <c r="E392" i="5"/>
  <c r="F392" i="5"/>
  <c r="G392" i="5"/>
  <c r="H392" i="5"/>
  <c r="I392" i="5"/>
  <c r="J392" i="5" s="1"/>
  <c r="K392" i="5"/>
  <c r="L392" i="5"/>
  <c r="N392" i="5"/>
  <c r="O392" i="5"/>
  <c r="P392" i="5" s="1"/>
  <c r="Q392" i="5"/>
  <c r="T392" i="5"/>
  <c r="D393" i="5"/>
  <c r="J393" i="5"/>
  <c r="M393" i="5"/>
  <c r="P393" i="5"/>
  <c r="R393" i="5"/>
  <c r="S393" i="5"/>
  <c r="U393" i="5" s="1"/>
  <c r="U392" i="5" s="1"/>
  <c r="V392" i="5" s="1"/>
  <c r="B394" i="5"/>
  <c r="D394" i="5"/>
  <c r="C394" i="5"/>
  <c r="E394" i="5"/>
  <c r="F394" i="5"/>
  <c r="H394" i="5"/>
  <c r="I394" i="5"/>
  <c r="J394" i="5"/>
  <c r="K394" i="5"/>
  <c r="L394" i="5"/>
  <c r="M394" i="5" s="1"/>
  <c r="N394" i="5"/>
  <c r="Q394" i="5"/>
  <c r="T394" i="5"/>
  <c r="D395" i="5"/>
  <c r="J395" i="5"/>
  <c r="M395" i="5"/>
  <c r="O395" i="5"/>
  <c r="D396" i="5"/>
  <c r="J396" i="5"/>
  <c r="M396" i="5"/>
  <c r="O396" i="5"/>
  <c r="R396" i="5" s="1"/>
  <c r="U396" i="5"/>
  <c r="U651" i="5" s="1"/>
  <c r="V651" i="5" s="1"/>
  <c r="B397" i="5"/>
  <c r="C397" i="5"/>
  <c r="D397" i="5" s="1"/>
  <c r="E397" i="5"/>
  <c r="G397" i="5" s="1"/>
  <c r="F397" i="5"/>
  <c r="H397" i="5"/>
  <c r="I397" i="5"/>
  <c r="J397" i="5"/>
  <c r="K397" i="5"/>
  <c r="L397" i="5"/>
  <c r="M397" i="5" s="1"/>
  <c r="N397" i="5"/>
  <c r="Q397" i="5"/>
  <c r="T397" i="5"/>
  <c r="D398" i="5"/>
  <c r="J398" i="5"/>
  <c r="M398" i="5"/>
  <c r="O398" i="5"/>
  <c r="D399" i="5"/>
  <c r="J399" i="5"/>
  <c r="M399" i="5"/>
  <c r="B400" i="5"/>
  <c r="C400" i="5"/>
  <c r="D400" i="5"/>
  <c r="E400" i="5"/>
  <c r="F400" i="5"/>
  <c r="G400" i="5" s="1"/>
  <c r="D401" i="5"/>
  <c r="B402" i="5"/>
  <c r="C402" i="5"/>
  <c r="D402" i="5" s="1"/>
  <c r="E402" i="5"/>
  <c r="F402" i="5"/>
  <c r="H402" i="5"/>
  <c r="K402" i="5"/>
  <c r="N402" i="5"/>
  <c r="Q402" i="5"/>
  <c r="T402" i="5"/>
  <c r="D403" i="5"/>
  <c r="J403" i="5"/>
  <c r="M403" i="5"/>
  <c r="O403" i="5"/>
  <c r="P403" i="5" s="1"/>
  <c r="R403" i="5"/>
  <c r="S403" i="5" s="1"/>
  <c r="D404" i="5"/>
  <c r="I404" i="5"/>
  <c r="I405" i="5"/>
  <c r="I406" i="5"/>
  <c r="B407" i="5"/>
  <c r="C407" i="5"/>
  <c r="E407" i="5"/>
  <c r="F407" i="5"/>
  <c r="H407" i="5"/>
  <c r="I407" i="5"/>
  <c r="K407" i="5"/>
  <c r="N407" i="5"/>
  <c r="Q407" i="5"/>
  <c r="T407" i="5"/>
  <c r="L408" i="5"/>
  <c r="B409" i="5"/>
  <c r="C409" i="5"/>
  <c r="E409" i="5"/>
  <c r="F409" i="5"/>
  <c r="H409" i="5"/>
  <c r="I409" i="5"/>
  <c r="J409" i="5"/>
  <c r="K409" i="5"/>
  <c r="L409" i="5"/>
  <c r="M409" i="5" s="1"/>
  <c r="N409" i="5"/>
  <c r="Q409" i="5"/>
  <c r="T409" i="5"/>
  <c r="J410" i="5"/>
  <c r="M410" i="5"/>
  <c r="P410" i="5"/>
  <c r="S410" i="5"/>
  <c r="V410" i="5"/>
  <c r="J411" i="5"/>
  <c r="M411" i="5"/>
  <c r="P411" i="5"/>
  <c r="S411" i="5"/>
  <c r="V411" i="5"/>
  <c r="J412" i="5"/>
  <c r="M412" i="5"/>
  <c r="P412" i="5"/>
  <c r="S412" i="5"/>
  <c r="V412" i="5"/>
  <c r="D413" i="5"/>
  <c r="J413" i="5"/>
  <c r="M413" i="5"/>
  <c r="O413" i="5"/>
  <c r="P413" i="5"/>
  <c r="J414" i="5"/>
  <c r="M414" i="5"/>
  <c r="P414" i="5"/>
  <c r="S414" i="5"/>
  <c r="V414" i="5"/>
  <c r="D415" i="5"/>
  <c r="E415" i="5"/>
  <c r="F415" i="5"/>
  <c r="H415" i="5"/>
  <c r="I415" i="5"/>
  <c r="K415" i="5"/>
  <c r="N415" i="5"/>
  <c r="Q415" i="5"/>
  <c r="T415" i="5"/>
  <c r="J416" i="5"/>
  <c r="L416" i="5"/>
  <c r="M416" i="5"/>
  <c r="D417" i="5"/>
  <c r="E417" i="5"/>
  <c r="F417" i="5"/>
  <c r="F436" i="5" s="1"/>
  <c r="H417" i="5"/>
  <c r="I417" i="5"/>
  <c r="K417" i="5"/>
  <c r="K436" i="5" s="1"/>
  <c r="L417" i="5"/>
  <c r="M417" i="5"/>
  <c r="N417" i="5"/>
  <c r="Q417" i="5"/>
  <c r="Q436" i="5" s="1"/>
  <c r="T417" i="5"/>
  <c r="J418" i="5"/>
  <c r="M418" i="5"/>
  <c r="O418" i="5"/>
  <c r="P418" i="5" s="1"/>
  <c r="D419" i="5"/>
  <c r="E419" i="5"/>
  <c r="F419" i="5"/>
  <c r="G419" i="5"/>
  <c r="H419" i="5"/>
  <c r="I419" i="5"/>
  <c r="J419" i="5" s="1"/>
  <c r="K419" i="5"/>
  <c r="L419" i="5"/>
  <c r="N419" i="5"/>
  <c r="O419" i="5"/>
  <c r="P419" i="5"/>
  <c r="Q419" i="5"/>
  <c r="T419" i="5"/>
  <c r="J420" i="5"/>
  <c r="M420" i="5"/>
  <c r="P420" i="5"/>
  <c r="R420" i="5"/>
  <c r="U420" i="5" s="1"/>
  <c r="J421" i="5"/>
  <c r="M421" i="5"/>
  <c r="P421" i="5"/>
  <c r="R421" i="5"/>
  <c r="S421" i="5"/>
  <c r="U421" i="5"/>
  <c r="V421" i="5"/>
  <c r="J422" i="5"/>
  <c r="M422" i="5"/>
  <c r="P422" i="5"/>
  <c r="R422" i="5"/>
  <c r="J423" i="5"/>
  <c r="M423" i="5"/>
  <c r="P423" i="5"/>
  <c r="R423" i="5"/>
  <c r="J424" i="5"/>
  <c r="M424" i="5"/>
  <c r="P424" i="5"/>
  <c r="R424" i="5"/>
  <c r="U424" i="5"/>
  <c r="V424" i="5" s="1"/>
  <c r="S424" i="5"/>
  <c r="D425" i="5"/>
  <c r="E425" i="5"/>
  <c r="F425" i="5"/>
  <c r="H425" i="5"/>
  <c r="I425" i="5"/>
  <c r="K425" i="5"/>
  <c r="N425" i="5"/>
  <c r="Q425" i="5"/>
  <c r="T425" i="5"/>
  <c r="J426" i="5"/>
  <c r="L426" i="5"/>
  <c r="O426" i="5"/>
  <c r="M426" i="5"/>
  <c r="R426" i="5"/>
  <c r="S426" i="5" s="1"/>
  <c r="J431" i="5"/>
  <c r="L431" i="5"/>
  <c r="J432" i="5"/>
  <c r="L432" i="5"/>
  <c r="M432" i="5"/>
  <c r="O432" i="5"/>
  <c r="R432" i="5"/>
  <c r="D433" i="5"/>
  <c r="E433" i="5"/>
  <c r="F433" i="5"/>
  <c r="G433" i="5" s="1"/>
  <c r="H433" i="5"/>
  <c r="I433" i="5"/>
  <c r="J433" i="5"/>
  <c r="K433" i="5"/>
  <c r="L433" i="5"/>
  <c r="N433" i="5"/>
  <c r="O433" i="5"/>
  <c r="P433" i="5" s="1"/>
  <c r="Q433" i="5"/>
  <c r="R433" i="5"/>
  <c r="S433" i="5"/>
  <c r="T433" i="5"/>
  <c r="J434" i="5"/>
  <c r="M434" i="5"/>
  <c r="O434" i="5"/>
  <c r="P434" i="5"/>
  <c r="S434" i="5"/>
  <c r="U434" i="5"/>
  <c r="U433" i="5" s="1"/>
  <c r="V433" i="5" s="1"/>
  <c r="B435" i="5"/>
  <c r="C435" i="5"/>
  <c r="K435" i="5"/>
  <c r="B436" i="5"/>
  <c r="C436" i="5"/>
  <c r="D436" i="5" s="1"/>
  <c r="E436" i="5"/>
  <c r="H436" i="5"/>
  <c r="L436" i="5"/>
  <c r="N436" i="5"/>
  <c r="T436" i="5"/>
  <c r="D439" i="5"/>
  <c r="G439" i="5"/>
  <c r="J439" i="5"/>
  <c r="M439" i="5"/>
  <c r="P439" i="5"/>
  <c r="R439" i="5"/>
  <c r="D440" i="5"/>
  <c r="G440" i="5"/>
  <c r="D441" i="5"/>
  <c r="G441" i="5"/>
  <c r="J441" i="5"/>
  <c r="M441" i="5"/>
  <c r="P441" i="5"/>
  <c r="S441" i="5"/>
  <c r="V441" i="5"/>
  <c r="D442" i="5"/>
  <c r="G442" i="5"/>
  <c r="J442" i="5"/>
  <c r="B445" i="5"/>
  <c r="C445" i="5"/>
  <c r="D445" i="5"/>
  <c r="E445" i="5"/>
  <c r="F445" i="5"/>
  <c r="G445" i="5" s="1"/>
  <c r="H445" i="5"/>
  <c r="I445" i="5"/>
  <c r="K445" i="5"/>
  <c r="L445" i="5"/>
  <c r="N445" i="5"/>
  <c r="Q445" i="5"/>
  <c r="T445" i="5"/>
  <c r="D446" i="5"/>
  <c r="J446" i="5"/>
  <c r="M446" i="5"/>
  <c r="O446" i="5"/>
  <c r="B447" i="5"/>
  <c r="C447" i="5"/>
  <c r="E447" i="5"/>
  <c r="F447" i="5"/>
  <c r="H447" i="5"/>
  <c r="I447" i="5"/>
  <c r="J447" i="5" s="1"/>
  <c r="K447" i="5"/>
  <c r="L447" i="5"/>
  <c r="M447" i="5"/>
  <c r="N447" i="5"/>
  <c r="O447" i="5"/>
  <c r="Q447" i="5"/>
  <c r="T447" i="5"/>
  <c r="D448" i="5"/>
  <c r="J448" i="5"/>
  <c r="M448" i="5"/>
  <c r="P448" i="5"/>
  <c r="R448" i="5"/>
  <c r="S448" i="5" s="1"/>
  <c r="U448" i="5"/>
  <c r="U447" i="5" s="1"/>
  <c r="V447" i="5" s="1"/>
  <c r="B449" i="5"/>
  <c r="C449" i="5"/>
  <c r="D449" i="5" s="1"/>
  <c r="E449" i="5"/>
  <c r="E443" i="5" s="1"/>
  <c r="E437" i="5" s="1"/>
  <c r="F449" i="5"/>
  <c r="H449" i="5"/>
  <c r="I449" i="5"/>
  <c r="K449" i="5"/>
  <c r="N449" i="5"/>
  <c r="Q449" i="5"/>
  <c r="T449" i="5"/>
  <c r="D450" i="5"/>
  <c r="J450" i="5"/>
  <c r="L450" i="5"/>
  <c r="L449" i="5" s="1"/>
  <c r="D451" i="5"/>
  <c r="D452" i="5"/>
  <c r="J452" i="5"/>
  <c r="M452" i="5"/>
  <c r="O452" i="5"/>
  <c r="D453" i="5"/>
  <c r="E453" i="5"/>
  <c r="F453" i="5"/>
  <c r="I453" i="5"/>
  <c r="H453" i="5"/>
  <c r="K453" i="5"/>
  <c r="N453" i="5"/>
  <c r="Q453" i="5"/>
  <c r="T453" i="5"/>
  <c r="J454" i="5"/>
  <c r="J455" i="5"/>
  <c r="J456" i="5"/>
  <c r="B457" i="5"/>
  <c r="D457" i="5"/>
  <c r="C457" i="5"/>
  <c r="E457" i="5"/>
  <c r="F457" i="5"/>
  <c r="G457" i="5"/>
  <c r="H457" i="5"/>
  <c r="I457" i="5"/>
  <c r="J457" i="5" s="1"/>
  <c r="K457" i="5"/>
  <c r="N457" i="5"/>
  <c r="Q457" i="5"/>
  <c r="T457" i="5"/>
  <c r="D458" i="5"/>
  <c r="J458" i="5"/>
  <c r="L458" i="5"/>
  <c r="M458" i="5" s="1"/>
  <c r="B459" i="5"/>
  <c r="C459" i="5"/>
  <c r="E459" i="5"/>
  <c r="F459" i="5"/>
  <c r="G459" i="5" s="1"/>
  <c r="H459" i="5"/>
  <c r="I459" i="5"/>
  <c r="J459" i="5"/>
  <c r="K459" i="5"/>
  <c r="N459" i="5"/>
  <c r="Q459" i="5"/>
  <c r="T459" i="5"/>
  <c r="T695" i="5" s="1"/>
  <c r="D460" i="5"/>
  <c r="J460" i="5"/>
  <c r="L460" i="5"/>
  <c r="L459" i="5"/>
  <c r="M460" i="5"/>
  <c r="O460" i="5"/>
  <c r="O459" i="5" s="1"/>
  <c r="D461" i="5"/>
  <c r="J461" i="5"/>
  <c r="M461" i="5"/>
  <c r="O461" i="5"/>
  <c r="P461" i="5"/>
  <c r="R461" i="5"/>
  <c r="U461" i="5"/>
  <c r="V461" i="5" s="1"/>
  <c r="S461" i="5"/>
  <c r="B462" i="5"/>
  <c r="C462" i="5"/>
  <c r="C484" i="5" s="1"/>
  <c r="E462" i="5"/>
  <c r="F462" i="5"/>
  <c r="G462" i="5" s="1"/>
  <c r="H462" i="5"/>
  <c r="I462" i="5"/>
  <c r="J462" i="5"/>
  <c r="K462" i="5"/>
  <c r="L462" i="5"/>
  <c r="N462" i="5"/>
  <c r="O462" i="5"/>
  <c r="P462" i="5" s="1"/>
  <c r="Q462" i="5"/>
  <c r="Q484" i="5" s="1"/>
  <c r="T462" i="5"/>
  <c r="D463" i="5"/>
  <c r="J463" i="5"/>
  <c r="M463" i="5"/>
  <c r="O463" i="5"/>
  <c r="R463" i="5"/>
  <c r="P463" i="5"/>
  <c r="D464" i="5"/>
  <c r="E464" i="5"/>
  <c r="F464" i="5"/>
  <c r="H464" i="5"/>
  <c r="I464" i="5"/>
  <c r="J464" i="5"/>
  <c r="K464" i="5"/>
  <c r="L464" i="5"/>
  <c r="N464" i="5"/>
  <c r="O464" i="5"/>
  <c r="P464" i="5" s="1"/>
  <c r="Q464" i="5"/>
  <c r="Q702" i="5" s="1"/>
  <c r="T464" i="5"/>
  <c r="J465" i="5"/>
  <c r="M465" i="5"/>
  <c r="P465" i="5"/>
  <c r="R465" i="5"/>
  <c r="U465" i="5"/>
  <c r="J466" i="5"/>
  <c r="M466" i="5"/>
  <c r="P466" i="5"/>
  <c r="R466" i="5"/>
  <c r="J467" i="5"/>
  <c r="M467" i="5"/>
  <c r="P467" i="5"/>
  <c r="R467" i="5"/>
  <c r="S467" i="5"/>
  <c r="U467" i="5"/>
  <c r="V467" i="5"/>
  <c r="J468" i="5"/>
  <c r="M468" i="5"/>
  <c r="P468" i="5"/>
  <c r="R468" i="5"/>
  <c r="J469" i="5"/>
  <c r="M469" i="5"/>
  <c r="P469" i="5"/>
  <c r="R469" i="5"/>
  <c r="D470" i="5"/>
  <c r="E470" i="5"/>
  <c r="E483" i="5"/>
  <c r="F470" i="5"/>
  <c r="G470" i="5"/>
  <c r="H470" i="5"/>
  <c r="I470" i="5"/>
  <c r="K470" i="5"/>
  <c r="N470" i="5"/>
  <c r="N483" i="5" s="1"/>
  <c r="Q470" i="5"/>
  <c r="Q483" i="5"/>
  <c r="T470" i="5"/>
  <c r="T483" i="5"/>
  <c r="J471" i="5"/>
  <c r="L471" i="5"/>
  <c r="J477" i="5"/>
  <c r="L477" i="5"/>
  <c r="J478" i="5"/>
  <c r="L478" i="5"/>
  <c r="B479" i="5"/>
  <c r="C479" i="5"/>
  <c r="D479" i="5"/>
  <c r="E479" i="5"/>
  <c r="F479" i="5"/>
  <c r="H479" i="5"/>
  <c r="I479" i="5"/>
  <c r="J479" i="5" s="1"/>
  <c r="K479" i="5"/>
  <c r="L479" i="5"/>
  <c r="M479" i="5"/>
  <c r="N479" i="5"/>
  <c r="O479" i="5"/>
  <c r="P479" i="5" s="1"/>
  <c r="Q479" i="5"/>
  <c r="T479" i="5"/>
  <c r="J480" i="5"/>
  <c r="M480" i="5"/>
  <c r="P480" i="5"/>
  <c r="R480" i="5"/>
  <c r="B481" i="5"/>
  <c r="C481" i="5"/>
  <c r="D481" i="5" s="1"/>
  <c r="E481" i="5"/>
  <c r="F481" i="5"/>
  <c r="H481" i="5"/>
  <c r="I481" i="5"/>
  <c r="K481" i="5"/>
  <c r="L481" i="5"/>
  <c r="N481" i="5"/>
  <c r="O481" i="5"/>
  <c r="Q481" i="5"/>
  <c r="R481" i="5"/>
  <c r="T481" i="5"/>
  <c r="U481" i="5"/>
  <c r="D482" i="5"/>
  <c r="J482" i="5"/>
  <c r="M482" i="5"/>
  <c r="P482" i="5"/>
  <c r="S482" i="5"/>
  <c r="V482" i="5"/>
  <c r="C483" i="5"/>
  <c r="H483" i="5"/>
  <c r="K483" i="5"/>
  <c r="B484" i="5"/>
  <c r="E484" i="5"/>
  <c r="H484" i="5"/>
  <c r="I484" i="5"/>
  <c r="J484" i="5"/>
  <c r="K484" i="5"/>
  <c r="L484" i="5"/>
  <c r="M484" i="5" s="1"/>
  <c r="N484" i="5"/>
  <c r="T484" i="5"/>
  <c r="D487" i="5"/>
  <c r="G487" i="5"/>
  <c r="J487" i="5"/>
  <c r="M487" i="5"/>
  <c r="P487" i="5"/>
  <c r="R487" i="5"/>
  <c r="B490" i="5"/>
  <c r="C490" i="5"/>
  <c r="D490" i="5"/>
  <c r="E490" i="5"/>
  <c r="F490" i="5"/>
  <c r="H490" i="5"/>
  <c r="I490" i="5"/>
  <c r="J490" i="5" s="1"/>
  <c r="K490" i="5"/>
  <c r="N490" i="5"/>
  <c r="Q490" i="5"/>
  <c r="T490" i="5"/>
  <c r="D491" i="5"/>
  <c r="J491" i="5"/>
  <c r="M491" i="5"/>
  <c r="P491" i="5"/>
  <c r="R491" i="5"/>
  <c r="S491" i="5"/>
  <c r="U491" i="5"/>
  <c r="V491" i="5"/>
  <c r="D492" i="5"/>
  <c r="J492" i="5"/>
  <c r="M492" i="5"/>
  <c r="O492" i="5"/>
  <c r="J493" i="5"/>
  <c r="L493" i="5"/>
  <c r="L490" i="5" s="1"/>
  <c r="B494" i="5"/>
  <c r="C494" i="5"/>
  <c r="D494" i="5" s="1"/>
  <c r="E494" i="5"/>
  <c r="F494" i="5"/>
  <c r="G494" i="5" s="1"/>
  <c r="H494" i="5"/>
  <c r="I494" i="5"/>
  <c r="J494" i="5"/>
  <c r="K494" i="5"/>
  <c r="L494" i="5"/>
  <c r="M494" i="5" s="1"/>
  <c r="N494" i="5"/>
  <c r="N662" i="5" s="1"/>
  <c r="Q494" i="5"/>
  <c r="T494" i="5"/>
  <c r="D495" i="5"/>
  <c r="J495" i="5"/>
  <c r="M495" i="5"/>
  <c r="O495" i="5"/>
  <c r="B496" i="5"/>
  <c r="C496" i="5"/>
  <c r="D496" i="5" s="1"/>
  <c r="E496" i="5"/>
  <c r="E488" i="5" s="1"/>
  <c r="E485" i="5" s="1"/>
  <c r="F496" i="5"/>
  <c r="G496" i="5"/>
  <c r="H496" i="5"/>
  <c r="J496" i="5"/>
  <c r="I496" i="5"/>
  <c r="K496" i="5"/>
  <c r="K488" i="5" s="1"/>
  <c r="K485" i="5" s="1"/>
  <c r="L496" i="5"/>
  <c r="M496" i="5"/>
  <c r="N496" i="5"/>
  <c r="O496" i="5"/>
  <c r="P496" i="5" s="1"/>
  <c r="Q496" i="5"/>
  <c r="T496" i="5"/>
  <c r="D497" i="5"/>
  <c r="J497" i="5"/>
  <c r="M497" i="5"/>
  <c r="O497" i="5"/>
  <c r="P497" i="5"/>
  <c r="R497" i="5"/>
  <c r="J498" i="5"/>
  <c r="M498" i="5"/>
  <c r="O498" i="5"/>
  <c r="P498" i="5" s="1"/>
  <c r="R498" i="5"/>
  <c r="B499" i="5"/>
  <c r="C499" i="5"/>
  <c r="D499" i="5" s="1"/>
  <c r="E499" i="5"/>
  <c r="F499" i="5"/>
  <c r="H499" i="5"/>
  <c r="K499" i="5"/>
  <c r="N499" i="5"/>
  <c r="N683" i="5" s="1"/>
  <c r="Q499" i="5"/>
  <c r="T499" i="5"/>
  <c r="T678" i="5" s="1"/>
  <c r="J500" i="5"/>
  <c r="M500" i="5"/>
  <c r="O500" i="5"/>
  <c r="P500" i="5"/>
  <c r="D501" i="5"/>
  <c r="I501" i="5"/>
  <c r="I502" i="5"/>
  <c r="D503" i="5"/>
  <c r="J503" i="5"/>
  <c r="M503" i="5"/>
  <c r="O503" i="5"/>
  <c r="P503" i="5"/>
  <c r="R503" i="5"/>
  <c r="U503" i="5"/>
  <c r="V503" i="5" s="1"/>
  <c r="B504" i="5"/>
  <c r="C504" i="5"/>
  <c r="D504" i="5"/>
  <c r="E504" i="5"/>
  <c r="F504" i="5"/>
  <c r="H504" i="5"/>
  <c r="I504" i="5"/>
  <c r="J504" i="5"/>
  <c r="K504" i="5"/>
  <c r="N504" i="5"/>
  <c r="Q504" i="5"/>
  <c r="T504" i="5"/>
  <c r="D505" i="5"/>
  <c r="J505" i="5"/>
  <c r="L505" i="5"/>
  <c r="L504" i="5"/>
  <c r="M504" i="5" s="1"/>
  <c r="M505" i="5"/>
  <c r="O505" i="5"/>
  <c r="O504" i="5" s="1"/>
  <c r="P504" i="5" s="1"/>
  <c r="B506" i="5"/>
  <c r="D506" i="5" s="1"/>
  <c r="C506" i="5"/>
  <c r="C523" i="5"/>
  <c r="E506" i="5"/>
  <c r="E523" i="5" s="1"/>
  <c r="F506" i="5"/>
  <c r="G506" i="5"/>
  <c r="H506" i="5"/>
  <c r="I506" i="5"/>
  <c r="J506" i="5" s="1"/>
  <c r="K506" i="5"/>
  <c r="L506" i="5"/>
  <c r="N506" i="5"/>
  <c r="Q506" i="5"/>
  <c r="T506" i="5"/>
  <c r="T523" i="5"/>
  <c r="D507" i="5"/>
  <c r="J507" i="5"/>
  <c r="L507" i="5"/>
  <c r="M507" i="5"/>
  <c r="O507" i="5"/>
  <c r="R507" i="5"/>
  <c r="U507" i="5" s="1"/>
  <c r="B508" i="5"/>
  <c r="C508" i="5"/>
  <c r="D508" i="5"/>
  <c r="E508" i="5"/>
  <c r="F508" i="5"/>
  <c r="G508" i="5" s="1"/>
  <c r="H508" i="5"/>
  <c r="H524" i="5" s="1"/>
  <c r="I508" i="5"/>
  <c r="J508" i="5"/>
  <c r="K508" i="5"/>
  <c r="L508" i="5"/>
  <c r="N508" i="5"/>
  <c r="Q508" i="5"/>
  <c r="Q524" i="5" s="1"/>
  <c r="T508" i="5"/>
  <c r="D509" i="5"/>
  <c r="J509" i="5"/>
  <c r="M509" i="5"/>
  <c r="O509" i="5"/>
  <c r="O508" i="5"/>
  <c r="R509" i="5"/>
  <c r="S509" i="5" s="1"/>
  <c r="D510" i="5"/>
  <c r="E510" i="5"/>
  <c r="F510" i="5"/>
  <c r="G510" i="5" s="1"/>
  <c r="H510" i="5"/>
  <c r="I510" i="5"/>
  <c r="K510" i="5"/>
  <c r="L510" i="5"/>
  <c r="M510" i="5"/>
  <c r="N510" i="5"/>
  <c r="O510" i="5"/>
  <c r="P510" i="5" s="1"/>
  <c r="Q510" i="5"/>
  <c r="T510" i="5"/>
  <c r="J511" i="5"/>
  <c r="M511" i="5"/>
  <c r="P511" i="5"/>
  <c r="R511" i="5"/>
  <c r="U511" i="5"/>
  <c r="V511" i="5" s="1"/>
  <c r="J512" i="5"/>
  <c r="M512" i="5"/>
  <c r="P512" i="5"/>
  <c r="R512" i="5"/>
  <c r="J513" i="5"/>
  <c r="M513" i="5"/>
  <c r="P513" i="5"/>
  <c r="R513" i="5"/>
  <c r="U513" i="5"/>
  <c r="V513" i="5" s="1"/>
  <c r="S513" i="5"/>
  <c r="J514" i="5"/>
  <c r="M514" i="5"/>
  <c r="P514" i="5"/>
  <c r="R514" i="5"/>
  <c r="D515" i="5"/>
  <c r="E515" i="5"/>
  <c r="F515" i="5"/>
  <c r="G515" i="5" s="1"/>
  <c r="H515" i="5"/>
  <c r="I515" i="5"/>
  <c r="J515" i="5"/>
  <c r="K515" i="5"/>
  <c r="N515" i="5"/>
  <c r="Q515" i="5"/>
  <c r="T515" i="5"/>
  <c r="D516" i="5"/>
  <c r="J516" i="5"/>
  <c r="L516" i="5"/>
  <c r="M516" i="5"/>
  <c r="J517" i="5"/>
  <c r="M517" i="5"/>
  <c r="O517" i="5"/>
  <c r="P517" i="5"/>
  <c r="R517" i="5"/>
  <c r="U517" i="5"/>
  <c r="V517" i="5" s="1"/>
  <c r="B518" i="5"/>
  <c r="C518" i="5"/>
  <c r="D518" i="5"/>
  <c r="E518" i="5"/>
  <c r="F518" i="5"/>
  <c r="G518" i="5" s="1"/>
  <c r="H518" i="5"/>
  <c r="I518" i="5"/>
  <c r="J518" i="5" s="1"/>
  <c r="K518" i="5"/>
  <c r="L518" i="5"/>
  <c r="M518" i="5" s="1"/>
  <c r="N518" i="5"/>
  <c r="O518" i="5"/>
  <c r="P518" i="5" s="1"/>
  <c r="Q518" i="5"/>
  <c r="R518" i="5"/>
  <c r="S518" i="5" s="1"/>
  <c r="T518" i="5"/>
  <c r="J519" i="5"/>
  <c r="M519" i="5"/>
  <c r="O519" i="5"/>
  <c r="P519" i="5"/>
  <c r="S519" i="5"/>
  <c r="U519" i="5"/>
  <c r="U518" i="5" s="1"/>
  <c r="V518" i="5"/>
  <c r="B520" i="5"/>
  <c r="C520" i="5"/>
  <c r="D520" i="5" s="1"/>
  <c r="E520" i="5"/>
  <c r="E711" i="5" s="1"/>
  <c r="F520" i="5"/>
  <c r="H520" i="5"/>
  <c r="H711" i="5" s="1"/>
  <c r="I520" i="5"/>
  <c r="K520" i="5"/>
  <c r="L520" i="5"/>
  <c r="N520" i="5"/>
  <c r="O520" i="5"/>
  <c r="Q520" i="5"/>
  <c r="Q711" i="5" s="1"/>
  <c r="R520" i="5"/>
  <c r="T520" i="5"/>
  <c r="T711" i="5" s="1"/>
  <c r="U520" i="5"/>
  <c r="D522" i="5"/>
  <c r="J522" i="5"/>
  <c r="M522" i="5"/>
  <c r="P522" i="5"/>
  <c r="S522" i="5"/>
  <c r="V522" i="5"/>
  <c r="B523" i="5"/>
  <c r="F523" i="5"/>
  <c r="G523" i="5" s="1"/>
  <c r="I523" i="5"/>
  <c r="N523" i="5"/>
  <c r="Q523" i="5"/>
  <c r="B524" i="5"/>
  <c r="C524" i="5"/>
  <c r="D524" i="5" s="1"/>
  <c r="E524" i="5"/>
  <c r="F524" i="5"/>
  <c r="I524" i="5"/>
  <c r="J524" i="5" s="1"/>
  <c r="K524" i="5"/>
  <c r="N524" i="5"/>
  <c r="T524" i="5"/>
  <c r="D527" i="5"/>
  <c r="G527" i="5"/>
  <c r="H527" i="5"/>
  <c r="I527" i="5"/>
  <c r="J527" i="5" s="1"/>
  <c r="K527" i="5"/>
  <c r="L527" i="5"/>
  <c r="M527" i="5"/>
  <c r="N527" i="5"/>
  <c r="O527" i="5"/>
  <c r="Q527" i="5"/>
  <c r="R527" i="5"/>
  <c r="S527" i="5" s="1"/>
  <c r="T527" i="5"/>
  <c r="D528" i="5"/>
  <c r="G528" i="5"/>
  <c r="J528" i="5"/>
  <c r="M528" i="5"/>
  <c r="P528" i="5"/>
  <c r="S528" i="5"/>
  <c r="U528" i="5"/>
  <c r="D529" i="5"/>
  <c r="G529" i="5"/>
  <c r="J529" i="5"/>
  <c r="M529" i="5"/>
  <c r="P529" i="5"/>
  <c r="R529" i="5"/>
  <c r="S529" i="5" s="1"/>
  <c r="U529" i="5"/>
  <c r="V529" i="5" s="1"/>
  <c r="B532" i="5"/>
  <c r="C532" i="5"/>
  <c r="E532" i="5"/>
  <c r="F532" i="5"/>
  <c r="H532" i="5"/>
  <c r="I532" i="5"/>
  <c r="J532" i="5"/>
  <c r="K532" i="5"/>
  <c r="L532" i="5"/>
  <c r="M532" i="5" s="1"/>
  <c r="N532" i="5"/>
  <c r="Q532" i="5"/>
  <c r="T532" i="5"/>
  <c r="D533" i="5"/>
  <c r="J533" i="5"/>
  <c r="M533" i="5"/>
  <c r="O533" i="5"/>
  <c r="B534" i="5"/>
  <c r="C534" i="5"/>
  <c r="C530" i="5" s="1"/>
  <c r="E534" i="5"/>
  <c r="F534" i="5"/>
  <c r="G534" i="5"/>
  <c r="H534" i="5"/>
  <c r="I534" i="5"/>
  <c r="J534" i="5" s="1"/>
  <c r="K534" i="5"/>
  <c r="L534" i="5"/>
  <c r="M534" i="5" s="1"/>
  <c r="N534" i="5"/>
  <c r="Q534" i="5"/>
  <c r="T534" i="5"/>
  <c r="D535" i="5"/>
  <c r="J535" i="5"/>
  <c r="M535" i="5"/>
  <c r="O535" i="5"/>
  <c r="D536" i="5"/>
  <c r="D537" i="5"/>
  <c r="E537" i="5"/>
  <c r="F537" i="5"/>
  <c r="I537" i="5" s="1"/>
  <c r="L537" i="5"/>
  <c r="H537" i="5"/>
  <c r="K537" i="5"/>
  <c r="N537" i="5"/>
  <c r="Q537" i="5"/>
  <c r="T537" i="5"/>
  <c r="J538" i="5"/>
  <c r="M538" i="5"/>
  <c r="P538" i="5"/>
  <c r="S538" i="5"/>
  <c r="V538" i="5"/>
  <c r="J539" i="5"/>
  <c r="M539" i="5"/>
  <c r="P539" i="5"/>
  <c r="S539" i="5"/>
  <c r="V539" i="5"/>
  <c r="J540" i="5"/>
  <c r="M540" i="5"/>
  <c r="P540" i="5"/>
  <c r="S540" i="5"/>
  <c r="V540" i="5"/>
  <c r="B541" i="5"/>
  <c r="C541" i="5"/>
  <c r="E541" i="5"/>
  <c r="F541" i="5"/>
  <c r="G541" i="5"/>
  <c r="H541" i="5"/>
  <c r="I541" i="5"/>
  <c r="J541" i="5" s="1"/>
  <c r="K541" i="5"/>
  <c r="N541" i="5"/>
  <c r="Q541" i="5"/>
  <c r="T541" i="5"/>
  <c r="D542" i="5"/>
  <c r="J542" i="5"/>
  <c r="L542" i="5"/>
  <c r="M542" i="5"/>
  <c r="B543" i="5"/>
  <c r="C543" i="5"/>
  <c r="D543" i="5" s="1"/>
  <c r="E543" i="5"/>
  <c r="E530" i="5" s="1"/>
  <c r="E525" i="5" s="1"/>
  <c r="F543" i="5"/>
  <c r="G543" i="5"/>
  <c r="H543" i="5"/>
  <c r="K543" i="5"/>
  <c r="L543" i="5"/>
  <c r="M543" i="5"/>
  <c r="N543" i="5"/>
  <c r="Q543" i="5"/>
  <c r="Q530" i="5" s="1"/>
  <c r="T543" i="5"/>
  <c r="D544" i="5"/>
  <c r="J544" i="5"/>
  <c r="M544" i="5"/>
  <c r="O544" i="5"/>
  <c r="P544" i="5"/>
  <c r="R544" i="5"/>
  <c r="D545" i="5"/>
  <c r="I545" i="5"/>
  <c r="M545" i="5"/>
  <c r="O545" i="5"/>
  <c r="O543" i="5"/>
  <c r="P543" i="5" s="1"/>
  <c r="D546" i="5"/>
  <c r="I546" i="5"/>
  <c r="R546" i="5"/>
  <c r="U546" i="5" s="1"/>
  <c r="B547" i="5"/>
  <c r="B688" i="5" s="1"/>
  <c r="C547" i="5"/>
  <c r="E547" i="5"/>
  <c r="F547" i="5"/>
  <c r="G547" i="5"/>
  <c r="H547" i="5"/>
  <c r="I547" i="5"/>
  <c r="K547" i="5"/>
  <c r="L547" i="5"/>
  <c r="M547" i="5"/>
  <c r="N547" i="5"/>
  <c r="O547" i="5"/>
  <c r="P547" i="5" s="1"/>
  <c r="Q547" i="5"/>
  <c r="R547" i="5"/>
  <c r="S547" i="5" s="1"/>
  <c r="T547" i="5"/>
  <c r="U547" i="5"/>
  <c r="V547" i="5" s="1"/>
  <c r="J548" i="5"/>
  <c r="M548" i="5"/>
  <c r="P548" i="5"/>
  <c r="S548" i="5"/>
  <c r="V548" i="5"/>
  <c r="D549" i="5"/>
  <c r="E549" i="5"/>
  <c r="F549" i="5"/>
  <c r="G549" i="5"/>
  <c r="H549" i="5"/>
  <c r="I549" i="5"/>
  <c r="K549" i="5"/>
  <c r="L549" i="5"/>
  <c r="N549" i="5"/>
  <c r="O549" i="5"/>
  <c r="P549" i="5"/>
  <c r="Q549" i="5"/>
  <c r="T549" i="5"/>
  <c r="T564" i="5" s="1"/>
  <c r="J550" i="5"/>
  <c r="M550" i="5"/>
  <c r="P550" i="5"/>
  <c r="R550" i="5"/>
  <c r="J551" i="5"/>
  <c r="M551" i="5"/>
  <c r="P551" i="5"/>
  <c r="R551" i="5"/>
  <c r="J552" i="5"/>
  <c r="M552" i="5"/>
  <c r="P552" i="5"/>
  <c r="R552" i="5"/>
  <c r="U552" i="5"/>
  <c r="V552" i="5" s="1"/>
  <c r="S552" i="5"/>
  <c r="J553" i="5"/>
  <c r="M553" i="5"/>
  <c r="P553" i="5"/>
  <c r="R553" i="5"/>
  <c r="S553" i="5" s="1"/>
  <c r="U553" i="5"/>
  <c r="V553" i="5" s="1"/>
  <c r="D554" i="5"/>
  <c r="E554" i="5"/>
  <c r="F554" i="5"/>
  <c r="G554" i="5" s="1"/>
  <c r="H554" i="5"/>
  <c r="I554" i="5"/>
  <c r="J554" i="5"/>
  <c r="K554" i="5"/>
  <c r="N554" i="5"/>
  <c r="Q554" i="5"/>
  <c r="T554" i="5"/>
  <c r="J555" i="5"/>
  <c r="L555" i="5"/>
  <c r="J560" i="5"/>
  <c r="L560" i="5"/>
  <c r="O560" i="5" s="1"/>
  <c r="P560" i="5"/>
  <c r="J561" i="5"/>
  <c r="L561" i="5"/>
  <c r="M561" i="5" s="1"/>
  <c r="D562" i="5"/>
  <c r="E562" i="5"/>
  <c r="F562" i="5"/>
  <c r="G562" i="5"/>
  <c r="H562" i="5"/>
  <c r="J562" i="5"/>
  <c r="I562" i="5"/>
  <c r="K562" i="5"/>
  <c r="L562" i="5"/>
  <c r="M562" i="5"/>
  <c r="N562" i="5"/>
  <c r="O562" i="5"/>
  <c r="P562" i="5" s="1"/>
  <c r="Q562" i="5"/>
  <c r="T562" i="5"/>
  <c r="J563" i="5"/>
  <c r="M563" i="5"/>
  <c r="O563" i="5"/>
  <c r="P563" i="5" s="1"/>
  <c r="R563" i="5"/>
  <c r="B564" i="5"/>
  <c r="B565" i="5"/>
  <c r="D565" i="5"/>
  <c r="C565" i="5"/>
  <c r="E565" i="5"/>
  <c r="F565" i="5"/>
  <c r="G565" i="5"/>
  <c r="H565" i="5"/>
  <c r="I565" i="5"/>
  <c r="J565" i="5" s="1"/>
  <c r="K565" i="5"/>
  <c r="L565" i="5"/>
  <c r="M565" i="5"/>
  <c r="N565" i="5"/>
  <c r="P565" i="5"/>
  <c r="O565" i="5"/>
  <c r="Q565" i="5"/>
  <c r="Q639" i="5" s="1"/>
  <c r="R565" i="5"/>
  <c r="T565" i="5"/>
  <c r="D568" i="5"/>
  <c r="G568" i="5"/>
  <c r="J568" i="5"/>
  <c r="M568" i="5"/>
  <c r="P568" i="5"/>
  <c r="R568" i="5"/>
  <c r="D569" i="5"/>
  <c r="G569" i="5"/>
  <c r="D570" i="5"/>
  <c r="J570" i="5"/>
  <c r="M570" i="5"/>
  <c r="P570" i="5"/>
  <c r="S570" i="5"/>
  <c r="V570" i="5"/>
  <c r="B573" i="5"/>
  <c r="C573" i="5"/>
  <c r="D573" i="5"/>
  <c r="E573" i="5"/>
  <c r="F573" i="5"/>
  <c r="G573" i="5" s="1"/>
  <c r="H573" i="5"/>
  <c r="I573" i="5"/>
  <c r="K573" i="5"/>
  <c r="L573" i="5"/>
  <c r="M573" i="5" s="1"/>
  <c r="N573" i="5"/>
  <c r="N571" i="5" s="1"/>
  <c r="N566" i="5" s="1"/>
  <c r="Q573" i="5"/>
  <c r="T573" i="5"/>
  <c r="D574" i="5"/>
  <c r="J574" i="5"/>
  <c r="M574" i="5"/>
  <c r="O574" i="5"/>
  <c r="O573" i="5" s="1"/>
  <c r="P573" i="5" s="1"/>
  <c r="P574" i="5"/>
  <c r="R574" i="5"/>
  <c r="S574" i="5"/>
  <c r="B575" i="5"/>
  <c r="C575" i="5"/>
  <c r="D575" i="5" s="1"/>
  <c r="E575" i="5"/>
  <c r="F575" i="5"/>
  <c r="H575" i="5"/>
  <c r="I575" i="5"/>
  <c r="I673" i="5" s="1"/>
  <c r="K575" i="5"/>
  <c r="L575" i="5"/>
  <c r="M575" i="5" s="1"/>
  <c r="N575" i="5"/>
  <c r="N673" i="5" s="1"/>
  <c r="Q575" i="5"/>
  <c r="T575" i="5"/>
  <c r="T571" i="5" s="1"/>
  <c r="D576" i="5"/>
  <c r="J576" i="5"/>
  <c r="M576" i="5"/>
  <c r="O576" i="5"/>
  <c r="D577" i="5"/>
  <c r="J577" i="5"/>
  <c r="M577" i="5"/>
  <c r="O577" i="5"/>
  <c r="P577" i="5" s="1"/>
  <c r="R577" i="5"/>
  <c r="S577" i="5" s="1"/>
  <c r="D578" i="5"/>
  <c r="J578" i="5"/>
  <c r="M578" i="5"/>
  <c r="O578" i="5"/>
  <c r="P578" i="5"/>
  <c r="R578" i="5"/>
  <c r="S578" i="5"/>
  <c r="D579" i="5"/>
  <c r="J579" i="5"/>
  <c r="M579" i="5"/>
  <c r="O579" i="5"/>
  <c r="P579" i="5" s="1"/>
  <c r="B580" i="5"/>
  <c r="B571" i="5" s="1"/>
  <c r="B566" i="5" s="1"/>
  <c r="C580" i="5"/>
  <c r="D580" i="5"/>
  <c r="E580" i="5"/>
  <c r="F580" i="5"/>
  <c r="H580" i="5"/>
  <c r="K580" i="5"/>
  <c r="N580" i="5"/>
  <c r="Q580" i="5"/>
  <c r="T580" i="5"/>
  <c r="D581" i="5"/>
  <c r="I581" i="5"/>
  <c r="I582" i="5"/>
  <c r="J582" i="5"/>
  <c r="L582" i="5"/>
  <c r="O582" i="5"/>
  <c r="P582" i="5" s="1"/>
  <c r="M582" i="5"/>
  <c r="I583" i="5"/>
  <c r="I584" i="5"/>
  <c r="J584" i="5"/>
  <c r="L584" i="5"/>
  <c r="O584" i="5"/>
  <c r="M584" i="5"/>
  <c r="D585" i="5"/>
  <c r="J585" i="5"/>
  <c r="M585" i="5"/>
  <c r="O585" i="5"/>
  <c r="P585" i="5"/>
  <c r="R585" i="5"/>
  <c r="S585" i="5"/>
  <c r="D586" i="5"/>
  <c r="D587" i="5"/>
  <c r="R587" i="5"/>
  <c r="U587" i="5"/>
  <c r="D588" i="5"/>
  <c r="J588" i="5"/>
  <c r="M588" i="5"/>
  <c r="O588" i="5"/>
  <c r="R588" i="5" s="1"/>
  <c r="P588" i="5"/>
  <c r="B589" i="5"/>
  <c r="C589" i="5"/>
  <c r="E589" i="5"/>
  <c r="F589" i="5"/>
  <c r="G589" i="5"/>
  <c r="H589" i="5"/>
  <c r="K589" i="5"/>
  <c r="N589" i="5"/>
  <c r="Q589" i="5"/>
  <c r="T589" i="5"/>
  <c r="D590" i="5"/>
  <c r="I590" i="5"/>
  <c r="I589" i="5"/>
  <c r="I684" i="5" s="1"/>
  <c r="J590" i="5"/>
  <c r="L590" i="5"/>
  <c r="B591" i="5"/>
  <c r="C591" i="5"/>
  <c r="C688" i="5" s="1"/>
  <c r="D688" i="5" s="1"/>
  <c r="E591" i="5"/>
  <c r="F591" i="5"/>
  <c r="H591" i="5"/>
  <c r="I591" i="5"/>
  <c r="J591" i="5" s="1"/>
  <c r="K591" i="5"/>
  <c r="L591" i="5"/>
  <c r="M591" i="5"/>
  <c r="N591" i="5"/>
  <c r="O591" i="5"/>
  <c r="P591" i="5" s="1"/>
  <c r="Q591" i="5"/>
  <c r="R591" i="5"/>
  <c r="S591" i="5"/>
  <c r="T591" i="5"/>
  <c r="U591" i="5"/>
  <c r="V591" i="5" s="1"/>
  <c r="J592" i="5"/>
  <c r="M592" i="5"/>
  <c r="P592" i="5"/>
  <c r="S592" i="5"/>
  <c r="V592" i="5"/>
  <c r="J593" i="5"/>
  <c r="M593" i="5"/>
  <c r="P593" i="5"/>
  <c r="S593" i="5"/>
  <c r="V593" i="5"/>
  <c r="J594" i="5"/>
  <c r="M594" i="5"/>
  <c r="P594" i="5"/>
  <c r="S594" i="5"/>
  <c r="V594" i="5"/>
  <c r="B595" i="5"/>
  <c r="C595" i="5"/>
  <c r="D595" i="5" s="1"/>
  <c r="E595" i="5"/>
  <c r="F595" i="5"/>
  <c r="G595" i="5"/>
  <c r="H595" i="5"/>
  <c r="K595" i="5"/>
  <c r="K695" i="5" s="1"/>
  <c r="N595" i="5"/>
  <c r="Q595" i="5"/>
  <c r="T595" i="5"/>
  <c r="D596" i="5"/>
  <c r="J596" i="5"/>
  <c r="L596" i="5"/>
  <c r="J597" i="5"/>
  <c r="L597" i="5"/>
  <c r="M597" i="5" s="1"/>
  <c r="D598" i="5"/>
  <c r="I598" i="5"/>
  <c r="J598" i="5"/>
  <c r="M598" i="5"/>
  <c r="O598" i="5"/>
  <c r="P598" i="5" s="1"/>
  <c r="D599" i="5"/>
  <c r="D600" i="5"/>
  <c r="I600" i="5"/>
  <c r="J600" i="5" s="1"/>
  <c r="M600" i="5"/>
  <c r="P600" i="5"/>
  <c r="R600" i="5"/>
  <c r="S600" i="5" s="1"/>
  <c r="D601" i="5"/>
  <c r="J601" i="5"/>
  <c r="M601" i="5"/>
  <c r="O601" i="5"/>
  <c r="P601" i="5"/>
  <c r="R601" i="5"/>
  <c r="S601" i="5"/>
  <c r="B602" i="5"/>
  <c r="C602" i="5"/>
  <c r="D602" i="5" s="1"/>
  <c r="E602" i="5"/>
  <c r="F602" i="5"/>
  <c r="G602" i="5"/>
  <c r="H602" i="5"/>
  <c r="I602" i="5"/>
  <c r="J602" i="5" s="1"/>
  <c r="K602" i="5"/>
  <c r="N602" i="5"/>
  <c r="Q602" i="5"/>
  <c r="T602" i="5"/>
  <c r="D603" i="5"/>
  <c r="J603" i="5"/>
  <c r="M603" i="5"/>
  <c r="O603" i="5"/>
  <c r="D604" i="5"/>
  <c r="J604" i="5"/>
  <c r="M604" i="5"/>
  <c r="O604" i="5"/>
  <c r="P604" i="5"/>
  <c r="R604" i="5"/>
  <c r="S604" i="5"/>
  <c r="D605" i="5"/>
  <c r="J605" i="5"/>
  <c r="M605" i="5"/>
  <c r="O605" i="5"/>
  <c r="D606" i="5"/>
  <c r="J606" i="5"/>
  <c r="M606" i="5"/>
  <c r="O606" i="5"/>
  <c r="P606" i="5"/>
  <c r="D607" i="5"/>
  <c r="J607" i="5"/>
  <c r="L607" i="5"/>
  <c r="M607" i="5"/>
  <c r="J608" i="5"/>
  <c r="L608" i="5"/>
  <c r="D609" i="5"/>
  <c r="J609" i="5"/>
  <c r="L609" i="5"/>
  <c r="M609" i="5" s="1"/>
  <c r="O609" i="5"/>
  <c r="P609" i="5" s="1"/>
  <c r="D610" i="5"/>
  <c r="E610" i="5"/>
  <c r="F610" i="5"/>
  <c r="G610" i="5" s="1"/>
  <c r="H610" i="5"/>
  <c r="H702" i="5" s="1"/>
  <c r="I610" i="5"/>
  <c r="J610" i="5"/>
  <c r="K610" i="5"/>
  <c r="L610" i="5"/>
  <c r="M610" i="5" s="1"/>
  <c r="N610" i="5"/>
  <c r="Q610" i="5"/>
  <c r="T610" i="5"/>
  <c r="D611" i="5"/>
  <c r="J611" i="5"/>
  <c r="M611" i="5"/>
  <c r="O611" i="5"/>
  <c r="D612" i="5"/>
  <c r="J612" i="5"/>
  <c r="M612" i="5"/>
  <c r="O612" i="5"/>
  <c r="D613" i="5"/>
  <c r="J613" i="5"/>
  <c r="M613" i="5"/>
  <c r="P613" i="5"/>
  <c r="R613" i="5"/>
  <c r="D614" i="5"/>
  <c r="J614" i="5"/>
  <c r="M614" i="5"/>
  <c r="P614" i="5"/>
  <c r="R614" i="5"/>
  <c r="S614" i="5" s="1"/>
  <c r="D615" i="5"/>
  <c r="J615" i="5"/>
  <c r="M615" i="5"/>
  <c r="P615" i="5"/>
  <c r="R615" i="5"/>
  <c r="D616" i="5"/>
  <c r="J616" i="5"/>
  <c r="M616" i="5"/>
  <c r="P616" i="5"/>
  <c r="R616" i="5"/>
  <c r="S616" i="5" s="1"/>
  <c r="D617" i="5"/>
  <c r="J617" i="5"/>
  <c r="M617" i="5"/>
  <c r="P617" i="5"/>
  <c r="R617" i="5"/>
  <c r="D618" i="5"/>
  <c r="J618" i="5"/>
  <c r="M618" i="5"/>
  <c r="P618" i="5"/>
  <c r="R618" i="5"/>
  <c r="S618" i="5" s="1"/>
  <c r="D619" i="5"/>
  <c r="J619" i="5"/>
  <c r="M619" i="5"/>
  <c r="P619" i="5"/>
  <c r="R619" i="5"/>
  <c r="D620" i="5"/>
  <c r="J620" i="5"/>
  <c r="M620" i="5"/>
  <c r="P620" i="5"/>
  <c r="R620" i="5"/>
  <c r="S620" i="5" s="1"/>
  <c r="D621" i="5"/>
  <c r="E621" i="5"/>
  <c r="F621" i="5"/>
  <c r="H621" i="5"/>
  <c r="H633" i="5" s="1"/>
  <c r="I621" i="5"/>
  <c r="J621" i="5"/>
  <c r="N621" i="5"/>
  <c r="Q621" i="5"/>
  <c r="Q633" i="5" s="1"/>
  <c r="T621" i="5"/>
  <c r="J622" i="5"/>
  <c r="K622" i="5"/>
  <c r="K621" i="5"/>
  <c r="L622" i="5"/>
  <c r="J627" i="5"/>
  <c r="L627" i="5"/>
  <c r="M627" i="5" s="1"/>
  <c r="O627" i="5"/>
  <c r="J628" i="5"/>
  <c r="L628" i="5"/>
  <c r="M628" i="5"/>
  <c r="O628" i="5"/>
  <c r="P628" i="5"/>
  <c r="B629" i="5"/>
  <c r="C629" i="5"/>
  <c r="D629" i="5" s="1"/>
  <c r="E629" i="5"/>
  <c r="F629" i="5"/>
  <c r="G629" i="5"/>
  <c r="H629" i="5"/>
  <c r="I629" i="5"/>
  <c r="J629" i="5" s="1"/>
  <c r="K629" i="5"/>
  <c r="L629" i="5"/>
  <c r="M629" i="5"/>
  <c r="N629" i="5"/>
  <c r="Q629" i="5"/>
  <c r="T629" i="5"/>
  <c r="J630" i="5"/>
  <c r="M630" i="5"/>
  <c r="O630" i="5"/>
  <c r="R630" i="5"/>
  <c r="D631" i="5"/>
  <c r="J631" i="5"/>
  <c r="M631" i="5"/>
  <c r="O631" i="5"/>
  <c r="P631" i="5"/>
  <c r="R631" i="5"/>
  <c r="S631" i="5"/>
  <c r="D632" i="5"/>
  <c r="J632" i="5"/>
  <c r="M632" i="5"/>
  <c r="O632" i="5"/>
  <c r="B633" i="5"/>
  <c r="C633" i="5"/>
  <c r="D633" i="5" s="1"/>
  <c r="E633" i="5"/>
  <c r="I633" i="5"/>
  <c r="J633" i="5" s="1"/>
  <c r="N633" i="5"/>
  <c r="T633" i="5"/>
  <c r="B634" i="5"/>
  <c r="C634" i="5"/>
  <c r="D634" i="5" s="1"/>
  <c r="E634" i="5"/>
  <c r="F634" i="5"/>
  <c r="G634" i="5"/>
  <c r="H634" i="5"/>
  <c r="I634" i="5"/>
  <c r="J634" i="5" s="1"/>
  <c r="K634" i="5"/>
  <c r="L634" i="5"/>
  <c r="M634" i="5" s="1"/>
  <c r="N634" i="5"/>
  <c r="Q634" i="5"/>
  <c r="T634" i="5"/>
  <c r="B642" i="5"/>
  <c r="E642" i="5"/>
  <c r="K642" i="5"/>
  <c r="Q642" i="5"/>
  <c r="B644" i="5"/>
  <c r="C644" i="5"/>
  <c r="D644" i="5"/>
  <c r="E644" i="5"/>
  <c r="F644" i="5"/>
  <c r="G644" i="5" s="1"/>
  <c r="G645" i="5" s="1"/>
  <c r="H644" i="5"/>
  <c r="I644" i="5"/>
  <c r="J644" i="5" s="1"/>
  <c r="K644" i="5"/>
  <c r="L644" i="5"/>
  <c r="M644" i="5"/>
  <c r="N644" i="5"/>
  <c r="Q644" i="5"/>
  <c r="T644" i="5"/>
  <c r="B646" i="5"/>
  <c r="C646" i="5"/>
  <c r="D646" i="5"/>
  <c r="E646" i="5"/>
  <c r="F646" i="5"/>
  <c r="G646" i="5" s="1"/>
  <c r="H646" i="5"/>
  <c r="I646" i="5"/>
  <c r="J646" i="5"/>
  <c r="K646" i="5"/>
  <c r="L646" i="5"/>
  <c r="M646" i="5" s="1"/>
  <c r="M647" i="5" s="1"/>
  <c r="N646" i="5"/>
  <c r="O646" i="5"/>
  <c r="P646" i="5" s="1"/>
  <c r="P647" i="5" s="1"/>
  <c r="Q646" i="5"/>
  <c r="T646" i="5"/>
  <c r="B648" i="5"/>
  <c r="C648" i="5"/>
  <c r="D648" i="5" s="1"/>
  <c r="E648" i="5"/>
  <c r="F648" i="5"/>
  <c r="G648" i="5"/>
  <c r="H648" i="5"/>
  <c r="I648" i="5"/>
  <c r="J648" i="5"/>
  <c r="K648" i="5"/>
  <c r="L648" i="5"/>
  <c r="M648" i="5" s="1"/>
  <c r="M649" i="5" s="1"/>
  <c r="Q648" i="5"/>
  <c r="T648" i="5"/>
  <c r="B650" i="5"/>
  <c r="C650" i="5"/>
  <c r="D650" i="5"/>
  <c r="E650" i="5"/>
  <c r="F650" i="5"/>
  <c r="G650" i="5" s="1"/>
  <c r="H650" i="5"/>
  <c r="I650" i="5"/>
  <c r="J650" i="5"/>
  <c r="K650" i="5"/>
  <c r="M650" i="5"/>
  <c r="L650" i="5"/>
  <c r="N650" i="5"/>
  <c r="O650" i="5"/>
  <c r="P650" i="5"/>
  <c r="Q650" i="5"/>
  <c r="T650" i="5"/>
  <c r="B651" i="5"/>
  <c r="D651" i="5"/>
  <c r="C651" i="5"/>
  <c r="E651" i="5"/>
  <c r="F651" i="5"/>
  <c r="G651" i="5"/>
  <c r="H651" i="5"/>
  <c r="I651" i="5"/>
  <c r="J651" i="5" s="1"/>
  <c r="K651" i="5"/>
  <c r="L651" i="5"/>
  <c r="M651" i="5"/>
  <c r="N651" i="5"/>
  <c r="P651" i="5"/>
  <c r="O651" i="5"/>
  <c r="Q651" i="5"/>
  <c r="R651" i="5"/>
  <c r="S651" i="5"/>
  <c r="T651" i="5"/>
  <c r="F652" i="5"/>
  <c r="I652" i="5"/>
  <c r="K652" i="5"/>
  <c r="Q652" i="5"/>
  <c r="B654" i="5"/>
  <c r="C654" i="5"/>
  <c r="D654" i="5"/>
  <c r="E654" i="5"/>
  <c r="F654" i="5"/>
  <c r="G654" i="5" s="1"/>
  <c r="H654" i="5"/>
  <c r="I654" i="5"/>
  <c r="J654" i="5"/>
  <c r="K654" i="5"/>
  <c r="M654" i="5"/>
  <c r="M656" i="5" s="1"/>
  <c r="L654" i="5"/>
  <c r="N654" i="5"/>
  <c r="O654" i="5"/>
  <c r="P654" i="5"/>
  <c r="P655" i="5" s="1"/>
  <c r="Q654" i="5"/>
  <c r="T654" i="5"/>
  <c r="B657" i="5"/>
  <c r="C657" i="5"/>
  <c r="D657" i="5" s="1"/>
  <c r="E657" i="5"/>
  <c r="F657" i="5"/>
  <c r="G657" i="5"/>
  <c r="H657" i="5"/>
  <c r="J657" i="5"/>
  <c r="I657" i="5"/>
  <c r="K657" i="5"/>
  <c r="L657" i="5"/>
  <c r="M657" i="5"/>
  <c r="N657" i="5"/>
  <c r="O657" i="5"/>
  <c r="P657" i="5" s="1"/>
  <c r="Q657" i="5"/>
  <c r="T657" i="5"/>
  <c r="B658" i="5"/>
  <c r="C658" i="5"/>
  <c r="D658" i="5"/>
  <c r="E658" i="5"/>
  <c r="F658" i="5"/>
  <c r="G658" i="5" s="1"/>
  <c r="H658" i="5"/>
  <c r="I658" i="5"/>
  <c r="J658" i="5"/>
  <c r="K658" i="5"/>
  <c r="L658" i="5"/>
  <c r="M658" i="5" s="1"/>
  <c r="N658" i="5"/>
  <c r="O658" i="5"/>
  <c r="P658" i="5"/>
  <c r="Q658" i="5"/>
  <c r="R658" i="5"/>
  <c r="S658" i="5" s="1"/>
  <c r="T658" i="5"/>
  <c r="U658" i="5"/>
  <c r="V658" i="5"/>
  <c r="B659" i="5"/>
  <c r="C659" i="5"/>
  <c r="D659" i="5" s="1"/>
  <c r="E659" i="5"/>
  <c r="F659" i="5"/>
  <c r="G659" i="5"/>
  <c r="H659" i="5"/>
  <c r="I659" i="5"/>
  <c r="J659" i="5" s="1"/>
  <c r="K659" i="5"/>
  <c r="L659" i="5"/>
  <c r="M659" i="5"/>
  <c r="N659" i="5"/>
  <c r="O659" i="5"/>
  <c r="P659" i="5" s="1"/>
  <c r="Q659" i="5"/>
  <c r="T659" i="5"/>
  <c r="B660" i="5"/>
  <c r="C660" i="5"/>
  <c r="D660" i="5"/>
  <c r="E660" i="5"/>
  <c r="F660" i="5"/>
  <c r="G660" i="5" s="1"/>
  <c r="H660" i="5"/>
  <c r="I660" i="5"/>
  <c r="J660" i="5"/>
  <c r="K660" i="5"/>
  <c r="L660" i="5"/>
  <c r="M660" i="5" s="1"/>
  <c r="N660" i="5"/>
  <c r="O660" i="5"/>
  <c r="P660" i="5"/>
  <c r="Q660" i="5"/>
  <c r="R660" i="5"/>
  <c r="S660" i="5" s="1"/>
  <c r="T660" i="5"/>
  <c r="U660" i="5"/>
  <c r="V660" i="5"/>
  <c r="B662" i="5"/>
  <c r="C662" i="5"/>
  <c r="D662" i="5" s="1"/>
  <c r="E662" i="5"/>
  <c r="F662" i="5"/>
  <c r="G662" i="5" s="1"/>
  <c r="G663" i="5" s="1"/>
  <c r="H662" i="5"/>
  <c r="I662" i="5"/>
  <c r="J662" i="5" s="1"/>
  <c r="K662" i="5"/>
  <c r="L662" i="5"/>
  <c r="M662" i="5" s="1"/>
  <c r="M663" i="5" s="1"/>
  <c r="Q662" i="5"/>
  <c r="T662" i="5"/>
  <c r="B665" i="5"/>
  <c r="C665" i="5"/>
  <c r="D665" i="5"/>
  <c r="F665" i="5"/>
  <c r="H665" i="5"/>
  <c r="I665" i="5"/>
  <c r="J665" i="5" s="1"/>
  <c r="K665" i="5"/>
  <c r="M665" i="5"/>
  <c r="N665" i="5"/>
  <c r="T665" i="5"/>
  <c r="C668" i="5"/>
  <c r="E668" i="5"/>
  <c r="F668" i="5"/>
  <c r="G668" i="5" s="1"/>
  <c r="H668" i="5"/>
  <c r="I668" i="5"/>
  <c r="J668" i="5" s="1"/>
  <c r="L668" i="5"/>
  <c r="B670" i="5"/>
  <c r="C670" i="5"/>
  <c r="D670" i="5" s="1"/>
  <c r="E670" i="5"/>
  <c r="F670" i="5"/>
  <c r="G670" i="5" s="1"/>
  <c r="H670" i="5"/>
  <c r="I670" i="5"/>
  <c r="J670" i="5"/>
  <c r="K670" i="5"/>
  <c r="L670" i="5"/>
  <c r="M670" i="5" s="1"/>
  <c r="N670" i="5"/>
  <c r="O670" i="5"/>
  <c r="Q670" i="5"/>
  <c r="R670" i="5"/>
  <c r="S670" i="5" s="1"/>
  <c r="T670" i="5"/>
  <c r="B671" i="5"/>
  <c r="C671" i="5"/>
  <c r="D671" i="5" s="1"/>
  <c r="E671" i="5"/>
  <c r="H671" i="5"/>
  <c r="I671" i="5"/>
  <c r="L671" i="5"/>
  <c r="O671" i="5"/>
  <c r="R671" i="5"/>
  <c r="U671" i="5"/>
  <c r="C673" i="5"/>
  <c r="F673" i="5"/>
  <c r="J673" i="5"/>
  <c r="T673" i="5"/>
  <c r="B675" i="5"/>
  <c r="C675" i="5"/>
  <c r="D675" i="5" s="1"/>
  <c r="E675" i="5"/>
  <c r="F675" i="5"/>
  <c r="G675" i="5"/>
  <c r="H675" i="5"/>
  <c r="I675" i="5"/>
  <c r="J675" i="5" s="1"/>
  <c r="K675" i="5"/>
  <c r="L675" i="5"/>
  <c r="M675" i="5"/>
  <c r="N675" i="5"/>
  <c r="O675" i="5"/>
  <c r="Q675" i="5"/>
  <c r="R675" i="5"/>
  <c r="T675" i="5"/>
  <c r="U675" i="5"/>
  <c r="B676" i="5"/>
  <c r="C676" i="5"/>
  <c r="D676" i="5" s="1"/>
  <c r="E676" i="5"/>
  <c r="F676" i="5"/>
  <c r="G676" i="5"/>
  <c r="H676" i="5"/>
  <c r="I676" i="5"/>
  <c r="J676" i="5"/>
  <c r="K676" i="5"/>
  <c r="L676" i="5"/>
  <c r="M676" i="5" s="1"/>
  <c r="M677" i="5" s="1"/>
  <c r="N676" i="5"/>
  <c r="Q676" i="5"/>
  <c r="T676" i="5"/>
  <c r="F678" i="5"/>
  <c r="H678" i="5"/>
  <c r="N678" i="5"/>
  <c r="B680" i="5"/>
  <c r="C680" i="5"/>
  <c r="D680" i="5" s="1"/>
  <c r="E680" i="5"/>
  <c r="F680" i="5"/>
  <c r="H680" i="5"/>
  <c r="I680" i="5"/>
  <c r="J680" i="5" s="1"/>
  <c r="K680" i="5"/>
  <c r="L680" i="5"/>
  <c r="M680" i="5"/>
  <c r="N680" i="5"/>
  <c r="O680" i="5"/>
  <c r="P680" i="5" s="1"/>
  <c r="Q680" i="5"/>
  <c r="R680" i="5"/>
  <c r="S680" i="5" s="1"/>
  <c r="T680" i="5"/>
  <c r="B681" i="5"/>
  <c r="C681" i="5"/>
  <c r="D681" i="5"/>
  <c r="E681" i="5"/>
  <c r="F681" i="5"/>
  <c r="G681" i="5" s="1"/>
  <c r="H681" i="5"/>
  <c r="I681" i="5"/>
  <c r="J681" i="5" s="1"/>
  <c r="K681" i="5"/>
  <c r="L681" i="5"/>
  <c r="M681" i="5" s="1"/>
  <c r="N681" i="5"/>
  <c r="O681" i="5"/>
  <c r="P681" i="5"/>
  <c r="Q681" i="5"/>
  <c r="R681" i="5"/>
  <c r="S681" i="5" s="1"/>
  <c r="T681" i="5"/>
  <c r="U681" i="5"/>
  <c r="D682" i="5"/>
  <c r="B683" i="5"/>
  <c r="E683" i="5"/>
  <c r="H683" i="5"/>
  <c r="B684" i="5"/>
  <c r="E684" i="5"/>
  <c r="B686" i="5"/>
  <c r="F686" i="5"/>
  <c r="N686" i="5"/>
  <c r="B690" i="5"/>
  <c r="C690" i="5"/>
  <c r="D690" i="5"/>
  <c r="E690" i="5"/>
  <c r="F690" i="5"/>
  <c r="G690" i="5" s="1"/>
  <c r="H690" i="5"/>
  <c r="I690" i="5"/>
  <c r="J690" i="5"/>
  <c r="K690" i="5"/>
  <c r="L690" i="5"/>
  <c r="M690" i="5" s="1"/>
  <c r="N690" i="5"/>
  <c r="O690" i="5"/>
  <c r="P690" i="5"/>
  <c r="Q690" i="5"/>
  <c r="T690" i="5"/>
  <c r="B692" i="5"/>
  <c r="C692" i="5"/>
  <c r="D692" i="5" s="1"/>
  <c r="G693" i="5" s="1"/>
  <c r="E692" i="5"/>
  <c r="F692" i="5"/>
  <c r="G692" i="5"/>
  <c r="H692" i="5"/>
  <c r="I692" i="5"/>
  <c r="J692" i="5" s="1"/>
  <c r="K692" i="5"/>
  <c r="L692" i="5"/>
  <c r="M692" i="5"/>
  <c r="M693" i="5" s="1"/>
  <c r="N692" i="5"/>
  <c r="Q692" i="5"/>
  <c r="T692" i="5"/>
  <c r="Q695" i="5"/>
  <c r="B697" i="5"/>
  <c r="N697" i="5"/>
  <c r="T697" i="5"/>
  <c r="C699" i="5"/>
  <c r="N699" i="5"/>
  <c r="T699" i="5"/>
  <c r="B702" i="5"/>
  <c r="C702" i="5"/>
  <c r="D702" i="5" s="1"/>
  <c r="E702" i="5"/>
  <c r="I702" i="5"/>
  <c r="B705" i="5"/>
  <c r="F705" i="5"/>
  <c r="G705" i="5" s="1"/>
  <c r="T705" i="5"/>
  <c r="H708" i="5"/>
  <c r="Q708" i="5"/>
  <c r="B711" i="5"/>
  <c r="F711" i="5"/>
  <c r="G711" i="5" s="1"/>
  <c r="I711" i="5"/>
  <c r="J711" i="5" s="1"/>
  <c r="K711" i="5"/>
  <c r="L711" i="5"/>
  <c r="M711" i="5"/>
  <c r="M712" i="5" s="1"/>
  <c r="N711" i="5"/>
  <c r="R711" i="5"/>
  <c r="S711" i="5" s="1"/>
  <c r="B5" i="4"/>
  <c r="C5" i="4"/>
  <c r="D5" i="4"/>
  <c r="E5" i="4"/>
  <c r="F5" i="4"/>
  <c r="G5" i="4" s="1"/>
  <c r="D10" i="4"/>
  <c r="G10" i="4"/>
  <c r="J10" i="4"/>
  <c r="M10" i="4"/>
  <c r="O10" i="4"/>
  <c r="D11" i="4"/>
  <c r="G11" i="4"/>
  <c r="B15" i="4"/>
  <c r="C15" i="4"/>
  <c r="D15" i="4"/>
  <c r="E15" i="4"/>
  <c r="F15" i="4"/>
  <c r="H15" i="4"/>
  <c r="I15" i="4"/>
  <c r="J15" i="4" s="1"/>
  <c r="K15" i="4"/>
  <c r="N15" i="4"/>
  <c r="Q15" i="4"/>
  <c r="T15" i="4"/>
  <c r="D16" i="4"/>
  <c r="J16" i="4"/>
  <c r="L16" i="4"/>
  <c r="L15" i="4" s="1"/>
  <c r="B17" i="4"/>
  <c r="C17" i="4"/>
  <c r="E17" i="4"/>
  <c r="F17" i="4"/>
  <c r="H17" i="4"/>
  <c r="I17" i="4"/>
  <c r="I33" i="4"/>
  <c r="K17" i="4"/>
  <c r="N17" i="4"/>
  <c r="Q17" i="4"/>
  <c r="T17" i="4"/>
  <c r="D18" i="4"/>
  <c r="J18" i="4"/>
  <c r="L18" i="4"/>
  <c r="O18" i="4"/>
  <c r="M18" i="4"/>
  <c r="B19" i="4"/>
  <c r="C19" i="4"/>
  <c r="C13" i="4"/>
  <c r="E19" i="4"/>
  <c r="F19" i="4"/>
  <c r="G19" i="4"/>
  <c r="H19" i="4"/>
  <c r="I19" i="4"/>
  <c r="J19" i="4"/>
  <c r="K19" i="4"/>
  <c r="L19" i="4"/>
  <c r="M19" i="4"/>
  <c r="N19" i="4"/>
  <c r="Q19" i="4"/>
  <c r="T19" i="4"/>
  <c r="D20" i="4"/>
  <c r="D19" i="4" s="1"/>
  <c r="J20" i="4"/>
  <c r="M20" i="4"/>
  <c r="O20" i="4"/>
  <c r="D21" i="4"/>
  <c r="E21" i="4"/>
  <c r="F21" i="4"/>
  <c r="H21" i="4"/>
  <c r="I21" i="4"/>
  <c r="J21" i="4"/>
  <c r="K21" i="4"/>
  <c r="L21" i="4"/>
  <c r="M21" i="4" s="1"/>
  <c r="N21" i="4"/>
  <c r="N702" i="4" s="1"/>
  <c r="O21" i="4"/>
  <c r="P21" i="4"/>
  <c r="Q21" i="4"/>
  <c r="T21" i="4"/>
  <c r="J22" i="4"/>
  <c r="M22" i="4"/>
  <c r="P22" i="4"/>
  <c r="R22" i="4"/>
  <c r="J23" i="4"/>
  <c r="M23" i="4"/>
  <c r="P23" i="4"/>
  <c r="R23" i="4"/>
  <c r="S23" i="4"/>
  <c r="U23" i="4"/>
  <c r="V23" i="4"/>
  <c r="J24" i="4"/>
  <c r="M24" i="4"/>
  <c r="P24" i="4"/>
  <c r="R24" i="4"/>
  <c r="J25" i="4"/>
  <c r="M25" i="4"/>
  <c r="P25" i="4"/>
  <c r="R25" i="4"/>
  <c r="S25" i="4"/>
  <c r="D26" i="4"/>
  <c r="E26" i="4"/>
  <c r="F26" i="4"/>
  <c r="G26" i="4"/>
  <c r="H26" i="4"/>
  <c r="J26" i="4"/>
  <c r="I26" i="4"/>
  <c r="K26" i="4"/>
  <c r="N26" i="4"/>
  <c r="Q26" i="4"/>
  <c r="T26" i="4"/>
  <c r="J27" i="4"/>
  <c r="L27" i="4"/>
  <c r="L26" i="4"/>
  <c r="M26" i="4" s="1"/>
  <c r="J30" i="4"/>
  <c r="L30" i="4"/>
  <c r="M30" i="4"/>
  <c r="O30" i="4"/>
  <c r="R30" i="4"/>
  <c r="P30" i="4"/>
  <c r="B31" i="4"/>
  <c r="C31" i="4"/>
  <c r="D31" i="4"/>
  <c r="E31" i="4"/>
  <c r="F31" i="4"/>
  <c r="G31" i="4"/>
  <c r="H31" i="4"/>
  <c r="I31" i="4"/>
  <c r="J31" i="4"/>
  <c r="K31" i="4"/>
  <c r="L31" i="4"/>
  <c r="M31" i="4" s="1"/>
  <c r="N31" i="4"/>
  <c r="O31" i="4"/>
  <c r="P31" i="4"/>
  <c r="Q31" i="4"/>
  <c r="T31" i="4"/>
  <c r="D32" i="4"/>
  <c r="J32" i="4"/>
  <c r="M32" i="4"/>
  <c r="P32" i="4"/>
  <c r="R32" i="4"/>
  <c r="R31" i="4"/>
  <c r="S31" i="4" s="1"/>
  <c r="S32" i="4"/>
  <c r="U32" i="4"/>
  <c r="U31" i="4"/>
  <c r="C33" i="4"/>
  <c r="B34" i="4"/>
  <c r="C34" i="4"/>
  <c r="E34" i="4"/>
  <c r="F34" i="4"/>
  <c r="G34" i="4"/>
  <c r="H34" i="4"/>
  <c r="I34" i="4"/>
  <c r="J34" i="4" s="1"/>
  <c r="K34" i="4"/>
  <c r="L34" i="4"/>
  <c r="N34" i="4"/>
  <c r="O34" i="4"/>
  <c r="P34" i="4" s="1"/>
  <c r="Q34" i="4"/>
  <c r="T34" i="4"/>
  <c r="D37" i="4"/>
  <c r="G37" i="4"/>
  <c r="J37" i="4"/>
  <c r="M37" i="4"/>
  <c r="P37" i="4"/>
  <c r="R37" i="4"/>
  <c r="D38" i="4"/>
  <c r="G38" i="4"/>
  <c r="J38" i="4"/>
  <c r="M38" i="4"/>
  <c r="P38" i="4"/>
  <c r="R38" i="4"/>
  <c r="S38" i="4"/>
  <c r="D39" i="4"/>
  <c r="G39" i="4"/>
  <c r="D40" i="4"/>
  <c r="G40" i="4"/>
  <c r="D41" i="4"/>
  <c r="G41" i="4"/>
  <c r="D42" i="4"/>
  <c r="G42" i="4"/>
  <c r="B43" i="4"/>
  <c r="B35" i="4"/>
  <c r="C43" i="4"/>
  <c r="C35" i="4"/>
  <c r="D35" i="4" s="1"/>
  <c r="D45" i="4"/>
  <c r="E45" i="4"/>
  <c r="E43" i="4"/>
  <c r="E35" i="4" s="1"/>
  <c r="F45" i="4"/>
  <c r="H45" i="4"/>
  <c r="I45" i="4"/>
  <c r="J45" i="4" s="1"/>
  <c r="K45" i="4"/>
  <c r="L45" i="4"/>
  <c r="M45" i="4"/>
  <c r="N45" i="4"/>
  <c r="Q45" i="4"/>
  <c r="T45" i="4"/>
  <c r="J46" i="4"/>
  <c r="M46" i="4"/>
  <c r="O46" i="4"/>
  <c r="E47" i="4"/>
  <c r="F47" i="4"/>
  <c r="G47" i="4" s="1"/>
  <c r="H47" i="4"/>
  <c r="H668" i="4" s="1"/>
  <c r="I47" i="4"/>
  <c r="J47" i="4"/>
  <c r="K47" i="4"/>
  <c r="L47" i="4"/>
  <c r="N47" i="4"/>
  <c r="P47" i="4"/>
  <c r="Q47" i="4"/>
  <c r="T47" i="4"/>
  <c r="T668" i="4" s="1"/>
  <c r="J48" i="4"/>
  <c r="M48" i="4"/>
  <c r="O48" i="4"/>
  <c r="O47" i="4" s="1"/>
  <c r="P48" i="4"/>
  <c r="R48" i="4"/>
  <c r="U48" i="4"/>
  <c r="U47" i="4" s="1"/>
  <c r="U668" i="4" s="1"/>
  <c r="V668" i="4" s="1"/>
  <c r="S48" i="4"/>
  <c r="D49" i="4"/>
  <c r="E49" i="4"/>
  <c r="F49" i="4"/>
  <c r="H49" i="4"/>
  <c r="K49" i="4"/>
  <c r="N49" i="4"/>
  <c r="Q49" i="4"/>
  <c r="T49" i="4"/>
  <c r="I50" i="4"/>
  <c r="J50" i="4"/>
  <c r="L50" i="4"/>
  <c r="I51" i="4"/>
  <c r="I52" i="4"/>
  <c r="J52" i="4"/>
  <c r="L52" i="4"/>
  <c r="E53" i="4"/>
  <c r="H53" i="4"/>
  <c r="J53" i="4"/>
  <c r="K53" i="4"/>
  <c r="M53" i="4"/>
  <c r="N53" i="4"/>
  <c r="P53" i="4"/>
  <c r="Q53" i="4"/>
  <c r="S53" i="4"/>
  <c r="T53" i="4"/>
  <c r="V53" i="4"/>
  <c r="J54" i="4"/>
  <c r="M54" i="4"/>
  <c r="P54" i="4"/>
  <c r="S54" i="4"/>
  <c r="V54" i="4"/>
  <c r="J55" i="4"/>
  <c r="M55" i="4"/>
  <c r="P55" i="4"/>
  <c r="S55" i="4"/>
  <c r="V55" i="4"/>
  <c r="J56" i="4"/>
  <c r="M56" i="4"/>
  <c r="P56" i="4"/>
  <c r="S56" i="4"/>
  <c r="V56" i="4"/>
  <c r="D57" i="4"/>
  <c r="E57" i="4"/>
  <c r="F57" i="4"/>
  <c r="H57" i="4"/>
  <c r="K57" i="4"/>
  <c r="N57" i="4"/>
  <c r="Q57" i="4"/>
  <c r="T57" i="4"/>
  <c r="J58" i="4"/>
  <c r="L58" i="4"/>
  <c r="O58" i="4"/>
  <c r="R58" i="4"/>
  <c r="S58" i="4" s="1"/>
  <c r="P58" i="4"/>
  <c r="J59" i="4"/>
  <c r="L59" i="4"/>
  <c r="D60" i="4"/>
  <c r="E60" i="4"/>
  <c r="E81" i="4" s="1"/>
  <c r="F60" i="4"/>
  <c r="H60" i="4"/>
  <c r="I60" i="4"/>
  <c r="J60" i="4"/>
  <c r="K60" i="4"/>
  <c r="L60" i="4"/>
  <c r="M60" i="4" s="1"/>
  <c r="N60" i="4"/>
  <c r="Q60" i="4"/>
  <c r="T60" i="4"/>
  <c r="J61" i="4"/>
  <c r="M61" i="4"/>
  <c r="O61" i="4"/>
  <c r="P61" i="4" s="1"/>
  <c r="D62" i="4"/>
  <c r="E62" i="4"/>
  <c r="F62" i="4"/>
  <c r="G62" i="4" s="1"/>
  <c r="H62" i="4"/>
  <c r="I62" i="4"/>
  <c r="J62" i="4"/>
  <c r="K62" i="4"/>
  <c r="M62" i="4"/>
  <c r="L62" i="4"/>
  <c r="N62" i="4"/>
  <c r="Q62" i="4"/>
  <c r="T62" i="4"/>
  <c r="T80" i="4" s="1"/>
  <c r="D63" i="4"/>
  <c r="J63" i="4"/>
  <c r="M63" i="4"/>
  <c r="O63" i="4"/>
  <c r="J64" i="4"/>
  <c r="M64" i="4"/>
  <c r="P64" i="4"/>
  <c r="R64" i="4"/>
  <c r="U64" i="4" s="1"/>
  <c r="J65" i="4"/>
  <c r="M65" i="4"/>
  <c r="P65" i="4"/>
  <c r="R65" i="4"/>
  <c r="U65" i="4" s="1"/>
  <c r="V65" i="4" s="1"/>
  <c r="J66" i="4"/>
  <c r="M66" i="4"/>
  <c r="P66" i="4"/>
  <c r="R66" i="4"/>
  <c r="S66" i="4" s="1"/>
  <c r="U66" i="4"/>
  <c r="V66" i="4" s="1"/>
  <c r="J67" i="4"/>
  <c r="M67" i="4"/>
  <c r="P67" i="4"/>
  <c r="R67" i="4"/>
  <c r="S67" i="4"/>
  <c r="U67" i="4"/>
  <c r="V67" i="4"/>
  <c r="J68" i="4"/>
  <c r="M68" i="4"/>
  <c r="P68" i="4"/>
  <c r="R68" i="4"/>
  <c r="D69" i="4"/>
  <c r="E69" i="4"/>
  <c r="F69" i="4"/>
  <c r="G69" i="4"/>
  <c r="H69" i="4"/>
  <c r="I69" i="4"/>
  <c r="K69" i="4"/>
  <c r="N69" i="4"/>
  <c r="Q69" i="4"/>
  <c r="T69" i="4"/>
  <c r="J70" i="4"/>
  <c r="L70" i="4"/>
  <c r="J76" i="4"/>
  <c r="L76" i="4"/>
  <c r="M76" i="4" s="1"/>
  <c r="O76" i="4"/>
  <c r="J77" i="4"/>
  <c r="L77" i="4"/>
  <c r="M77" i="4"/>
  <c r="O77" i="4"/>
  <c r="D78" i="4"/>
  <c r="E78" i="4"/>
  <c r="F78" i="4"/>
  <c r="G78" i="4" s="1"/>
  <c r="H78" i="4"/>
  <c r="I78" i="4"/>
  <c r="J78" i="4"/>
  <c r="K78" i="4"/>
  <c r="L78" i="4"/>
  <c r="N78" i="4"/>
  <c r="O78" i="4"/>
  <c r="P78" i="4"/>
  <c r="Q78" i="4"/>
  <c r="Q80" i="4"/>
  <c r="T78" i="4"/>
  <c r="J79" i="4"/>
  <c r="M79" i="4"/>
  <c r="P79" i="4"/>
  <c r="R79" i="4"/>
  <c r="R78" i="4"/>
  <c r="B80" i="4"/>
  <c r="C80" i="4"/>
  <c r="D80" i="4" s="1"/>
  <c r="E80" i="4"/>
  <c r="B81" i="4"/>
  <c r="C81" i="4"/>
  <c r="D81" i="4"/>
  <c r="H81" i="4"/>
  <c r="I81" i="4"/>
  <c r="J81" i="4"/>
  <c r="K81" i="4"/>
  <c r="L81" i="4"/>
  <c r="M81" i="4" s="1"/>
  <c r="Q81" i="4"/>
  <c r="T81" i="4"/>
  <c r="D84" i="4"/>
  <c r="G84" i="4"/>
  <c r="J84" i="4"/>
  <c r="M84" i="4"/>
  <c r="O84" i="4"/>
  <c r="P84" i="4" s="1"/>
  <c r="D85" i="4"/>
  <c r="G85" i="4"/>
  <c r="J85" i="4"/>
  <c r="M85" i="4"/>
  <c r="P85" i="4"/>
  <c r="S85" i="4"/>
  <c r="V85" i="4"/>
  <c r="D86" i="4"/>
  <c r="G86" i="4"/>
  <c r="J86" i="4"/>
  <c r="M86" i="4"/>
  <c r="P86" i="4"/>
  <c r="S86" i="4"/>
  <c r="V86" i="4"/>
  <c r="E89" i="4"/>
  <c r="F89" i="4"/>
  <c r="H89" i="4"/>
  <c r="K89" i="4"/>
  <c r="L89" i="4"/>
  <c r="N89" i="4"/>
  <c r="O89" i="4"/>
  <c r="Q89" i="4"/>
  <c r="R89" i="4"/>
  <c r="S89" i="4"/>
  <c r="T89" i="4"/>
  <c r="U89" i="4"/>
  <c r="V89" i="4" s="1"/>
  <c r="I90" i="4"/>
  <c r="M90" i="4"/>
  <c r="P90" i="4"/>
  <c r="S90" i="4"/>
  <c r="V90" i="4"/>
  <c r="D91" i="4"/>
  <c r="E91" i="4"/>
  <c r="F91" i="4"/>
  <c r="G91" i="4"/>
  <c r="H91" i="4"/>
  <c r="I91" i="4"/>
  <c r="K91" i="4"/>
  <c r="L91" i="4"/>
  <c r="M91" i="4"/>
  <c r="N91" i="4"/>
  <c r="Q91" i="4"/>
  <c r="T91" i="4"/>
  <c r="J92" i="4"/>
  <c r="M92" i="4"/>
  <c r="O92" i="4"/>
  <c r="D93" i="4"/>
  <c r="E93" i="4"/>
  <c r="F93" i="4"/>
  <c r="G93" i="4" s="1"/>
  <c r="H93" i="4"/>
  <c r="I93" i="4"/>
  <c r="J93" i="4"/>
  <c r="K93" i="4"/>
  <c r="L93" i="4"/>
  <c r="N93" i="4"/>
  <c r="P93" i="4"/>
  <c r="Q93" i="4"/>
  <c r="T93" i="4"/>
  <c r="J94" i="4"/>
  <c r="M94" i="4"/>
  <c r="O94" i="4"/>
  <c r="O93" i="4" s="1"/>
  <c r="P94" i="4"/>
  <c r="R94" i="4"/>
  <c r="D95" i="4"/>
  <c r="E95" i="4"/>
  <c r="F95" i="4"/>
  <c r="G95" i="4" s="1"/>
  <c r="H95" i="4"/>
  <c r="K95" i="4"/>
  <c r="N95" i="4"/>
  <c r="Q95" i="4"/>
  <c r="T95" i="4"/>
  <c r="I96" i="4"/>
  <c r="J96" i="4"/>
  <c r="I97" i="4"/>
  <c r="J97" i="4"/>
  <c r="L97" i="4"/>
  <c r="O97" i="4"/>
  <c r="P97" i="4" s="1"/>
  <c r="I98" i="4"/>
  <c r="L98" i="4" s="1"/>
  <c r="M98" i="4" s="1"/>
  <c r="D99" i="4"/>
  <c r="E99" i="4"/>
  <c r="F99" i="4"/>
  <c r="G99" i="4"/>
  <c r="H99" i="4"/>
  <c r="I99" i="4"/>
  <c r="J99" i="4" s="1"/>
  <c r="K99" i="4"/>
  <c r="L99" i="4"/>
  <c r="N99" i="4"/>
  <c r="O99" i="4"/>
  <c r="P99" i="4"/>
  <c r="Q99" i="4"/>
  <c r="T99" i="4"/>
  <c r="J100" i="4"/>
  <c r="M100" i="4"/>
  <c r="P100" i="4"/>
  <c r="R100" i="4"/>
  <c r="J101" i="4"/>
  <c r="M101" i="4"/>
  <c r="P101" i="4"/>
  <c r="R101" i="4"/>
  <c r="S101" i="4" s="1"/>
  <c r="U101" i="4"/>
  <c r="V101" i="4" s="1"/>
  <c r="J102" i="4"/>
  <c r="M102" i="4"/>
  <c r="P102" i="4"/>
  <c r="R102" i="4"/>
  <c r="S102" i="4"/>
  <c r="U102" i="4"/>
  <c r="V102" i="4"/>
  <c r="B103" i="4"/>
  <c r="C103" i="4"/>
  <c r="C87" i="4" s="1"/>
  <c r="C82" i="4"/>
  <c r="E103" i="4"/>
  <c r="F103" i="4"/>
  <c r="H103" i="4"/>
  <c r="I103" i="4"/>
  <c r="K103" i="4"/>
  <c r="N103" i="4"/>
  <c r="Q103" i="4"/>
  <c r="T103" i="4"/>
  <c r="L104" i="4"/>
  <c r="L103" i="4"/>
  <c r="E105" i="4"/>
  <c r="F105" i="4"/>
  <c r="G105" i="4" s="1"/>
  <c r="H105" i="4"/>
  <c r="I105" i="4"/>
  <c r="J105" i="4"/>
  <c r="K105" i="4"/>
  <c r="L105" i="4"/>
  <c r="M105" i="4" s="1"/>
  <c r="N105" i="4"/>
  <c r="O105" i="4"/>
  <c r="Q105" i="4"/>
  <c r="R105" i="4"/>
  <c r="T105" i="4"/>
  <c r="U105" i="4"/>
  <c r="V105" i="4" s="1"/>
  <c r="M106" i="4"/>
  <c r="P106" i="4"/>
  <c r="S106" i="4"/>
  <c r="V106" i="4"/>
  <c r="D107" i="4"/>
  <c r="E107" i="4"/>
  <c r="F107" i="4"/>
  <c r="H107" i="4"/>
  <c r="H123" i="4" s="1"/>
  <c r="I107" i="4"/>
  <c r="J107" i="4"/>
  <c r="K107" i="4"/>
  <c r="N107" i="4"/>
  <c r="Q107" i="4"/>
  <c r="T107" i="4"/>
  <c r="J108" i="4"/>
  <c r="L108" i="4"/>
  <c r="M108" i="4"/>
  <c r="D109" i="4"/>
  <c r="E109" i="4"/>
  <c r="F109" i="4"/>
  <c r="F124" i="4"/>
  <c r="H109" i="4"/>
  <c r="I109" i="4"/>
  <c r="K109" i="4"/>
  <c r="L109" i="4"/>
  <c r="N109" i="4"/>
  <c r="N124" i="4" s="1"/>
  <c r="O109" i="4"/>
  <c r="O124" i="4" s="1"/>
  <c r="Q109" i="4"/>
  <c r="T109" i="4"/>
  <c r="J110" i="4"/>
  <c r="M110" i="4"/>
  <c r="O110" i="4"/>
  <c r="P110" i="4"/>
  <c r="R110" i="4"/>
  <c r="D111" i="4"/>
  <c r="E111" i="4"/>
  <c r="F111" i="4"/>
  <c r="G111" i="4" s="1"/>
  <c r="H111" i="4"/>
  <c r="I111" i="4"/>
  <c r="K111" i="4"/>
  <c r="L111" i="4"/>
  <c r="M111" i="4"/>
  <c r="N111" i="4"/>
  <c r="O111" i="4"/>
  <c r="P111" i="4" s="1"/>
  <c r="Q111" i="4"/>
  <c r="T111" i="4"/>
  <c r="J112" i="4"/>
  <c r="M112" i="4"/>
  <c r="P112" i="4"/>
  <c r="R112" i="4"/>
  <c r="S112" i="4"/>
  <c r="U112" i="4"/>
  <c r="J113" i="4"/>
  <c r="M113" i="4"/>
  <c r="P113" i="4"/>
  <c r="R113" i="4"/>
  <c r="S113" i="4"/>
  <c r="U113" i="4"/>
  <c r="V113" i="4"/>
  <c r="J114" i="4"/>
  <c r="M114" i="4"/>
  <c r="P114" i="4"/>
  <c r="R114" i="4"/>
  <c r="D115" i="4"/>
  <c r="E115" i="4"/>
  <c r="E123" i="4" s="1"/>
  <c r="F115" i="4"/>
  <c r="G115" i="4"/>
  <c r="H115" i="4"/>
  <c r="I115" i="4"/>
  <c r="K115" i="4"/>
  <c r="N115" i="4"/>
  <c r="Q115" i="4"/>
  <c r="T115" i="4"/>
  <c r="J118" i="4"/>
  <c r="L118" i="4"/>
  <c r="O118" i="4" s="1"/>
  <c r="B119" i="4"/>
  <c r="D119" i="4"/>
  <c r="C119" i="4"/>
  <c r="E119" i="4"/>
  <c r="G119" i="4" s="1"/>
  <c r="F119" i="4"/>
  <c r="H119" i="4"/>
  <c r="I119" i="4"/>
  <c r="J119" i="4"/>
  <c r="K119" i="4"/>
  <c r="M119" i="4"/>
  <c r="N119" i="4"/>
  <c r="O119" i="4"/>
  <c r="Q119" i="4"/>
  <c r="R119" i="4"/>
  <c r="S119" i="4" s="1"/>
  <c r="T119" i="4"/>
  <c r="J120" i="4"/>
  <c r="M120" i="4"/>
  <c r="O120" i="4"/>
  <c r="P120" i="4"/>
  <c r="S120" i="4"/>
  <c r="U120" i="4"/>
  <c r="J122" i="4"/>
  <c r="M122" i="4"/>
  <c r="P122" i="4"/>
  <c r="S122" i="4"/>
  <c r="V122" i="4"/>
  <c r="B123" i="4"/>
  <c r="D123" i="4"/>
  <c r="C123" i="4"/>
  <c r="N123" i="4"/>
  <c r="B124" i="4"/>
  <c r="C124" i="4"/>
  <c r="D124" i="4"/>
  <c r="H124" i="4"/>
  <c r="L124" i="4"/>
  <c r="Q124" i="4"/>
  <c r="D127" i="4"/>
  <c r="G127" i="4"/>
  <c r="J127" i="4"/>
  <c r="M127" i="4"/>
  <c r="P127" i="4"/>
  <c r="S127" i="4"/>
  <c r="U127" i="4"/>
  <c r="V127" i="4"/>
  <c r="G128" i="4"/>
  <c r="D129" i="4"/>
  <c r="G129" i="4"/>
  <c r="J129" i="4"/>
  <c r="M129" i="4"/>
  <c r="P129" i="4"/>
  <c r="R129" i="4"/>
  <c r="S129" i="4"/>
  <c r="T129" i="4"/>
  <c r="U129" i="4"/>
  <c r="B132" i="4"/>
  <c r="C132" i="4"/>
  <c r="E132" i="4"/>
  <c r="F132" i="4"/>
  <c r="G132" i="4"/>
  <c r="H132" i="4"/>
  <c r="I132" i="4"/>
  <c r="K132" i="4"/>
  <c r="L132" i="4"/>
  <c r="M132" i="4" s="1"/>
  <c r="N132" i="4"/>
  <c r="Q132" i="4"/>
  <c r="T132" i="4"/>
  <c r="D133" i="4"/>
  <c r="J133" i="4"/>
  <c r="M133" i="4"/>
  <c r="P133" i="4"/>
  <c r="R133" i="4" s="1"/>
  <c r="S133" i="4"/>
  <c r="U133" i="4" s="1"/>
  <c r="V133" i="4" s="1"/>
  <c r="D134" i="4"/>
  <c r="J134" i="4"/>
  <c r="M134" i="4"/>
  <c r="O134" i="4"/>
  <c r="D135" i="4"/>
  <c r="G135" i="4"/>
  <c r="J135" i="4"/>
  <c r="M135" i="4"/>
  <c r="O135" i="4"/>
  <c r="R135" i="4"/>
  <c r="P135" i="4"/>
  <c r="D136" i="4"/>
  <c r="J136" i="4"/>
  <c r="M136" i="4"/>
  <c r="O136" i="4"/>
  <c r="R137" i="4"/>
  <c r="U137" i="4"/>
  <c r="D138" i="4"/>
  <c r="J138" i="4"/>
  <c r="M138" i="4"/>
  <c r="O138" i="4"/>
  <c r="D139" i="4"/>
  <c r="J139" i="4"/>
  <c r="M139" i="4"/>
  <c r="O139" i="4"/>
  <c r="B140" i="4"/>
  <c r="C140" i="4"/>
  <c r="D140" i="4"/>
  <c r="E140" i="4"/>
  <c r="F140" i="4"/>
  <c r="H140" i="4"/>
  <c r="K140" i="4"/>
  <c r="N140" i="4"/>
  <c r="O140" i="4"/>
  <c r="P140" i="4"/>
  <c r="Q140" i="4"/>
  <c r="R140" i="4"/>
  <c r="T140" i="4"/>
  <c r="D141" i="4"/>
  <c r="D142" i="4"/>
  <c r="D143" i="4"/>
  <c r="B144" i="4"/>
  <c r="C144" i="4"/>
  <c r="D144" i="4"/>
  <c r="E144" i="4"/>
  <c r="G144" i="4"/>
  <c r="F144" i="4"/>
  <c r="H144" i="4"/>
  <c r="I144" i="4"/>
  <c r="J144" i="4"/>
  <c r="K144" i="4"/>
  <c r="L144" i="4"/>
  <c r="M144" i="4" s="1"/>
  <c r="N144" i="4"/>
  <c r="O144" i="4"/>
  <c r="P144" i="4"/>
  <c r="Q144" i="4"/>
  <c r="T144" i="4"/>
  <c r="D145" i="4"/>
  <c r="J145" i="4"/>
  <c r="M145" i="4"/>
  <c r="P145" i="4"/>
  <c r="R145" i="4"/>
  <c r="R144" i="4"/>
  <c r="S144" i="4" s="1"/>
  <c r="S145" i="4"/>
  <c r="U145" i="4"/>
  <c r="U144" i="4" s="1"/>
  <c r="V144" i="4" s="1"/>
  <c r="V145" i="4"/>
  <c r="D146" i="4"/>
  <c r="J146" i="4"/>
  <c r="M146" i="4"/>
  <c r="P146" i="4"/>
  <c r="R146" i="4"/>
  <c r="S146" i="4"/>
  <c r="U146" i="4"/>
  <c r="V146" i="4"/>
  <c r="B147" i="4"/>
  <c r="C147" i="4"/>
  <c r="D147" i="4" s="1"/>
  <c r="E147" i="4"/>
  <c r="F147" i="4"/>
  <c r="G147" i="4" s="1"/>
  <c r="H147" i="4"/>
  <c r="I147" i="4"/>
  <c r="K147" i="4"/>
  <c r="L147" i="4"/>
  <c r="M147" i="4"/>
  <c r="N147" i="4"/>
  <c r="O147" i="4"/>
  <c r="Q147" i="4"/>
  <c r="T147" i="4"/>
  <c r="D148" i="4"/>
  <c r="J148" i="4"/>
  <c r="M148" i="4"/>
  <c r="O148" i="4"/>
  <c r="P148" i="4"/>
  <c r="R148" i="4"/>
  <c r="D149" i="4"/>
  <c r="B150" i="4"/>
  <c r="C150" i="4"/>
  <c r="D150" i="4" s="1"/>
  <c r="E150" i="4"/>
  <c r="F150" i="4"/>
  <c r="H150" i="4"/>
  <c r="I150" i="4"/>
  <c r="J150" i="4"/>
  <c r="K150" i="4"/>
  <c r="L150" i="4"/>
  <c r="M150" i="4" s="1"/>
  <c r="N150" i="4"/>
  <c r="Q150" i="4"/>
  <c r="T150" i="4"/>
  <c r="D151" i="4"/>
  <c r="J151" i="4"/>
  <c r="M151" i="4"/>
  <c r="O151" i="4"/>
  <c r="R151" i="4" s="1"/>
  <c r="S151" i="4"/>
  <c r="D152" i="4"/>
  <c r="J152" i="4"/>
  <c r="M152" i="4"/>
  <c r="J153" i="4"/>
  <c r="M153" i="4"/>
  <c r="O153" i="4"/>
  <c r="D154" i="4"/>
  <c r="J154" i="4"/>
  <c r="M154" i="4"/>
  <c r="O154" i="4"/>
  <c r="D155" i="4"/>
  <c r="J155" i="4"/>
  <c r="M155" i="4"/>
  <c r="D156" i="4"/>
  <c r="J156" i="4"/>
  <c r="M156" i="4"/>
  <c r="O156" i="4"/>
  <c r="P156" i="4" s="1"/>
  <c r="R156" i="4"/>
  <c r="D157" i="4"/>
  <c r="J157" i="4"/>
  <c r="M157" i="4"/>
  <c r="O157" i="4"/>
  <c r="P157" i="4" s="1"/>
  <c r="R157" i="4"/>
  <c r="S157" i="4" s="1"/>
  <c r="D158" i="4"/>
  <c r="J158" i="4"/>
  <c r="M158" i="4"/>
  <c r="O158" i="4"/>
  <c r="R158" i="4" s="1"/>
  <c r="S158" i="4" s="1"/>
  <c r="J159" i="4"/>
  <c r="M159" i="4"/>
  <c r="P159" i="4"/>
  <c r="S159" i="4"/>
  <c r="V159" i="4"/>
  <c r="J160" i="4"/>
  <c r="M160" i="4"/>
  <c r="P160" i="4"/>
  <c r="R160" i="4"/>
  <c r="S160" i="4"/>
  <c r="U160" i="4"/>
  <c r="V160" i="4"/>
  <c r="B161" i="4"/>
  <c r="C161" i="4"/>
  <c r="D161" i="4" s="1"/>
  <c r="E161" i="4"/>
  <c r="E678" i="4" s="1"/>
  <c r="F161" i="4"/>
  <c r="G161" i="4"/>
  <c r="H161" i="4"/>
  <c r="K161" i="4"/>
  <c r="K678" i="4" s="1"/>
  <c r="L161" i="4"/>
  <c r="M161" i="4"/>
  <c r="N161" i="4"/>
  <c r="Q161" i="4"/>
  <c r="Q130" i="4" s="1"/>
  <c r="Q125" i="4" s="1"/>
  <c r="T161" i="4"/>
  <c r="D162" i="4"/>
  <c r="J162" i="4"/>
  <c r="M162" i="4"/>
  <c r="O162" i="4"/>
  <c r="R162" i="4"/>
  <c r="D163" i="4"/>
  <c r="I163" i="4"/>
  <c r="J163" i="4"/>
  <c r="M163" i="4"/>
  <c r="O163" i="4"/>
  <c r="D164" i="4"/>
  <c r="J164" i="4"/>
  <c r="M164" i="4"/>
  <c r="O164" i="4"/>
  <c r="D165" i="4"/>
  <c r="J165" i="4"/>
  <c r="M165" i="4"/>
  <c r="O165" i="4"/>
  <c r="P165" i="4"/>
  <c r="R165" i="4"/>
  <c r="U165" i="4"/>
  <c r="V165" i="4" s="1"/>
  <c r="S165" i="4"/>
  <c r="D166" i="4"/>
  <c r="J166" i="4"/>
  <c r="M166" i="4"/>
  <c r="O166" i="4"/>
  <c r="D167" i="4"/>
  <c r="J167" i="4"/>
  <c r="M167" i="4"/>
  <c r="O167" i="4"/>
  <c r="R167" i="4" s="1"/>
  <c r="U167" i="4" s="1"/>
  <c r="S167" i="4"/>
  <c r="V167" i="4"/>
  <c r="B168" i="4"/>
  <c r="C168" i="4"/>
  <c r="D168" i="4" s="1"/>
  <c r="E168" i="4"/>
  <c r="G168" i="4" s="1"/>
  <c r="F168" i="4"/>
  <c r="H168" i="4"/>
  <c r="I168" i="4"/>
  <c r="J168" i="4"/>
  <c r="K168" i="4"/>
  <c r="L168" i="4"/>
  <c r="M168" i="4" s="1"/>
  <c r="N168" i="4"/>
  <c r="Q168" i="4"/>
  <c r="T168" i="4"/>
  <c r="J169" i="4"/>
  <c r="M169" i="4"/>
  <c r="O169" i="4"/>
  <c r="D170" i="4"/>
  <c r="G170" i="4"/>
  <c r="J170" i="4"/>
  <c r="M170" i="4"/>
  <c r="O170" i="4"/>
  <c r="P170" i="4" s="1"/>
  <c r="R170" i="4"/>
  <c r="U170" i="4" s="1"/>
  <c r="D171" i="4"/>
  <c r="J171" i="4"/>
  <c r="M171" i="4"/>
  <c r="O171" i="4"/>
  <c r="D172" i="4"/>
  <c r="J172" i="4"/>
  <c r="M172" i="4"/>
  <c r="O172" i="4"/>
  <c r="D173" i="4"/>
  <c r="J173" i="4"/>
  <c r="M173" i="4"/>
  <c r="O173" i="4"/>
  <c r="P173" i="4" s="1"/>
  <c r="R173" i="4"/>
  <c r="B174" i="4"/>
  <c r="C174" i="4"/>
  <c r="E174" i="4"/>
  <c r="F174" i="4"/>
  <c r="H174" i="4"/>
  <c r="I174" i="4"/>
  <c r="J174" i="4" s="1"/>
  <c r="K174" i="4"/>
  <c r="L174" i="4"/>
  <c r="N174" i="4"/>
  <c r="Q174" i="4"/>
  <c r="T174" i="4"/>
  <c r="D175" i="4"/>
  <c r="J175" i="4"/>
  <c r="M175" i="4"/>
  <c r="O175" i="4"/>
  <c r="R175" i="4"/>
  <c r="S175" i="4" s="1"/>
  <c r="D176" i="4"/>
  <c r="J176" i="4"/>
  <c r="M176" i="4"/>
  <c r="O176" i="4"/>
  <c r="D177" i="4"/>
  <c r="J177" i="4"/>
  <c r="M177" i="4"/>
  <c r="O177" i="4"/>
  <c r="P177" i="4"/>
  <c r="R177" i="4"/>
  <c r="U177" i="4"/>
  <c r="V177" i="4" s="1"/>
  <c r="S177" i="4"/>
  <c r="D178" i="4"/>
  <c r="J178" i="4"/>
  <c r="M178" i="4"/>
  <c r="O178" i="4"/>
  <c r="P178" i="4" s="1"/>
  <c r="R178" i="4"/>
  <c r="U178" i="4" s="1"/>
  <c r="M179" i="4"/>
  <c r="P179" i="4"/>
  <c r="S179" i="4"/>
  <c r="V179" i="4"/>
  <c r="M180" i="4"/>
  <c r="P180" i="4"/>
  <c r="S180" i="4"/>
  <c r="V180" i="4"/>
  <c r="M181" i="4"/>
  <c r="P181" i="4"/>
  <c r="S181" i="4"/>
  <c r="V181" i="4"/>
  <c r="M182" i="4"/>
  <c r="P182" i="4"/>
  <c r="S182" i="4"/>
  <c r="V182" i="4"/>
  <c r="D183" i="4"/>
  <c r="M183" i="4"/>
  <c r="P183" i="4"/>
  <c r="S183" i="4"/>
  <c r="V183" i="4"/>
  <c r="D184" i="4"/>
  <c r="M184" i="4"/>
  <c r="P184" i="4"/>
  <c r="S184" i="4"/>
  <c r="V184" i="4"/>
  <c r="D185" i="4"/>
  <c r="J185" i="4"/>
  <c r="M185" i="4"/>
  <c r="O185" i="4"/>
  <c r="J186" i="4"/>
  <c r="M186" i="4"/>
  <c r="O186" i="4"/>
  <c r="P186" i="4"/>
  <c r="R186" i="4"/>
  <c r="U186" i="4"/>
  <c r="V186" i="4" s="1"/>
  <c r="B187" i="4"/>
  <c r="C187" i="4"/>
  <c r="E187" i="4"/>
  <c r="F187" i="4"/>
  <c r="G187" i="4"/>
  <c r="H187" i="4"/>
  <c r="I187" i="4"/>
  <c r="J187" i="4" s="1"/>
  <c r="K187" i="4"/>
  <c r="L187" i="4"/>
  <c r="N187" i="4"/>
  <c r="Q187" i="4"/>
  <c r="T187" i="4"/>
  <c r="D188" i="4"/>
  <c r="J188" i="4"/>
  <c r="M188" i="4"/>
  <c r="O188" i="4"/>
  <c r="R188" i="4"/>
  <c r="S188" i="4" s="1"/>
  <c r="D189" i="4"/>
  <c r="J189" i="4"/>
  <c r="M189" i="4"/>
  <c r="O189" i="4"/>
  <c r="D190" i="4"/>
  <c r="J190" i="4"/>
  <c r="M190" i="4"/>
  <c r="O190" i="4"/>
  <c r="P190" i="4"/>
  <c r="R190" i="4"/>
  <c r="U190" i="4"/>
  <c r="V190" i="4" s="1"/>
  <c r="S190" i="4"/>
  <c r="B191" i="4"/>
  <c r="C191" i="4"/>
  <c r="E191" i="4"/>
  <c r="F191" i="4"/>
  <c r="G191" i="4" s="1"/>
  <c r="H191" i="4"/>
  <c r="I191" i="4"/>
  <c r="J191" i="4"/>
  <c r="K191" i="4"/>
  <c r="N191" i="4"/>
  <c r="Q191" i="4"/>
  <c r="T191" i="4"/>
  <c r="D192" i="4"/>
  <c r="J192" i="4"/>
  <c r="M192" i="4"/>
  <c r="O192" i="4"/>
  <c r="R192" i="4" s="1"/>
  <c r="D193" i="4"/>
  <c r="J193" i="4"/>
  <c r="M193" i="4"/>
  <c r="P193" i="4"/>
  <c r="R193" i="4"/>
  <c r="S193" i="4"/>
  <c r="U193" i="4"/>
  <c r="V193" i="4"/>
  <c r="L194" i="4"/>
  <c r="L191" i="4"/>
  <c r="R194" i="4"/>
  <c r="U194" i="4"/>
  <c r="J195" i="4"/>
  <c r="M195" i="4"/>
  <c r="P195" i="4"/>
  <c r="S195" i="4"/>
  <c r="V195" i="4"/>
  <c r="J196" i="4"/>
  <c r="M196" i="4"/>
  <c r="P196" i="4"/>
  <c r="S196" i="4"/>
  <c r="V196" i="4"/>
  <c r="J197" i="4"/>
  <c r="M197" i="4"/>
  <c r="P197" i="4"/>
  <c r="S197" i="4"/>
  <c r="V197" i="4"/>
  <c r="J198" i="4"/>
  <c r="M198" i="4"/>
  <c r="P198" i="4"/>
  <c r="S198" i="4"/>
  <c r="V198" i="4"/>
  <c r="J199" i="4"/>
  <c r="M199" i="4"/>
  <c r="P199" i="4"/>
  <c r="S199" i="4"/>
  <c r="V199" i="4"/>
  <c r="J200" i="4"/>
  <c r="M200" i="4"/>
  <c r="P200" i="4"/>
  <c r="S200" i="4"/>
  <c r="V200" i="4"/>
  <c r="J201" i="4"/>
  <c r="M201" i="4"/>
  <c r="P201" i="4"/>
  <c r="S201" i="4"/>
  <c r="V201" i="4"/>
  <c r="J202" i="4"/>
  <c r="M202" i="4"/>
  <c r="P202" i="4"/>
  <c r="S202" i="4"/>
  <c r="V202" i="4"/>
  <c r="D203" i="4"/>
  <c r="J203" i="4"/>
  <c r="L203" i="4"/>
  <c r="M203" i="4"/>
  <c r="P203" i="4"/>
  <c r="S203" i="4"/>
  <c r="V203" i="4"/>
  <c r="D204" i="4"/>
  <c r="J204" i="4"/>
  <c r="M204" i="4"/>
  <c r="P204" i="4"/>
  <c r="S204" i="4"/>
  <c r="V204" i="4"/>
  <c r="D205" i="4"/>
  <c r="J205" i="4"/>
  <c r="M205" i="4"/>
  <c r="P205" i="4"/>
  <c r="S205" i="4"/>
  <c r="V205" i="4"/>
  <c r="D206" i="4"/>
  <c r="J206" i="4"/>
  <c r="M206" i="4"/>
  <c r="O206" i="4"/>
  <c r="P206" i="4"/>
  <c r="R206" i="4"/>
  <c r="B207" i="4"/>
  <c r="C207" i="4"/>
  <c r="D207" i="4"/>
  <c r="E207" i="4"/>
  <c r="F207" i="4"/>
  <c r="H207" i="4"/>
  <c r="K207" i="4"/>
  <c r="L207" i="4"/>
  <c r="M207" i="4"/>
  <c r="N207" i="4"/>
  <c r="Q207" i="4"/>
  <c r="Q699" i="4" s="1"/>
  <c r="T207" i="4"/>
  <c r="D208" i="4"/>
  <c r="J208" i="4"/>
  <c r="M208" i="4"/>
  <c r="O208" i="4"/>
  <c r="D209" i="4"/>
  <c r="J209" i="4"/>
  <c r="M209" i="4"/>
  <c r="O209" i="4"/>
  <c r="P209" i="4"/>
  <c r="R209" i="4"/>
  <c r="U209" i="4"/>
  <c r="V209" i="4" s="1"/>
  <c r="S209" i="4"/>
  <c r="D210" i="4"/>
  <c r="J210" i="4"/>
  <c r="M210" i="4"/>
  <c r="O210" i="4"/>
  <c r="P210" i="4" s="1"/>
  <c r="R210" i="4"/>
  <c r="S210" i="4" s="1"/>
  <c r="D211" i="4"/>
  <c r="J211" i="4"/>
  <c r="M211" i="4"/>
  <c r="O211" i="4"/>
  <c r="D212" i="4"/>
  <c r="J212" i="4"/>
  <c r="M212" i="4"/>
  <c r="O212" i="4"/>
  <c r="D213" i="4"/>
  <c r="J213" i="4"/>
  <c r="M213" i="4"/>
  <c r="O213" i="4"/>
  <c r="P213" i="4"/>
  <c r="R213" i="4"/>
  <c r="U213" i="4"/>
  <c r="V213" i="4" s="1"/>
  <c r="D214" i="4"/>
  <c r="J214" i="4"/>
  <c r="M214" i="4"/>
  <c r="O214" i="4"/>
  <c r="P214" i="4"/>
  <c r="R214" i="4"/>
  <c r="D215" i="4"/>
  <c r="J215" i="4"/>
  <c r="M215" i="4"/>
  <c r="O215" i="4"/>
  <c r="R215" i="4"/>
  <c r="D216" i="4"/>
  <c r="J216" i="4"/>
  <c r="M216" i="4"/>
  <c r="O216" i="4"/>
  <c r="D217" i="4"/>
  <c r="J217" i="4"/>
  <c r="M217" i="4"/>
  <c r="O217" i="4"/>
  <c r="P217" i="4"/>
  <c r="R217" i="4"/>
  <c r="U217" i="4"/>
  <c r="V217" i="4" s="1"/>
  <c r="D218" i="4"/>
  <c r="J218" i="4"/>
  <c r="M218" i="4"/>
  <c r="O218" i="4"/>
  <c r="P218" i="4"/>
  <c r="R218" i="4"/>
  <c r="D219" i="4"/>
  <c r="G219" i="4"/>
  <c r="J219" i="4"/>
  <c r="M219" i="4"/>
  <c r="O219" i="4"/>
  <c r="D220" i="4"/>
  <c r="J220" i="4"/>
  <c r="M220" i="4"/>
  <c r="O220" i="4"/>
  <c r="P220" i="4" s="1"/>
  <c r="R220" i="4"/>
  <c r="D221" i="4"/>
  <c r="J221" i="4"/>
  <c r="M221" i="4"/>
  <c r="O221" i="4"/>
  <c r="P221" i="4" s="1"/>
  <c r="R221" i="4"/>
  <c r="U221" i="4" s="1"/>
  <c r="D222" i="4"/>
  <c r="I222" i="4"/>
  <c r="M222" i="4"/>
  <c r="O222" i="4"/>
  <c r="D223" i="4"/>
  <c r="J223" i="4"/>
  <c r="M223" i="4"/>
  <c r="O223" i="4"/>
  <c r="P223" i="4"/>
  <c r="R223" i="4"/>
  <c r="U223" i="4"/>
  <c r="V223" i="4" s="1"/>
  <c r="D224" i="4"/>
  <c r="J224" i="4"/>
  <c r="M224" i="4"/>
  <c r="O224" i="4"/>
  <c r="P224" i="4"/>
  <c r="R224" i="4"/>
  <c r="B225" i="4"/>
  <c r="D225" i="4" s="1"/>
  <c r="E225" i="4"/>
  <c r="F225" i="4"/>
  <c r="G225" i="4"/>
  <c r="H225" i="4"/>
  <c r="I225" i="4"/>
  <c r="J225" i="4" s="1"/>
  <c r="K225" i="4"/>
  <c r="L225" i="4"/>
  <c r="N225" i="4"/>
  <c r="P225" i="4"/>
  <c r="Q225" i="4"/>
  <c r="T225" i="4"/>
  <c r="D226" i="4"/>
  <c r="J227" i="4"/>
  <c r="M227" i="4"/>
  <c r="P227" i="4"/>
  <c r="R227" i="4"/>
  <c r="D228" i="4"/>
  <c r="J228" i="4"/>
  <c r="M228" i="4"/>
  <c r="P228" i="4"/>
  <c r="R228" i="4"/>
  <c r="J229" i="4"/>
  <c r="M229" i="4"/>
  <c r="P229" i="4"/>
  <c r="R229" i="4"/>
  <c r="U229" i="4" s="1"/>
  <c r="V229" i="4" s="1"/>
  <c r="J230" i="4"/>
  <c r="M230" i="4"/>
  <c r="P230" i="4"/>
  <c r="R230" i="4"/>
  <c r="S230" i="4" s="1"/>
  <c r="U230" i="4"/>
  <c r="V230" i="4" s="1"/>
  <c r="J231" i="4"/>
  <c r="M231" i="4"/>
  <c r="P231" i="4"/>
  <c r="R231" i="4"/>
  <c r="S231" i="4"/>
  <c r="U231" i="4"/>
  <c r="V231" i="4"/>
  <c r="J232" i="4"/>
  <c r="M232" i="4"/>
  <c r="P232" i="4"/>
  <c r="R232" i="4"/>
  <c r="J233" i="4"/>
  <c r="M233" i="4"/>
  <c r="P233" i="4"/>
  <c r="R233" i="4"/>
  <c r="J234" i="4"/>
  <c r="M234" i="4"/>
  <c r="P234" i="4"/>
  <c r="R234" i="4"/>
  <c r="S234" i="4"/>
  <c r="U234" i="4"/>
  <c r="V234" i="4"/>
  <c r="J235" i="4"/>
  <c r="M235" i="4"/>
  <c r="O235" i="4"/>
  <c r="O225" i="4" s="1"/>
  <c r="J236" i="4"/>
  <c r="M236" i="4"/>
  <c r="P236" i="4"/>
  <c r="R236" i="4"/>
  <c r="S236" i="4"/>
  <c r="U236" i="4"/>
  <c r="V236" i="4"/>
  <c r="J237" i="4"/>
  <c r="M237" i="4"/>
  <c r="O237" i="4"/>
  <c r="R237" i="4"/>
  <c r="S237" i="4" s="1"/>
  <c r="U237" i="4"/>
  <c r="V237" i="4" s="1"/>
  <c r="D238" i="4"/>
  <c r="J238" i="4"/>
  <c r="M238" i="4"/>
  <c r="P238" i="4"/>
  <c r="R238" i="4"/>
  <c r="S238" i="4" s="1"/>
  <c r="U238" i="4"/>
  <c r="V238" i="4" s="1"/>
  <c r="B239" i="4"/>
  <c r="C239" i="4"/>
  <c r="D239" i="4"/>
  <c r="E239" i="4"/>
  <c r="F239" i="4"/>
  <c r="H239" i="4"/>
  <c r="I239" i="4"/>
  <c r="J239" i="4" s="1"/>
  <c r="K239" i="4"/>
  <c r="N239" i="4"/>
  <c r="Q239" i="4"/>
  <c r="T239" i="4"/>
  <c r="D240" i="4"/>
  <c r="J240" i="4"/>
  <c r="M240" i="4"/>
  <c r="O240" i="4"/>
  <c r="R240" i="4"/>
  <c r="S240" i="4" s="1"/>
  <c r="D241" i="4"/>
  <c r="J241" i="4"/>
  <c r="L241" i="4"/>
  <c r="D242" i="4"/>
  <c r="D243" i="4"/>
  <c r="J243" i="4"/>
  <c r="M243" i="4"/>
  <c r="O243" i="4"/>
  <c r="P243" i="4"/>
  <c r="R243" i="4"/>
  <c r="U243" i="4"/>
  <c r="V243" i="4" s="1"/>
  <c r="S243" i="4"/>
  <c r="J244" i="4"/>
  <c r="M244" i="4"/>
  <c r="P244" i="4"/>
  <c r="R244" i="4"/>
  <c r="J245" i="4"/>
  <c r="M245" i="4"/>
  <c r="O245" i="4"/>
  <c r="P245" i="4" s="1"/>
  <c r="D247" i="4"/>
  <c r="J247" i="4"/>
  <c r="M247" i="4"/>
  <c r="O247" i="4"/>
  <c r="D248" i="4"/>
  <c r="J248" i="4"/>
  <c r="M248" i="4"/>
  <c r="O248" i="4"/>
  <c r="P248" i="4"/>
  <c r="R248" i="4"/>
  <c r="D249" i="4"/>
  <c r="J249" i="4"/>
  <c r="L249" i="4"/>
  <c r="M249" i="4" s="1"/>
  <c r="O249" i="4"/>
  <c r="P249" i="4" s="1"/>
  <c r="B250" i="4"/>
  <c r="C250" i="4"/>
  <c r="D250" i="4" s="1"/>
  <c r="E250" i="4"/>
  <c r="F250" i="4"/>
  <c r="G250" i="4"/>
  <c r="H250" i="4"/>
  <c r="I250" i="4"/>
  <c r="K250" i="4"/>
  <c r="L250" i="4"/>
  <c r="M250" i="4" s="1"/>
  <c r="N250" i="4"/>
  <c r="Q250" i="4"/>
  <c r="T250" i="4"/>
  <c r="D251" i="4"/>
  <c r="J251" i="4"/>
  <c r="M251" i="4"/>
  <c r="O251" i="4"/>
  <c r="S251" i="4"/>
  <c r="U251" i="4"/>
  <c r="D252" i="4"/>
  <c r="J252" i="4"/>
  <c r="M252" i="4"/>
  <c r="O252" i="4"/>
  <c r="P252" i="4"/>
  <c r="S252" i="4"/>
  <c r="U252" i="4"/>
  <c r="D253" i="4"/>
  <c r="J253" i="4"/>
  <c r="M253" i="4"/>
  <c r="O253" i="4"/>
  <c r="P253" i="4"/>
  <c r="R253" i="4"/>
  <c r="B254" i="4"/>
  <c r="C254" i="4"/>
  <c r="E254" i="4"/>
  <c r="F254" i="4"/>
  <c r="G254" i="4"/>
  <c r="H254" i="4"/>
  <c r="I254" i="4"/>
  <c r="J254" i="4" s="1"/>
  <c r="K254" i="4"/>
  <c r="L254" i="4"/>
  <c r="M254" i="4"/>
  <c r="N254" i="4"/>
  <c r="O254" i="4"/>
  <c r="P254" i="4" s="1"/>
  <c r="Q254" i="4"/>
  <c r="T254" i="4"/>
  <c r="J255" i="4"/>
  <c r="M255" i="4"/>
  <c r="P255" i="4"/>
  <c r="R255" i="4"/>
  <c r="J256" i="4"/>
  <c r="M256" i="4"/>
  <c r="P256" i="4"/>
  <c r="R256" i="4"/>
  <c r="U256" i="4" s="1"/>
  <c r="V256" i="4"/>
  <c r="D257" i="4"/>
  <c r="J257" i="4"/>
  <c r="M257" i="4"/>
  <c r="P257" i="4"/>
  <c r="S257" i="4"/>
  <c r="V257" i="4"/>
  <c r="B258" i="4"/>
  <c r="C258" i="4"/>
  <c r="D258" i="4" s="1"/>
  <c r="E258" i="4"/>
  <c r="F258" i="4"/>
  <c r="H258" i="4"/>
  <c r="I258" i="4"/>
  <c r="J258" i="4"/>
  <c r="K258" i="4"/>
  <c r="N258" i="4"/>
  <c r="Q258" i="4"/>
  <c r="T258" i="4"/>
  <c r="B259" i="4"/>
  <c r="C259" i="4"/>
  <c r="D259" i="4" s="1"/>
  <c r="E259" i="4"/>
  <c r="F259" i="4"/>
  <c r="G259" i="4"/>
  <c r="H259" i="4"/>
  <c r="K259" i="4"/>
  <c r="L259" i="4"/>
  <c r="M259" i="4"/>
  <c r="N259" i="4"/>
  <c r="O259" i="4"/>
  <c r="P259" i="4" s="1"/>
  <c r="Q259" i="4"/>
  <c r="T259" i="4"/>
  <c r="D262" i="4"/>
  <c r="G262" i="4"/>
  <c r="H262" i="4"/>
  <c r="I262" i="4"/>
  <c r="J262" i="4"/>
  <c r="K262" i="4"/>
  <c r="L262" i="4"/>
  <c r="M262" i="4" s="1"/>
  <c r="N262" i="4"/>
  <c r="O262" i="4"/>
  <c r="P262" i="4"/>
  <c r="Q262" i="4"/>
  <c r="T262" i="4"/>
  <c r="D263" i="4"/>
  <c r="G263" i="4"/>
  <c r="J263" i="4"/>
  <c r="M263" i="4"/>
  <c r="P263" i="4"/>
  <c r="R263" i="4"/>
  <c r="S263" i="4" s="1"/>
  <c r="U263" i="4" s="1"/>
  <c r="V263" i="4" s="1"/>
  <c r="B267" i="4"/>
  <c r="C267" i="4"/>
  <c r="E267" i="4"/>
  <c r="F267" i="4"/>
  <c r="G267" i="4" s="1"/>
  <c r="D268" i="4"/>
  <c r="D269" i="4"/>
  <c r="E269" i="4"/>
  <c r="F269" i="4"/>
  <c r="H269" i="4"/>
  <c r="I269" i="4"/>
  <c r="K269" i="4"/>
  <c r="N269" i="4"/>
  <c r="Q269" i="4"/>
  <c r="T269" i="4"/>
  <c r="J270" i="4"/>
  <c r="L270" i="4"/>
  <c r="L269" i="4"/>
  <c r="O270" i="4"/>
  <c r="O269" i="4"/>
  <c r="P270" i="4"/>
  <c r="B272" i="4"/>
  <c r="C272" i="4"/>
  <c r="E272" i="4"/>
  <c r="F272" i="4"/>
  <c r="H272" i="4"/>
  <c r="I272" i="4"/>
  <c r="K272" i="4"/>
  <c r="N272" i="4"/>
  <c r="Q272" i="4"/>
  <c r="Q264" i="4"/>
  <c r="Q260" i="4" s="1"/>
  <c r="T272" i="4"/>
  <c r="L273" i="4"/>
  <c r="L272" i="4" s="1"/>
  <c r="O273" i="4"/>
  <c r="R273" i="4" s="1"/>
  <c r="D274" i="4"/>
  <c r="E274" i="4"/>
  <c r="F274" i="4"/>
  <c r="H274" i="4"/>
  <c r="I274" i="4"/>
  <c r="K274" i="4"/>
  <c r="N274" i="4"/>
  <c r="Q274" i="4"/>
  <c r="T274" i="4"/>
  <c r="J275" i="4"/>
  <c r="L275" i="4"/>
  <c r="L274" i="4" s="1"/>
  <c r="M275" i="4"/>
  <c r="D276" i="4"/>
  <c r="E276" i="4"/>
  <c r="E289" i="4" s="1"/>
  <c r="F276" i="4"/>
  <c r="H276" i="4"/>
  <c r="I276" i="4"/>
  <c r="J276" i="4"/>
  <c r="K276" i="4"/>
  <c r="L276" i="4"/>
  <c r="N276" i="4"/>
  <c r="N289" i="4" s="1"/>
  <c r="Q276" i="4"/>
  <c r="Q289" i="4"/>
  <c r="T276" i="4"/>
  <c r="J277" i="4"/>
  <c r="M277" i="4"/>
  <c r="O277" i="4"/>
  <c r="P277" i="4"/>
  <c r="D278" i="4"/>
  <c r="E278" i="4"/>
  <c r="E288" i="4" s="1"/>
  <c r="F278" i="4"/>
  <c r="G278" i="4"/>
  <c r="H278" i="4"/>
  <c r="I278" i="4"/>
  <c r="J278" i="4" s="1"/>
  <c r="K278" i="4"/>
  <c r="L278" i="4"/>
  <c r="M278" i="4"/>
  <c r="N278" i="4"/>
  <c r="O278" i="4"/>
  <c r="Q278" i="4"/>
  <c r="Q288" i="4" s="1"/>
  <c r="T278" i="4"/>
  <c r="J279" i="4"/>
  <c r="M279" i="4"/>
  <c r="P279" i="4"/>
  <c r="R279" i="4"/>
  <c r="J280" i="4"/>
  <c r="M280" i="4"/>
  <c r="P280" i="4"/>
  <c r="R280" i="4"/>
  <c r="S280" i="4"/>
  <c r="J281" i="4"/>
  <c r="M281" i="4"/>
  <c r="P281" i="4"/>
  <c r="R281" i="4"/>
  <c r="D282" i="4"/>
  <c r="E282" i="4"/>
  <c r="F282" i="4"/>
  <c r="H282" i="4"/>
  <c r="I282" i="4"/>
  <c r="J282" i="4"/>
  <c r="K282" i="4"/>
  <c r="N282" i="4"/>
  <c r="N288" i="4" s="1"/>
  <c r="Q282" i="4"/>
  <c r="T282" i="4"/>
  <c r="J283" i="4"/>
  <c r="L283" i="4"/>
  <c r="L282" i="4" s="1"/>
  <c r="M283" i="4"/>
  <c r="P283" i="4"/>
  <c r="S283" i="4"/>
  <c r="V283" i="4"/>
  <c r="D286" i="4"/>
  <c r="E286" i="4"/>
  <c r="G286" i="4"/>
  <c r="F286" i="4"/>
  <c r="H286" i="4"/>
  <c r="H708" i="4" s="1"/>
  <c r="I286" i="4"/>
  <c r="J286" i="4"/>
  <c r="K286" i="4"/>
  <c r="L286" i="4"/>
  <c r="N286" i="4"/>
  <c r="Q286" i="4"/>
  <c r="S286" i="4"/>
  <c r="R286" i="4"/>
  <c r="T286" i="4"/>
  <c r="J287" i="4"/>
  <c r="M287" i="4"/>
  <c r="O287" i="4"/>
  <c r="P287" i="4"/>
  <c r="S287" i="4"/>
  <c r="U287" i="4"/>
  <c r="U286" i="4" s="1"/>
  <c r="V286" i="4"/>
  <c r="B288" i="4"/>
  <c r="C288" i="4"/>
  <c r="D288" i="4" s="1"/>
  <c r="I288" i="4"/>
  <c r="K288" i="4"/>
  <c r="T288" i="4"/>
  <c r="B289" i="4"/>
  <c r="C289" i="4"/>
  <c r="D289" i="4" s="1"/>
  <c r="F289" i="4"/>
  <c r="K289" i="4"/>
  <c r="T289" i="4"/>
  <c r="D292" i="4"/>
  <c r="G292" i="4"/>
  <c r="J292" i="4"/>
  <c r="M292" i="4"/>
  <c r="P292" i="4"/>
  <c r="S292" i="4"/>
  <c r="U292" i="4" s="1"/>
  <c r="V292" i="4" s="1"/>
  <c r="D293" i="4"/>
  <c r="G293" i="4"/>
  <c r="J293" i="4"/>
  <c r="M293" i="4"/>
  <c r="P293" i="4"/>
  <c r="S293" i="4"/>
  <c r="U293" i="4" s="1"/>
  <c r="V293" i="4"/>
  <c r="D294" i="4"/>
  <c r="G294" i="4"/>
  <c r="J294" i="4"/>
  <c r="M294" i="4"/>
  <c r="D295" i="4"/>
  <c r="G295" i="4"/>
  <c r="J295" i="4"/>
  <c r="M295" i="4"/>
  <c r="P295" i="4"/>
  <c r="S295" i="4"/>
  <c r="V295" i="4"/>
  <c r="B298" i="4"/>
  <c r="C298" i="4"/>
  <c r="D298" i="4"/>
  <c r="E298" i="4"/>
  <c r="F298" i="4"/>
  <c r="H298" i="4"/>
  <c r="I298" i="4"/>
  <c r="K298" i="4"/>
  <c r="L298" i="4"/>
  <c r="N298" i="4"/>
  <c r="O298" i="4"/>
  <c r="P298" i="4" s="1"/>
  <c r="Q298" i="4"/>
  <c r="T298" i="4"/>
  <c r="D299" i="4"/>
  <c r="J299" i="4"/>
  <c r="M299" i="4"/>
  <c r="P299" i="4"/>
  <c r="R299" i="4"/>
  <c r="S299" i="4" s="1"/>
  <c r="B300" i="4"/>
  <c r="C300" i="4"/>
  <c r="E300" i="4"/>
  <c r="F300" i="4"/>
  <c r="H300" i="4"/>
  <c r="I300" i="4"/>
  <c r="J300" i="4"/>
  <c r="K300" i="4"/>
  <c r="M300" i="4"/>
  <c r="L300" i="4"/>
  <c r="N300" i="4"/>
  <c r="Q300" i="4"/>
  <c r="T300" i="4"/>
  <c r="D301" i="4"/>
  <c r="J301" i="4"/>
  <c r="M301" i="4"/>
  <c r="O301" i="4"/>
  <c r="D302" i="4"/>
  <c r="J302" i="4"/>
  <c r="M302" i="4"/>
  <c r="O302" i="4"/>
  <c r="P302" i="4"/>
  <c r="B303" i="4"/>
  <c r="C303" i="4"/>
  <c r="E303" i="4"/>
  <c r="F303" i="4"/>
  <c r="G303" i="4"/>
  <c r="H303" i="4"/>
  <c r="I303" i="4"/>
  <c r="K303" i="4"/>
  <c r="L303" i="4"/>
  <c r="N303" i="4"/>
  <c r="O303" i="4"/>
  <c r="Q303" i="4"/>
  <c r="R303" i="4"/>
  <c r="T303" i="4"/>
  <c r="U303" i="4"/>
  <c r="D304" i="4"/>
  <c r="D305" i="4"/>
  <c r="B306" i="4"/>
  <c r="D306" i="4"/>
  <c r="C306" i="4"/>
  <c r="E306" i="4"/>
  <c r="F306" i="4"/>
  <c r="G306" i="4"/>
  <c r="H306" i="4"/>
  <c r="I306" i="4"/>
  <c r="K306" i="4"/>
  <c r="L306" i="4"/>
  <c r="M306" i="4" s="1"/>
  <c r="N306" i="4"/>
  <c r="Q306" i="4"/>
  <c r="T306" i="4"/>
  <c r="T296" i="4" s="1"/>
  <c r="T290" i="4" s="1"/>
  <c r="D307" i="4"/>
  <c r="J307" i="4"/>
  <c r="M307" i="4"/>
  <c r="O307" i="4"/>
  <c r="B308" i="4"/>
  <c r="C308" i="4"/>
  <c r="E308" i="4"/>
  <c r="F308" i="4"/>
  <c r="G308" i="4"/>
  <c r="H308" i="4"/>
  <c r="K308" i="4"/>
  <c r="N308" i="4"/>
  <c r="Q308" i="4"/>
  <c r="Q296" i="4" s="1"/>
  <c r="Q290" i="4" s="1"/>
  <c r="T308" i="4"/>
  <c r="D309" i="4"/>
  <c r="I309" i="4"/>
  <c r="I308" i="4"/>
  <c r="J308" i="4" s="1"/>
  <c r="D310" i="4"/>
  <c r="I310" i="4"/>
  <c r="J310" i="4"/>
  <c r="D311" i="4"/>
  <c r="J311" i="4"/>
  <c r="M311" i="4"/>
  <c r="O311" i="4"/>
  <c r="B312" i="4"/>
  <c r="C312" i="4"/>
  <c r="D312" i="4"/>
  <c r="E312" i="4"/>
  <c r="F312" i="4"/>
  <c r="F688" i="4" s="1"/>
  <c r="G688" i="4" s="1"/>
  <c r="H312" i="4"/>
  <c r="I312" i="4"/>
  <c r="K312" i="4"/>
  <c r="L312" i="4"/>
  <c r="M312" i="4"/>
  <c r="N312" i="4"/>
  <c r="O312" i="4"/>
  <c r="P312" i="4" s="1"/>
  <c r="Q312" i="4"/>
  <c r="Q688" i="4" s="1"/>
  <c r="R312" i="4"/>
  <c r="T312" i="4"/>
  <c r="U312" i="4"/>
  <c r="V312" i="4" s="1"/>
  <c r="J313" i="4"/>
  <c r="M313" i="4"/>
  <c r="P313" i="4"/>
  <c r="S313" i="4"/>
  <c r="V313" i="4"/>
  <c r="D314" i="4"/>
  <c r="J314" i="4"/>
  <c r="M314" i="4"/>
  <c r="P314" i="4"/>
  <c r="S314" i="4"/>
  <c r="V314" i="4"/>
  <c r="B315" i="4"/>
  <c r="C315" i="4"/>
  <c r="E315" i="4"/>
  <c r="F315" i="4"/>
  <c r="G315" i="4"/>
  <c r="H315" i="4"/>
  <c r="I315" i="4"/>
  <c r="K315" i="4"/>
  <c r="K695" i="4" s="1"/>
  <c r="N315" i="4"/>
  <c r="Q315" i="4"/>
  <c r="T315" i="4"/>
  <c r="D316" i="4"/>
  <c r="J316" i="4"/>
  <c r="M316" i="4"/>
  <c r="O316" i="4"/>
  <c r="R316" i="4"/>
  <c r="J317" i="4"/>
  <c r="M317" i="4"/>
  <c r="P317" i="4"/>
  <c r="S317" i="4"/>
  <c r="V317" i="4"/>
  <c r="D318" i="4"/>
  <c r="J318" i="4"/>
  <c r="L318" i="4"/>
  <c r="M318" i="4"/>
  <c r="O318" i="4"/>
  <c r="P318" i="4"/>
  <c r="J319" i="4"/>
  <c r="L319" i="4"/>
  <c r="D320" i="4"/>
  <c r="J320" i="4"/>
  <c r="M320" i="4"/>
  <c r="O320" i="4"/>
  <c r="P320" i="4" s="1"/>
  <c r="B321" i="4"/>
  <c r="C321" i="4"/>
  <c r="D321" i="4"/>
  <c r="E321" i="4"/>
  <c r="F321" i="4"/>
  <c r="G321" i="4" s="1"/>
  <c r="H321" i="4"/>
  <c r="I321" i="4"/>
  <c r="J321" i="4"/>
  <c r="K321" i="4"/>
  <c r="L321" i="4"/>
  <c r="M321" i="4" s="1"/>
  <c r="N321" i="4"/>
  <c r="Q321" i="4"/>
  <c r="T321" i="4"/>
  <c r="D322" i="4"/>
  <c r="J322" i="4"/>
  <c r="M322" i="4"/>
  <c r="O322" i="4"/>
  <c r="D323" i="4"/>
  <c r="E323" i="4"/>
  <c r="F323" i="4"/>
  <c r="G323" i="4"/>
  <c r="H323" i="4"/>
  <c r="I323" i="4"/>
  <c r="J323" i="4" s="1"/>
  <c r="K323" i="4"/>
  <c r="K339" i="4" s="1"/>
  <c r="L323" i="4"/>
  <c r="M323" i="4"/>
  <c r="N323" i="4"/>
  <c r="O323" i="4"/>
  <c r="P323" i="4"/>
  <c r="Q323" i="4"/>
  <c r="T323" i="4"/>
  <c r="J324" i="4"/>
  <c r="M324" i="4"/>
  <c r="P324" i="4"/>
  <c r="R324" i="4"/>
  <c r="J325" i="4"/>
  <c r="M325" i="4"/>
  <c r="P325" i="4"/>
  <c r="R325" i="4"/>
  <c r="S325" i="4" s="1"/>
  <c r="J326" i="4"/>
  <c r="M326" i="4"/>
  <c r="P326" i="4"/>
  <c r="R326" i="4"/>
  <c r="S326" i="4"/>
  <c r="U326" i="4"/>
  <c r="V326" i="4"/>
  <c r="J327" i="4"/>
  <c r="M327" i="4"/>
  <c r="P327" i="4"/>
  <c r="R327" i="4"/>
  <c r="S327" i="4" s="1"/>
  <c r="J328" i="4"/>
  <c r="M328" i="4"/>
  <c r="P328" i="4"/>
  <c r="R328" i="4"/>
  <c r="S328" i="4"/>
  <c r="D329" i="4"/>
  <c r="E329" i="4"/>
  <c r="F329" i="4"/>
  <c r="G329" i="4"/>
  <c r="H329" i="4"/>
  <c r="I329" i="4"/>
  <c r="J329" i="4" s="1"/>
  <c r="K329" i="4"/>
  <c r="N329" i="4"/>
  <c r="N339" i="4" s="1"/>
  <c r="Q329" i="4"/>
  <c r="T329" i="4"/>
  <c r="T705" i="4" s="1"/>
  <c r="J330" i="4"/>
  <c r="L330" i="4"/>
  <c r="D337" i="4"/>
  <c r="E337" i="4"/>
  <c r="F337" i="4"/>
  <c r="H337" i="4"/>
  <c r="H339" i="4" s="1"/>
  <c r="I337" i="4"/>
  <c r="K337" i="4"/>
  <c r="L337" i="4"/>
  <c r="M337" i="4" s="1"/>
  <c r="N337" i="4"/>
  <c r="O337" i="4"/>
  <c r="P337" i="4"/>
  <c r="Q337" i="4"/>
  <c r="R337" i="4"/>
  <c r="S337" i="4" s="1"/>
  <c r="T337" i="4"/>
  <c r="J338" i="4"/>
  <c r="M338" i="4"/>
  <c r="P338" i="4"/>
  <c r="S338" i="4"/>
  <c r="U338" i="4"/>
  <c r="V338" i="4"/>
  <c r="B339" i="4"/>
  <c r="C339" i="4"/>
  <c r="D339" i="4" s="1"/>
  <c r="E339" i="4"/>
  <c r="Q339" i="4"/>
  <c r="B340" i="4"/>
  <c r="C340" i="4"/>
  <c r="D340" i="4"/>
  <c r="E340" i="4"/>
  <c r="F340" i="4"/>
  <c r="G340" i="4" s="1"/>
  <c r="H340" i="4"/>
  <c r="I340" i="4"/>
  <c r="J340" i="4"/>
  <c r="K340" i="4"/>
  <c r="L340" i="4"/>
  <c r="M340" i="4" s="1"/>
  <c r="N340" i="4"/>
  <c r="Q340" i="4"/>
  <c r="T340" i="4"/>
  <c r="D343" i="4"/>
  <c r="G343" i="4"/>
  <c r="J343" i="4"/>
  <c r="M343" i="4"/>
  <c r="O343" i="4"/>
  <c r="P343" i="4"/>
  <c r="R343" i="4"/>
  <c r="D344" i="4"/>
  <c r="G344" i="4"/>
  <c r="J344" i="4"/>
  <c r="B347" i="4"/>
  <c r="C347" i="4"/>
  <c r="E347" i="4"/>
  <c r="F347" i="4"/>
  <c r="H347" i="4"/>
  <c r="I347" i="4"/>
  <c r="J347" i="4" s="1"/>
  <c r="K347" i="4"/>
  <c r="L347" i="4"/>
  <c r="M347" i="4"/>
  <c r="N347" i="4"/>
  <c r="O347" i="4"/>
  <c r="P347" i="4" s="1"/>
  <c r="Q347" i="4"/>
  <c r="T347" i="4"/>
  <c r="D348" i="4"/>
  <c r="J348" i="4"/>
  <c r="M348" i="4"/>
  <c r="P348" i="4"/>
  <c r="R348" i="4"/>
  <c r="B349" i="4"/>
  <c r="C349" i="4"/>
  <c r="E349" i="4"/>
  <c r="F349" i="4"/>
  <c r="G349" i="4"/>
  <c r="H349" i="4"/>
  <c r="I349" i="4"/>
  <c r="J349" i="4" s="1"/>
  <c r="K349" i="4"/>
  <c r="L349" i="4"/>
  <c r="N349" i="4"/>
  <c r="Q349" i="4"/>
  <c r="T349" i="4"/>
  <c r="D350" i="4"/>
  <c r="J350" i="4"/>
  <c r="M350" i="4"/>
  <c r="O350" i="4"/>
  <c r="O349" i="4" s="1"/>
  <c r="R350" i="4"/>
  <c r="D351" i="4"/>
  <c r="D352" i="4"/>
  <c r="D353" i="4"/>
  <c r="B354" i="4"/>
  <c r="C354" i="4"/>
  <c r="E354" i="4"/>
  <c r="F354" i="4"/>
  <c r="G354" i="4"/>
  <c r="H354" i="4"/>
  <c r="K354" i="4"/>
  <c r="N354" i="4"/>
  <c r="Q354" i="4"/>
  <c r="T354" i="4"/>
  <c r="D355" i="4"/>
  <c r="J355" i="4"/>
  <c r="M355" i="4"/>
  <c r="P355" i="4"/>
  <c r="S355" i="4"/>
  <c r="U355" i="4"/>
  <c r="D356" i="4"/>
  <c r="I356" i="4"/>
  <c r="J356" i="4"/>
  <c r="I357" i="4"/>
  <c r="J357" i="4"/>
  <c r="L357" i="4"/>
  <c r="M357" i="4"/>
  <c r="I358" i="4"/>
  <c r="J358" i="4"/>
  <c r="D359" i="4"/>
  <c r="J359" i="4"/>
  <c r="M359" i="4"/>
  <c r="P359" i="4"/>
  <c r="S359" i="4"/>
  <c r="U359" i="4"/>
  <c r="V359" i="4" s="1"/>
  <c r="B360" i="4"/>
  <c r="B345" i="4" s="1"/>
  <c r="B341" i="4" s="1"/>
  <c r="C360" i="4"/>
  <c r="E360" i="4"/>
  <c r="E688" i="4" s="1"/>
  <c r="F360" i="4"/>
  <c r="H360" i="4"/>
  <c r="H688" i="4" s="1"/>
  <c r="I360" i="4"/>
  <c r="J360" i="4"/>
  <c r="K360" i="4"/>
  <c r="L360" i="4"/>
  <c r="N360" i="4"/>
  <c r="O360" i="4"/>
  <c r="P360" i="4"/>
  <c r="Q360" i="4"/>
  <c r="R360" i="4"/>
  <c r="S360" i="4" s="1"/>
  <c r="T360" i="4"/>
  <c r="U360" i="4"/>
  <c r="V360" i="4"/>
  <c r="J361" i="4"/>
  <c r="M361" i="4"/>
  <c r="P361" i="4"/>
  <c r="S361" i="4"/>
  <c r="V361" i="4"/>
  <c r="J362" i="4"/>
  <c r="M362" i="4"/>
  <c r="P362" i="4"/>
  <c r="S362" i="4"/>
  <c r="V362" i="4"/>
  <c r="D363" i="4"/>
  <c r="E363" i="4"/>
  <c r="E697" i="4" s="1"/>
  <c r="F363" i="4"/>
  <c r="G363" i="4"/>
  <c r="H363" i="4"/>
  <c r="I363" i="4"/>
  <c r="K363" i="4"/>
  <c r="N363" i="4"/>
  <c r="Q363" i="4"/>
  <c r="T363" i="4"/>
  <c r="J364" i="4"/>
  <c r="L364" i="4"/>
  <c r="J365" i="4"/>
  <c r="L365" i="4"/>
  <c r="M365" i="4"/>
  <c r="O365" i="4"/>
  <c r="P365" i="4"/>
  <c r="D366" i="4"/>
  <c r="E366" i="4"/>
  <c r="F366" i="4"/>
  <c r="G366" i="4"/>
  <c r="H366" i="4"/>
  <c r="I366" i="4"/>
  <c r="J366" i="4" s="1"/>
  <c r="K366" i="4"/>
  <c r="K383" i="4" s="1"/>
  <c r="L366" i="4"/>
  <c r="M366" i="4"/>
  <c r="N366" i="4"/>
  <c r="N383" i="4"/>
  <c r="Q366" i="4"/>
  <c r="Q383" i="4" s="1"/>
  <c r="T366" i="4"/>
  <c r="J367" i="4"/>
  <c r="M367" i="4"/>
  <c r="O367" i="4"/>
  <c r="D368" i="4"/>
  <c r="E368" i="4"/>
  <c r="F368" i="4"/>
  <c r="H368" i="4"/>
  <c r="I368" i="4"/>
  <c r="J368" i="4"/>
  <c r="K368" i="4"/>
  <c r="L368" i="4"/>
  <c r="M368" i="4" s="1"/>
  <c r="N368" i="4"/>
  <c r="O368" i="4"/>
  <c r="P368" i="4"/>
  <c r="Q368" i="4"/>
  <c r="T368" i="4"/>
  <c r="J369" i="4"/>
  <c r="M369" i="4"/>
  <c r="P369" i="4"/>
  <c r="R369" i="4"/>
  <c r="R368" i="4" s="1"/>
  <c r="S368" i="4" s="1"/>
  <c r="J370" i="4"/>
  <c r="M370" i="4"/>
  <c r="P370" i="4"/>
  <c r="R370" i="4"/>
  <c r="S370" i="4" s="1"/>
  <c r="U370" i="4"/>
  <c r="V370" i="4" s="1"/>
  <c r="J371" i="4"/>
  <c r="M371" i="4"/>
  <c r="P371" i="4"/>
  <c r="R371" i="4"/>
  <c r="S371" i="4"/>
  <c r="U371" i="4"/>
  <c r="V371" i="4"/>
  <c r="D372" i="4"/>
  <c r="E372" i="4"/>
  <c r="F372" i="4"/>
  <c r="G372" i="4"/>
  <c r="H372" i="4"/>
  <c r="I372" i="4"/>
  <c r="J372" i="4" s="1"/>
  <c r="K372" i="4"/>
  <c r="N372" i="4"/>
  <c r="Q372" i="4"/>
  <c r="Q382" i="4" s="1"/>
  <c r="T372" i="4"/>
  <c r="J374" i="4"/>
  <c r="L374" i="4"/>
  <c r="L372" i="4"/>
  <c r="M372" i="4" s="1"/>
  <c r="O374" i="4"/>
  <c r="D380" i="4"/>
  <c r="E380" i="4"/>
  <c r="E708" i="4" s="1"/>
  <c r="F380" i="4"/>
  <c r="G380" i="4"/>
  <c r="H380" i="4"/>
  <c r="I380" i="4"/>
  <c r="J380" i="4" s="1"/>
  <c r="K380" i="4"/>
  <c r="L380" i="4"/>
  <c r="M380" i="4"/>
  <c r="N380" i="4"/>
  <c r="Q380" i="4"/>
  <c r="T380" i="4"/>
  <c r="J381" i="4"/>
  <c r="M381" i="4"/>
  <c r="O381" i="4"/>
  <c r="P381" i="4" s="1"/>
  <c r="R381" i="4"/>
  <c r="B382" i="4"/>
  <c r="I382" i="4"/>
  <c r="B383" i="4"/>
  <c r="C383" i="4"/>
  <c r="D383" i="4" s="1"/>
  <c r="E383" i="4"/>
  <c r="G383" i="4" s="1"/>
  <c r="H383" i="4"/>
  <c r="I383" i="4"/>
  <c r="J383" i="4" s="1"/>
  <c r="L383" i="4"/>
  <c r="T383" i="4"/>
  <c r="D386" i="4"/>
  <c r="G386" i="4"/>
  <c r="I386" i="4"/>
  <c r="J386" i="4"/>
  <c r="K386" i="4"/>
  <c r="L386" i="4"/>
  <c r="L5" i="4" s="1"/>
  <c r="M5" i="4" s="1"/>
  <c r="N386" i="4"/>
  <c r="O386" i="4"/>
  <c r="Q386" i="4"/>
  <c r="T386" i="4"/>
  <c r="D387" i="4"/>
  <c r="G387" i="4"/>
  <c r="J387" i="4"/>
  <c r="M387" i="4"/>
  <c r="P387" i="4"/>
  <c r="R387" i="4" s="1"/>
  <c r="R386" i="4" s="1"/>
  <c r="B390" i="4"/>
  <c r="C390" i="4"/>
  <c r="D390" i="4"/>
  <c r="E390" i="4"/>
  <c r="F390" i="4"/>
  <c r="H390" i="4"/>
  <c r="I390" i="4"/>
  <c r="J390" i="4"/>
  <c r="K390" i="4"/>
  <c r="L390" i="4"/>
  <c r="N390" i="4"/>
  <c r="Q390" i="4"/>
  <c r="T390" i="4"/>
  <c r="J391" i="4"/>
  <c r="M391" i="4"/>
  <c r="O391" i="4"/>
  <c r="D392" i="4"/>
  <c r="J392" i="4"/>
  <c r="M392" i="4"/>
  <c r="O392" i="4"/>
  <c r="R392" i="4" s="1"/>
  <c r="P392" i="4"/>
  <c r="B393" i="4"/>
  <c r="C393" i="4"/>
  <c r="E393" i="4"/>
  <c r="F393" i="4"/>
  <c r="G393" i="4"/>
  <c r="H393" i="4"/>
  <c r="I393" i="4"/>
  <c r="K393" i="4"/>
  <c r="L393" i="4"/>
  <c r="N393" i="4"/>
  <c r="N653" i="4" s="1"/>
  <c r="O393" i="4"/>
  <c r="P393" i="4"/>
  <c r="Q393" i="4"/>
  <c r="T393" i="4"/>
  <c r="D394" i="4"/>
  <c r="J394" i="4"/>
  <c r="M394" i="4"/>
  <c r="P394" i="4"/>
  <c r="R394" i="4"/>
  <c r="B395" i="4"/>
  <c r="C395" i="4"/>
  <c r="E395" i="4"/>
  <c r="F395" i="4"/>
  <c r="G395" i="4"/>
  <c r="H395" i="4"/>
  <c r="I395" i="4"/>
  <c r="K395" i="4"/>
  <c r="K649" i="4" s="1"/>
  <c r="L395" i="4"/>
  <c r="M395" i="4"/>
  <c r="N395" i="4"/>
  <c r="Q395" i="4"/>
  <c r="T395" i="4"/>
  <c r="D396" i="4"/>
  <c r="J396" i="4"/>
  <c r="M396" i="4"/>
  <c r="O396" i="4"/>
  <c r="R396" i="4"/>
  <c r="U396" i="4" s="1"/>
  <c r="U651" i="4" s="1"/>
  <c r="D397" i="4"/>
  <c r="J397" i="4"/>
  <c r="M397" i="4"/>
  <c r="O397" i="4"/>
  <c r="O395" i="4"/>
  <c r="P395" i="4" s="1"/>
  <c r="B398" i="4"/>
  <c r="C398" i="4"/>
  <c r="D398" i="4" s="1"/>
  <c r="E398" i="4"/>
  <c r="F398" i="4"/>
  <c r="G398" i="4"/>
  <c r="H398" i="4"/>
  <c r="I398" i="4"/>
  <c r="J398" i="4" s="1"/>
  <c r="K398" i="4"/>
  <c r="L398" i="4"/>
  <c r="M398" i="4"/>
  <c r="N398" i="4"/>
  <c r="Q398" i="4"/>
  <c r="Q388" i="4" s="1"/>
  <c r="T398" i="4"/>
  <c r="D399" i="4"/>
  <c r="J399" i="4"/>
  <c r="M399" i="4"/>
  <c r="O399" i="4"/>
  <c r="O398" i="4"/>
  <c r="P398" i="4" s="1"/>
  <c r="D400" i="4"/>
  <c r="J400" i="4"/>
  <c r="M400" i="4"/>
  <c r="B401" i="4"/>
  <c r="C401" i="4"/>
  <c r="D401" i="4" s="1"/>
  <c r="E401" i="4"/>
  <c r="E668" i="4" s="1"/>
  <c r="G668" i="4" s="1"/>
  <c r="G669" i="4" s="1"/>
  <c r="F401" i="4"/>
  <c r="G401" i="4"/>
  <c r="D402" i="4"/>
  <c r="B403" i="4"/>
  <c r="B678" i="4" s="1"/>
  <c r="C403" i="4"/>
  <c r="D403" i="4"/>
  <c r="E403" i="4"/>
  <c r="F403" i="4"/>
  <c r="G403" i="4" s="1"/>
  <c r="H403" i="4"/>
  <c r="K403" i="4"/>
  <c r="N403" i="4"/>
  <c r="Q403" i="4"/>
  <c r="T403" i="4"/>
  <c r="D404" i="4"/>
  <c r="J404" i="4"/>
  <c r="M404" i="4"/>
  <c r="O404" i="4"/>
  <c r="D405" i="4"/>
  <c r="I405" i="4"/>
  <c r="L405" i="4"/>
  <c r="I406" i="4"/>
  <c r="J406" i="4"/>
  <c r="I407" i="4"/>
  <c r="J407" i="4"/>
  <c r="L407" i="4"/>
  <c r="M407" i="4"/>
  <c r="B408" i="4"/>
  <c r="C408" i="4"/>
  <c r="E408" i="4"/>
  <c r="F408" i="4"/>
  <c r="H408" i="4"/>
  <c r="I408" i="4"/>
  <c r="K408" i="4"/>
  <c r="N408" i="4"/>
  <c r="Q408" i="4"/>
  <c r="T408" i="4"/>
  <c r="L409" i="4"/>
  <c r="O409" i="4" s="1"/>
  <c r="O408" i="4" s="1"/>
  <c r="R409" i="4"/>
  <c r="U409" i="4" s="1"/>
  <c r="B410" i="4"/>
  <c r="C410" i="4"/>
  <c r="D410" i="4" s="1"/>
  <c r="E410" i="4"/>
  <c r="F410" i="4"/>
  <c r="G410" i="4"/>
  <c r="H410" i="4"/>
  <c r="I410" i="4"/>
  <c r="J410" i="4" s="1"/>
  <c r="K410" i="4"/>
  <c r="L410" i="4"/>
  <c r="M410" i="4"/>
  <c r="N410" i="4"/>
  <c r="O410" i="4"/>
  <c r="P410" i="4" s="1"/>
  <c r="Q410" i="4"/>
  <c r="T410" i="4"/>
  <c r="J411" i="4"/>
  <c r="M411" i="4"/>
  <c r="P411" i="4"/>
  <c r="S411" i="4"/>
  <c r="V411" i="4"/>
  <c r="J412" i="4"/>
  <c r="M412" i="4"/>
  <c r="P412" i="4"/>
  <c r="S412" i="4"/>
  <c r="V412" i="4"/>
  <c r="J413" i="4"/>
  <c r="M413" i="4"/>
  <c r="P413" i="4"/>
  <c r="S413" i="4"/>
  <c r="V413" i="4"/>
  <c r="D414" i="4"/>
  <c r="J414" i="4"/>
  <c r="M414" i="4"/>
  <c r="O414" i="4"/>
  <c r="R414" i="4"/>
  <c r="J415" i="4"/>
  <c r="M415" i="4"/>
  <c r="P415" i="4"/>
  <c r="S415" i="4"/>
  <c r="V415" i="4"/>
  <c r="D416" i="4"/>
  <c r="E416" i="4"/>
  <c r="F416" i="4"/>
  <c r="G416" i="4"/>
  <c r="H416" i="4"/>
  <c r="J416" i="4"/>
  <c r="I416" i="4"/>
  <c r="K416" i="4"/>
  <c r="N416" i="4"/>
  <c r="N436" i="4" s="1"/>
  <c r="Q416" i="4"/>
  <c r="T416" i="4"/>
  <c r="T436" i="4" s="1"/>
  <c r="J417" i="4"/>
  <c r="L417" i="4"/>
  <c r="D418" i="4"/>
  <c r="E418" i="4"/>
  <c r="F418" i="4"/>
  <c r="G418" i="4" s="1"/>
  <c r="H418" i="4"/>
  <c r="H437" i="4" s="1"/>
  <c r="I418" i="4"/>
  <c r="K418" i="4"/>
  <c r="L418" i="4"/>
  <c r="M418" i="4" s="1"/>
  <c r="N418" i="4"/>
  <c r="N437" i="4" s="1"/>
  <c r="P437" i="4" s="1"/>
  <c r="Q418" i="4"/>
  <c r="T418" i="4"/>
  <c r="J419" i="4"/>
  <c r="M419" i="4"/>
  <c r="O419" i="4"/>
  <c r="O418" i="4" s="1"/>
  <c r="O437" i="4" s="1"/>
  <c r="P419" i="4"/>
  <c r="R419" i="4"/>
  <c r="S419" i="4"/>
  <c r="D420" i="4"/>
  <c r="E420" i="4"/>
  <c r="F420" i="4"/>
  <c r="G420" i="4" s="1"/>
  <c r="H420" i="4"/>
  <c r="I420" i="4"/>
  <c r="J420" i="4" s="1"/>
  <c r="K420" i="4"/>
  <c r="L420" i="4"/>
  <c r="M420" i="4"/>
  <c r="N420" i="4"/>
  <c r="O420" i="4"/>
  <c r="P420" i="4" s="1"/>
  <c r="Q420" i="4"/>
  <c r="Q436" i="4" s="1"/>
  <c r="T420" i="4"/>
  <c r="J421" i="4"/>
  <c r="M421" i="4"/>
  <c r="P421" i="4"/>
  <c r="R421" i="4"/>
  <c r="S421" i="4"/>
  <c r="U421" i="4"/>
  <c r="J422" i="4"/>
  <c r="M422" i="4"/>
  <c r="P422" i="4"/>
  <c r="R422" i="4"/>
  <c r="S422" i="4"/>
  <c r="J423" i="4"/>
  <c r="M423" i="4"/>
  <c r="P423" i="4"/>
  <c r="R423" i="4"/>
  <c r="S423" i="4" s="1"/>
  <c r="J424" i="4"/>
  <c r="M424" i="4"/>
  <c r="P424" i="4"/>
  <c r="R424" i="4"/>
  <c r="S424" i="4"/>
  <c r="U424" i="4"/>
  <c r="V424" i="4"/>
  <c r="J425" i="4"/>
  <c r="M425" i="4"/>
  <c r="P425" i="4"/>
  <c r="R425" i="4"/>
  <c r="S425" i="4" s="1"/>
  <c r="D426" i="4"/>
  <c r="E426" i="4"/>
  <c r="F426" i="4"/>
  <c r="G426" i="4" s="1"/>
  <c r="H426" i="4"/>
  <c r="I426" i="4"/>
  <c r="J426" i="4"/>
  <c r="K426" i="4"/>
  <c r="N426" i="4"/>
  <c r="Q426" i="4"/>
  <c r="T426" i="4"/>
  <c r="J427" i="4"/>
  <c r="L427" i="4"/>
  <c r="L426" i="4"/>
  <c r="M426" i="4" s="1"/>
  <c r="M427" i="4"/>
  <c r="O427" i="4"/>
  <c r="J432" i="4"/>
  <c r="L432" i="4"/>
  <c r="M432" i="4"/>
  <c r="O432" i="4"/>
  <c r="P432" i="4"/>
  <c r="J433" i="4"/>
  <c r="L433" i="4"/>
  <c r="M433" i="4" s="1"/>
  <c r="D434" i="4"/>
  <c r="E434" i="4"/>
  <c r="G434" i="4"/>
  <c r="F434" i="4"/>
  <c r="H434" i="4"/>
  <c r="I434" i="4"/>
  <c r="J434" i="4"/>
  <c r="K434" i="4"/>
  <c r="L434" i="4"/>
  <c r="M434" i="4" s="1"/>
  <c r="N434" i="4"/>
  <c r="Q434" i="4"/>
  <c r="S434" i="4"/>
  <c r="R434" i="4"/>
  <c r="T434" i="4"/>
  <c r="J435" i="4"/>
  <c r="M435" i="4"/>
  <c r="O435" i="4"/>
  <c r="P435" i="4"/>
  <c r="S435" i="4"/>
  <c r="U435" i="4"/>
  <c r="U434" i="4" s="1"/>
  <c r="V434" i="4"/>
  <c r="B436" i="4"/>
  <c r="C436" i="4"/>
  <c r="D436" i="4" s="1"/>
  <c r="E436" i="4"/>
  <c r="I436" i="4"/>
  <c r="B437" i="4"/>
  <c r="C437" i="4"/>
  <c r="D437" i="4"/>
  <c r="E437" i="4"/>
  <c r="F437" i="4"/>
  <c r="G437" i="4" s="1"/>
  <c r="I437" i="4"/>
  <c r="K437" i="4"/>
  <c r="L437" i="4"/>
  <c r="M437" i="4" s="1"/>
  <c r="Q437" i="4"/>
  <c r="T437" i="4"/>
  <c r="D440" i="4"/>
  <c r="G440" i="4"/>
  <c r="J440" i="4"/>
  <c r="M440" i="4"/>
  <c r="P440" i="4"/>
  <c r="R440" i="4"/>
  <c r="S440" i="4" s="1"/>
  <c r="D441" i="4"/>
  <c r="G441" i="4"/>
  <c r="D442" i="4"/>
  <c r="G442" i="4"/>
  <c r="J442" i="4"/>
  <c r="M442" i="4"/>
  <c r="P442" i="4"/>
  <c r="S442" i="4"/>
  <c r="V442" i="4"/>
  <c r="D443" i="4"/>
  <c r="G443" i="4"/>
  <c r="J443" i="4"/>
  <c r="B446" i="4"/>
  <c r="C446" i="4"/>
  <c r="E446" i="4"/>
  <c r="F446" i="4"/>
  <c r="H446" i="4"/>
  <c r="I446" i="4"/>
  <c r="K446" i="4"/>
  <c r="K643" i="4" s="1"/>
  <c r="L446" i="4"/>
  <c r="M446" i="4"/>
  <c r="N446" i="4"/>
  <c r="Q446" i="4"/>
  <c r="T446" i="4"/>
  <c r="D447" i="4"/>
  <c r="J447" i="4"/>
  <c r="M447" i="4"/>
  <c r="O447" i="4"/>
  <c r="O446" i="4"/>
  <c r="B448" i="4"/>
  <c r="C448" i="4"/>
  <c r="E448" i="4"/>
  <c r="F448" i="4"/>
  <c r="G448" i="4" s="1"/>
  <c r="H448" i="4"/>
  <c r="H653" i="4" s="1"/>
  <c r="I448" i="4"/>
  <c r="K448" i="4"/>
  <c r="L448" i="4"/>
  <c r="N448" i="4"/>
  <c r="O448" i="4"/>
  <c r="P448" i="4" s="1"/>
  <c r="Q448" i="4"/>
  <c r="T448" i="4"/>
  <c r="D449" i="4"/>
  <c r="J449" i="4"/>
  <c r="M449" i="4"/>
  <c r="P449" i="4"/>
  <c r="R449" i="4"/>
  <c r="U449" i="4" s="1"/>
  <c r="B450" i="4"/>
  <c r="C450" i="4"/>
  <c r="D450" i="4" s="1"/>
  <c r="E450" i="4"/>
  <c r="E444" i="4" s="1"/>
  <c r="E438" i="4" s="1"/>
  <c r="F450" i="4"/>
  <c r="G450" i="4"/>
  <c r="H450" i="4"/>
  <c r="I450" i="4"/>
  <c r="J450" i="4" s="1"/>
  <c r="K450" i="4"/>
  <c r="N450" i="4"/>
  <c r="Q450" i="4"/>
  <c r="T450" i="4"/>
  <c r="D451" i="4"/>
  <c r="J451" i="4"/>
  <c r="L451" i="4"/>
  <c r="M451" i="4"/>
  <c r="D452" i="4"/>
  <c r="D453" i="4"/>
  <c r="J453" i="4"/>
  <c r="M453" i="4"/>
  <c r="O453" i="4"/>
  <c r="P453" i="4" s="1"/>
  <c r="D454" i="4"/>
  <c r="E454" i="4"/>
  <c r="F454" i="4"/>
  <c r="H454" i="4"/>
  <c r="K454" i="4"/>
  <c r="N454" i="4"/>
  <c r="Q454" i="4"/>
  <c r="T454" i="4"/>
  <c r="T444" i="4" s="1"/>
  <c r="T438" i="4" s="1"/>
  <c r="J455" i="4"/>
  <c r="J456" i="4"/>
  <c r="J457" i="4"/>
  <c r="B458" i="4"/>
  <c r="C458" i="4"/>
  <c r="D458" i="4"/>
  <c r="E458" i="4"/>
  <c r="F458" i="4"/>
  <c r="G458" i="4" s="1"/>
  <c r="H458" i="4"/>
  <c r="H686" i="4" s="1"/>
  <c r="I458" i="4"/>
  <c r="J458" i="4"/>
  <c r="K458" i="4"/>
  <c r="L458" i="4"/>
  <c r="M458" i="4" s="1"/>
  <c r="N458" i="4"/>
  <c r="Q458" i="4"/>
  <c r="T458" i="4"/>
  <c r="D459" i="4"/>
  <c r="J459" i="4"/>
  <c r="L459" i="4"/>
  <c r="M459" i="4"/>
  <c r="O459" i="4"/>
  <c r="O458" i="4"/>
  <c r="P458" i="4" s="1"/>
  <c r="P459" i="4"/>
  <c r="B460" i="4"/>
  <c r="C460" i="4"/>
  <c r="D460" i="4" s="1"/>
  <c r="E460" i="4"/>
  <c r="F460" i="4"/>
  <c r="H460" i="4"/>
  <c r="I460" i="4"/>
  <c r="I484" i="4" s="1"/>
  <c r="K460" i="4"/>
  <c r="N460" i="4"/>
  <c r="Q460" i="4"/>
  <c r="Q484" i="4" s="1"/>
  <c r="T460" i="4"/>
  <c r="T484" i="4" s="1"/>
  <c r="D461" i="4"/>
  <c r="J461" i="4"/>
  <c r="L461" i="4"/>
  <c r="D462" i="4"/>
  <c r="J462" i="4"/>
  <c r="M462" i="4"/>
  <c r="O462" i="4"/>
  <c r="R462" i="4"/>
  <c r="U462" i="4" s="1"/>
  <c r="V462" i="4" s="1"/>
  <c r="P462" i="4"/>
  <c r="B463" i="4"/>
  <c r="B485" i="4" s="1"/>
  <c r="C463" i="4"/>
  <c r="D463" i="4"/>
  <c r="E463" i="4"/>
  <c r="F463" i="4"/>
  <c r="H463" i="4"/>
  <c r="I463" i="4"/>
  <c r="J463" i="4"/>
  <c r="K463" i="4"/>
  <c r="L463" i="4"/>
  <c r="M463" i="4" s="1"/>
  <c r="N463" i="4"/>
  <c r="N485" i="4" s="1"/>
  <c r="Q463" i="4"/>
  <c r="T463" i="4"/>
  <c r="T485" i="4" s="1"/>
  <c r="D464" i="4"/>
  <c r="J464" i="4"/>
  <c r="M464" i="4"/>
  <c r="O464" i="4"/>
  <c r="D465" i="4"/>
  <c r="E465" i="4"/>
  <c r="F465" i="4"/>
  <c r="G465" i="4" s="1"/>
  <c r="H465" i="4"/>
  <c r="H702" i="4" s="1"/>
  <c r="I465" i="4"/>
  <c r="J465" i="4"/>
  <c r="K465" i="4"/>
  <c r="L465" i="4"/>
  <c r="M465" i="4" s="1"/>
  <c r="N465" i="4"/>
  <c r="O465" i="4"/>
  <c r="P465" i="4"/>
  <c r="Q465" i="4"/>
  <c r="T465" i="4"/>
  <c r="J466" i="4"/>
  <c r="M466" i="4"/>
  <c r="P466" i="4"/>
  <c r="R466" i="4"/>
  <c r="J467" i="4"/>
  <c r="M467" i="4"/>
  <c r="P467" i="4"/>
  <c r="R467" i="4"/>
  <c r="S467" i="4" s="1"/>
  <c r="J468" i="4"/>
  <c r="M468" i="4"/>
  <c r="P468" i="4"/>
  <c r="R468" i="4"/>
  <c r="U468" i="4"/>
  <c r="V468" i="4" s="1"/>
  <c r="S468" i="4"/>
  <c r="J469" i="4"/>
  <c r="M469" i="4"/>
  <c r="P469" i="4"/>
  <c r="R469" i="4"/>
  <c r="S469" i="4" s="1"/>
  <c r="U469" i="4"/>
  <c r="V469" i="4" s="1"/>
  <c r="J470" i="4"/>
  <c r="M470" i="4"/>
  <c r="P470" i="4"/>
  <c r="R470" i="4"/>
  <c r="S470" i="4"/>
  <c r="U470" i="4"/>
  <c r="V470" i="4"/>
  <c r="D471" i="4"/>
  <c r="E471" i="4"/>
  <c r="F471" i="4"/>
  <c r="G471" i="4"/>
  <c r="H471" i="4"/>
  <c r="I471" i="4"/>
  <c r="J471" i="4" s="1"/>
  <c r="K471" i="4"/>
  <c r="N471" i="4"/>
  <c r="Q471" i="4"/>
  <c r="T471" i="4"/>
  <c r="J472" i="4"/>
  <c r="L472" i="4"/>
  <c r="O472" i="4"/>
  <c r="R472" i="4" s="1"/>
  <c r="U472" i="4" s="1"/>
  <c r="P472" i="4"/>
  <c r="J478" i="4"/>
  <c r="L478" i="4"/>
  <c r="M478" i="4" s="1"/>
  <c r="J479" i="4"/>
  <c r="L479" i="4"/>
  <c r="O479" i="4" s="1"/>
  <c r="P479" i="4" s="1"/>
  <c r="M479" i="4"/>
  <c r="B480" i="4"/>
  <c r="C480" i="4"/>
  <c r="D480" i="4" s="1"/>
  <c r="E480" i="4"/>
  <c r="F480" i="4"/>
  <c r="G480" i="4"/>
  <c r="H480" i="4"/>
  <c r="I480" i="4"/>
  <c r="J480" i="4" s="1"/>
  <c r="K480" i="4"/>
  <c r="L480" i="4"/>
  <c r="N480" i="4"/>
  <c r="O480" i="4"/>
  <c r="P480" i="4" s="1"/>
  <c r="Q480" i="4"/>
  <c r="T480" i="4"/>
  <c r="J481" i="4"/>
  <c r="M481" i="4"/>
  <c r="P481" i="4"/>
  <c r="R481" i="4"/>
  <c r="R480" i="4"/>
  <c r="S480" i="4" s="1"/>
  <c r="S481" i="4"/>
  <c r="B482" i="4"/>
  <c r="C482" i="4"/>
  <c r="D482" i="4" s="1"/>
  <c r="E482" i="4"/>
  <c r="F482" i="4"/>
  <c r="H482" i="4"/>
  <c r="H711" i="4" s="1"/>
  <c r="I482" i="4"/>
  <c r="K482" i="4"/>
  <c r="K711" i="4" s="1"/>
  <c r="M711" i="4" s="1"/>
  <c r="M712" i="4" s="1"/>
  <c r="L482" i="4"/>
  <c r="N482" i="4"/>
  <c r="N711" i="4" s="1"/>
  <c r="O482" i="4"/>
  <c r="Q482" i="4"/>
  <c r="Q711" i="4" s="1"/>
  <c r="R482" i="4"/>
  <c r="T482" i="4"/>
  <c r="T711" i="4" s="1"/>
  <c r="U482" i="4"/>
  <c r="D483" i="4"/>
  <c r="J483" i="4"/>
  <c r="M483" i="4"/>
  <c r="P483" i="4"/>
  <c r="S483" i="4"/>
  <c r="V483" i="4"/>
  <c r="B484" i="4"/>
  <c r="C485" i="4"/>
  <c r="E485" i="4"/>
  <c r="H485" i="4"/>
  <c r="I485" i="4"/>
  <c r="J485" i="4"/>
  <c r="K485" i="4"/>
  <c r="L485" i="4"/>
  <c r="M485" i="4" s="1"/>
  <c r="Q485" i="4"/>
  <c r="D488" i="4"/>
  <c r="G488" i="4"/>
  <c r="J488" i="4"/>
  <c r="M488" i="4"/>
  <c r="P488" i="4"/>
  <c r="R488" i="4"/>
  <c r="S488" i="4" s="1"/>
  <c r="U488" i="4"/>
  <c r="V488" i="4" s="1"/>
  <c r="B491" i="4"/>
  <c r="C491" i="4"/>
  <c r="D491" i="4"/>
  <c r="E491" i="4"/>
  <c r="F491" i="4"/>
  <c r="H491" i="4"/>
  <c r="I491" i="4"/>
  <c r="J491" i="4" s="1"/>
  <c r="K491" i="4"/>
  <c r="N491" i="4"/>
  <c r="Q491" i="4"/>
  <c r="T491" i="4"/>
  <c r="D492" i="4"/>
  <c r="J492" i="4"/>
  <c r="M492" i="4"/>
  <c r="P492" i="4"/>
  <c r="R492" i="4"/>
  <c r="D493" i="4"/>
  <c r="J493" i="4"/>
  <c r="M493" i="4"/>
  <c r="O493" i="4"/>
  <c r="R493" i="4"/>
  <c r="U493" i="4" s="1"/>
  <c r="P493" i="4"/>
  <c r="J494" i="4"/>
  <c r="L494" i="4"/>
  <c r="L491" i="4"/>
  <c r="M491" i="4" s="1"/>
  <c r="M494" i="4"/>
  <c r="O494" i="4"/>
  <c r="O491" i="4" s="1"/>
  <c r="B495" i="4"/>
  <c r="C495" i="4"/>
  <c r="D495" i="4"/>
  <c r="E495" i="4"/>
  <c r="F495" i="4"/>
  <c r="G495" i="4" s="1"/>
  <c r="H495" i="4"/>
  <c r="I495" i="4"/>
  <c r="K495" i="4"/>
  <c r="L495" i="4"/>
  <c r="M495" i="4"/>
  <c r="N495" i="4"/>
  <c r="O495" i="4"/>
  <c r="P495" i="4" s="1"/>
  <c r="Q495" i="4"/>
  <c r="T495" i="4"/>
  <c r="D496" i="4"/>
  <c r="J496" i="4"/>
  <c r="M496" i="4"/>
  <c r="O496" i="4"/>
  <c r="P496" i="4"/>
  <c r="R496" i="4"/>
  <c r="S496" i="4"/>
  <c r="B497" i="4"/>
  <c r="C497" i="4"/>
  <c r="D497" i="4" s="1"/>
  <c r="E497" i="4"/>
  <c r="F497" i="4"/>
  <c r="G497" i="4"/>
  <c r="H497" i="4"/>
  <c r="I497" i="4"/>
  <c r="J497" i="4" s="1"/>
  <c r="K497" i="4"/>
  <c r="L497" i="4"/>
  <c r="M497" i="4"/>
  <c r="N497" i="4"/>
  <c r="Q497" i="4"/>
  <c r="T497" i="4"/>
  <c r="D498" i="4"/>
  <c r="J498" i="4"/>
  <c r="M498" i="4"/>
  <c r="O498" i="4"/>
  <c r="J499" i="4"/>
  <c r="M499" i="4"/>
  <c r="O499" i="4"/>
  <c r="P499" i="4" s="1"/>
  <c r="B500" i="4"/>
  <c r="C500" i="4"/>
  <c r="D500" i="4"/>
  <c r="E500" i="4"/>
  <c r="F500" i="4"/>
  <c r="G500" i="4" s="1"/>
  <c r="H500" i="4"/>
  <c r="K500" i="4"/>
  <c r="N500" i="4"/>
  <c r="Q500" i="4"/>
  <c r="T500" i="4"/>
  <c r="T489" i="4" s="1"/>
  <c r="T486" i="4" s="1"/>
  <c r="J501" i="4"/>
  <c r="M501" i="4"/>
  <c r="O501" i="4"/>
  <c r="P501" i="4"/>
  <c r="R501" i="4"/>
  <c r="U501" i="4"/>
  <c r="V501" i="4" s="1"/>
  <c r="S501" i="4"/>
  <c r="D502" i="4"/>
  <c r="I502" i="4"/>
  <c r="I500" i="4"/>
  <c r="J500" i="4" s="1"/>
  <c r="I503" i="4"/>
  <c r="J503" i="4"/>
  <c r="L503" i="4"/>
  <c r="M503" i="4"/>
  <c r="D504" i="4"/>
  <c r="J504" i="4"/>
  <c r="M504" i="4"/>
  <c r="O504" i="4"/>
  <c r="R504" i="4" s="1"/>
  <c r="S504" i="4" s="1"/>
  <c r="B505" i="4"/>
  <c r="C505" i="4"/>
  <c r="D505" i="4" s="1"/>
  <c r="E505" i="4"/>
  <c r="G505" i="4" s="1"/>
  <c r="F505" i="4"/>
  <c r="H505" i="4"/>
  <c r="I505" i="4"/>
  <c r="J505" i="4" s="1"/>
  <c r="K505" i="4"/>
  <c r="N505" i="4"/>
  <c r="Q505" i="4"/>
  <c r="Q686" i="4" s="1"/>
  <c r="T505" i="4"/>
  <c r="D506" i="4"/>
  <c r="J506" i="4"/>
  <c r="L506" i="4"/>
  <c r="B507" i="4"/>
  <c r="B524" i="4"/>
  <c r="C507" i="4"/>
  <c r="E507" i="4"/>
  <c r="F507" i="4"/>
  <c r="H507" i="4"/>
  <c r="J507" i="4" s="1"/>
  <c r="I507" i="4"/>
  <c r="K507" i="4"/>
  <c r="N507" i="4"/>
  <c r="N524" i="4" s="1"/>
  <c r="Q507" i="4"/>
  <c r="Q524" i="4" s="1"/>
  <c r="T507" i="4"/>
  <c r="T524" i="4" s="1"/>
  <c r="D508" i="4"/>
  <c r="J508" i="4"/>
  <c r="L508" i="4"/>
  <c r="O508" i="4"/>
  <c r="M508" i="4"/>
  <c r="B509" i="4"/>
  <c r="C509" i="4"/>
  <c r="D509" i="4"/>
  <c r="E509" i="4"/>
  <c r="F509" i="4"/>
  <c r="G509" i="4" s="1"/>
  <c r="H509" i="4"/>
  <c r="H525" i="4" s="1"/>
  <c r="J525" i="4" s="1"/>
  <c r="I509" i="4"/>
  <c r="J509" i="4"/>
  <c r="K509" i="4"/>
  <c r="M509" i="4"/>
  <c r="L509" i="4"/>
  <c r="N509" i="4"/>
  <c r="Q509" i="4"/>
  <c r="T509" i="4"/>
  <c r="D510" i="4"/>
  <c r="J510" i="4"/>
  <c r="M510" i="4"/>
  <c r="O510" i="4"/>
  <c r="P510" i="4"/>
  <c r="D511" i="4"/>
  <c r="E511" i="4"/>
  <c r="F511" i="4"/>
  <c r="G511" i="4"/>
  <c r="H511" i="4"/>
  <c r="I511" i="4"/>
  <c r="J511" i="4" s="1"/>
  <c r="K511" i="4"/>
  <c r="K524" i="4" s="1"/>
  <c r="L511" i="4"/>
  <c r="M511" i="4" s="1"/>
  <c r="N511" i="4"/>
  <c r="O511" i="4"/>
  <c r="P511" i="4" s="1"/>
  <c r="Q511" i="4"/>
  <c r="T511" i="4"/>
  <c r="J512" i="4"/>
  <c r="M512" i="4"/>
  <c r="P512" i="4"/>
  <c r="R512" i="4"/>
  <c r="S512" i="4"/>
  <c r="J513" i="4"/>
  <c r="M513" i="4"/>
  <c r="P513" i="4"/>
  <c r="R513" i="4"/>
  <c r="S513" i="4" s="1"/>
  <c r="J514" i="4"/>
  <c r="M514" i="4"/>
  <c r="P514" i="4"/>
  <c r="R514" i="4"/>
  <c r="S514" i="4"/>
  <c r="U514" i="4"/>
  <c r="V514" i="4"/>
  <c r="J515" i="4"/>
  <c r="M515" i="4"/>
  <c r="P515" i="4"/>
  <c r="R515" i="4"/>
  <c r="D516" i="4"/>
  <c r="E516" i="4"/>
  <c r="F516" i="4"/>
  <c r="G516" i="4" s="1"/>
  <c r="H516" i="4"/>
  <c r="H705" i="4" s="1"/>
  <c r="I516" i="4"/>
  <c r="K516" i="4"/>
  <c r="L516" i="4"/>
  <c r="M516" i="4" s="1"/>
  <c r="N516" i="4"/>
  <c r="Q516" i="4"/>
  <c r="T516" i="4"/>
  <c r="D517" i="4"/>
  <c r="J517" i="4"/>
  <c r="L517" i="4"/>
  <c r="M517" i="4"/>
  <c r="O517" i="4"/>
  <c r="O516" i="4"/>
  <c r="P516" i="4" s="1"/>
  <c r="P517" i="4"/>
  <c r="J518" i="4"/>
  <c r="M518" i="4"/>
  <c r="O518" i="4"/>
  <c r="R518" i="4"/>
  <c r="P518" i="4"/>
  <c r="B519" i="4"/>
  <c r="C519" i="4"/>
  <c r="D519" i="4"/>
  <c r="E519" i="4"/>
  <c r="F519" i="4"/>
  <c r="G519" i="4" s="1"/>
  <c r="H519" i="4"/>
  <c r="I519" i="4"/>
  <c r="J519" i="4"/>
  <c r="K519" i="4"/>
  <c r="L519" i="4"/>
  <c r="M519" i="4" s="1"/>
  <c r="N519" i="4"/>
  <c r="Q519" i="4"/>
  <c r="S519" i="4"/>
  <c r="R519" i="4"/>
  <c r="T519" i="4"/>
  <c r="J520" i="4"/>
  <c r="M520" i="4"/>
  <c r="O520" i="4"/>
  <c r="P520" i="4"/>
  <c r="S520" i="4"/>
  <c r="U520" i="4"/>
  <c r="B521" i="4"/>
  <c r="B711" i="4" s="1"/>
  <c r="C521" i="4"/>
  <c r="D521" i="4"/>
  <c r="E521" i="4"/>
  <c r="F521" i="4"/>
  <c r="F711" i="4" s="1"/>
  <c r="G711" i="4" s="1"/>
  <c r="H521" i="4"/>
  <c r="I521" i="4"/>
  <c r="K521" i="4"/>
  <c r="L521" i="4"/>
  <c r="L711" i="4" s="1"/>
  <c r="N521" i="4"/>
  <c r="O521" i="4"/>
  <c r="O711" i="4" s="1"/>
  <c r="P711" i="4" s="1"/>
  <c r="Q521" i="4"/>
  <c r="R521" i="4"/>
  <c r="T521" i="4"/>
  <c r="U521" i="4"/>
  <c r="U711" i="4" s="1"/>
  <c r="D523" i="4"/>
  <c r="J523" i="4"/>
  <c r="M523" i="4"/>
  <c r="P523" i="4"/>
  <c r="S523" i="4"/>
  <c r="V523" i="4"/>
  <c r="B525" i="4"/>
  <c r="C525" i="4"/>
  <c r="D525" i="4"/>
  <c r="E525" i="4"/>
  <c r="F525" i="4"/>
  <c r="G525" i="4" s="1"/>
  <c r="I525" i="4"/>
  <c r="K525" i="4"/>
  <c r="L525" i="4"/>
  <c r="M525" i="4" s="1"/>
  <c r="N525" i="4"/>
  <c r="Q525" i="4"/>
  <c r="T525" i="4"/>
  <c r="D528" i="4"/>
  <c r="G528" i="4"/>
  <c r="H528" i="4"/>
  <c r="I528" i="4"/>
  <c r="K528" i="4"/>
  <c r="L528" i="4"/>
  <c r="M528" i="4" s="1"/>
  <c r="N528" i="4"/>
  <c r="O528" i="4"/>
  <c r="P528" i="4"/>
  <c r="Q528" i="4"/>
  <c r="T528" i="4"/>
  <c r="D529" i="4"/>
  <c r="G529" i="4"/>
  <c r="J529" i="4"/>
  <c r="M529" i="4"/>
  <c r="P529" i="4"/>
  <c r="R529" i="4"/>
  <c r="S529" i="4"/>
  <c r="U529" i="4" s="1"/>
  <c r="V529" i="4" s="1"/>
  <c r="D530" i="4"/>
  <c r="G530" i="4"/>
  <c r="J530" i="4"/>
  <c r="M530" i="4"/>
  <c r="P530" i="4"/>
  <c r="R530" i="4"/>
  <c r="S530" i="4"/>
  <c r="U530" i="4"/>
  <c r="V530" i="4"/>
  <c r="B533" i="4"/>
  <c r="B531" i="4"/>
  <c r="B526" i="4" s="1"/>
  <c r="C533" i="4"/>
  <c r="E533" i="4"/>
  <c r="G533" i="4" s="1"/>
  <c r="F533" i="4"/>
  <c r="H533" i="4"/>
  <c r="I533" i="4"/>
  <c r="J533" i="4"/>
  <c r="K533" i="4"/>
  <c r="L533" i="4"/>
  <c r="M533" i="4"/>
  <c r="N533" i="4"/>
  <c r="O533" i="4"/>
  <c r="P533" i="4" s="1"/>
  <c r="Q533" i="4"/>
  <c r="T533" i="4"/>
  <c r="D534" i="4"/>
  <c r="J534" i="4"/>
  <c r="M534" i="4"/>
  <c r="O534" i="4"/>
  <c r="R534" i="4"/>
  <c r="P534" i="4"/>
  <c r="B535" i="4"/>
  <c r="C535" i="4"/>
  <c r="D535" i="4"/>
  <c r="E535" i="4"/>
  <c r="F535" i="4"/>
  <c r="F531" i="4" s="1"/>
  <c r="H535" i="4"/>
  <c r="I535" i="4"/>
  <c r="K535" i="4"/>
  <c r="L535" i="4"/>
  <c r="N535" i="4"/>
  <c r="N531" i="4" s="1"/>
  <c r="Q535" i="4"/>
  <c r="T535" i="4"/>
  <c r="D536" i="4"/>
  <c r="J536" i="4"/>
  <c r="M536" i="4"/>
  <c r="O536" i="4"/>
  <c r="O535" i="4"/>
  <c r="P535" i="4" s="1"/>
  <c r="P536" i="4"/>
  <c r="R536" i="4"/>
  <c r="R535" i="4"/>
  <c r="S535" i="4" s="1"/>
  <c r="S536" i="4"/>
  <c r="D537" i="4"/>
  <c r="D538" i="4"/>
  <c r="E538" i="4"/>
  <c r="F538" i="4"/>
  <c r="H538" i="4"/>
  <c r="H531" i="4" s="1"/>
  <c r="H526" i="4" s="1"/>
  <c r="K538" i="4"/>
  <c r="N538" i="4"/>
  <c r="Q538" i="4"/>
  <c r="Q531" i="4" s="1"/>
  <c r="Q526" i="4" s="1"/>
  <c r="T538" i="4"/>
  <c r="J539" i="4"/>
  <c r="M539" i="4"/>
  <c r="P539" i="4"/>
  <c r="S539" i="4"/>
  <c r="V539" i="4"/>
  <c r="J540" i="4"/>
  <c r="M540" i="4"/>
  <c r="P540" i="4"/>
  <c r="S540" i="4"/>
  <c r="V540" i="4"/>
  <c r="J541" i="4"/>
  <c r="M541" i="4"/>
  <c r="P541" i="4"/>
  <c r="S541" i="4"/>
  <c r="V541" i="4"/>
  <c r="B542" i="4"/>
  <c r="C542" i="4"/>
  <c r="E542" i="4"/>
  <c r="F542" i="4"/>
  <c r="G542" i="4"/>
  <c r="H542" i="4"/>
  <c r="H697" i="4"/>
  <c r="I542" i="4"/>
  <c r="K542" i="4"/>
  <c r="N542" i="4"/>
  <c r="Q542" i="4"/>
  <c r="T542" i="4"/>
  <c r="T565" i="4" s="1"/>
  <c r="D543" i="4"/>
  <c r="J543" i="4"/>
  <c r="L543" i="4"/>
  <c r="M543" i="4" s="1"/>
  <c r="O543" i="4"/>
  <c r="B544" i="4"/>
  <c r="C544" i="4"/>
  <c r="D544" i="4" s="1"/>
  <c r="E544" i="4"/>
  <c r="F544" i="4"/>
  <c r="G544" i="4"/>
  <c r="H544" i="4"/>
  <c r="K544" i="4"/>
  <c r="L544" i="4"/>
  <c r="M544" i="4"/>
  <c r="N544" i="4"/>
  <c r="Q544" i="4"/>
  <c r="T544" i="4"/>
  <c r="D545" i="4"/>
  <c r="J545" i="4"/>
  <c r="M545" i="4"/>
  <c r="O545" i="4"/>
  <c r="O544" i="4"/>
  <c r="P544" i="4" s="1"/>
  <c r="R545" i="4"/>
  <c r="D546" i="4"/>
  <c r="I546" i="4"/>
  <c r="M546" i="4"/>
  <c r="O546" i="4"/>
  <c r="R546" i="4" s="1"/>
  <c r="P546" i="4"/>
  <c r="D547" i="4"/>
  <c r="I547" i="4"/>
  <c r="I544" i="4" s="1"/>
  <c r="J544" i="4" s="1"/>
  <c r="R547" i="4"/>
  <c r="U547" i="4"/>
  <c r="B548" i="4"/>
  <c r="C548" i="4"/>
  <c r="E548" i="4"/>
  <c r="F548" i="4"/>
  <c r="G548" i="4" s="1"/>
  <c r="H548" i="4"/>
  <c r="I548" i="4"/>
  <c r="J548" i="4"/>
  <c r="K548" i="4"/>
  <c r="L548" i="4"/>
  <c r="M548" i="4" s="1"/>
  <c r="N548" i="4"/>
  <c r="O548" i="4"/>
  <c r="Q548" i="4"/>
  <c r="R548" i="4"/>
  <c r="S548" i="4" s="1"/>
  <c r="T548" i="4"/>
  <c r="U548" i="4"/>
  <c r="V548" i="4"/>
  <c r="J549" i="4"/>
  <c r="M549" i="4"/>
  <c r="P549" i="4"/>
  <c r="S549" i="4"/>
  <c r="V549" i="4"/>
  <c r="D550" i="4"/>
  <c r="E550" i="4"/>
  <c r="F550" i="4"/>
  <c r="G550" i="4"/>
  <c r="H550" i="4"/>
  <c r="I550" i="4"/>
  <c r="J550" i="4" s="1"/>
  <c r="K550" i="4"/>
  <c r="L550" i="4"/>
  <c r="M550" i="4"/>
  <c r="N550" i="4"/>
  <c r="P550" i="4"/>
  <c r="O550" i="4"/>
  <c r="Q550" i="4"/>
  <c r="Q565" i="4" s="1"/>
  <c r="T550" i="4"/>
  <c r="J551" i="4"/>
  <c r="M551" i="4"/>
  <c r="P551" i="4"/>
  <c r="R551" i="4"/>
  <c r="J552" i="4"/>
  <c r="M552" i="4"/>
  <c r="P552" i="4"/>
  <c r="R552" i="4"/>
  <c r="J553" i="4"/>
  <c r="M553" i="4"/>
  <c r="P553" i="4"/>
  <c r="R553" i="4"/>
  <c r="S553" i="4"/>
  <c r="U553" i="4"/>
  <c r="V553" i="4"/>
  <c r="J554" i="4"/>
  <c r="M554" i="4"/>
  <c r="P554" i="4"/>
  <c r="R554" i="4"/>
  <c r="S554" i="4" s="1"/>
  <c r="D555" i="4"/>
  <c r="E555" i="4"/>
  <c r="F555" i="4"/>
  <c r="F565" i="4" s="1"/>
  <c r="G555" i="4"/>
  <c r="H555" i="4"/>
  <c r="I555" i="4"/>
  <c r="J555" i="4" s="1"/>
  <c r="K555" i="4"/>
  <c r="N555" i="4"/>
  <c r="Q555" i="4"/>
  <c r="T555" i="4"/>
  <c r="J556" i="4"/>
  <c r="L556" i="4"/>
  <c r="M556" i="4"/>
  <c r="O556" i="4"/>
  <c r="R556" i="4" s="1"/>
  <c r="S556" i="4" s="1"/>
  <c r="P556" i="4"/>
  <c r="J561" i="4"/>
  <c r="L561" i="4"/>
  <c r="M561" i="4" s="1"/>
  <c r="J562" i="4"/>
  <c r="L562" i="4"/>
  <c r="O562" i="4" s="1"/>
  <c r="P562" i="4" s="1"/>
  <c r="M562" i="4"/>
  <c r="D563" i="4"/>
  <c r="E563" i="4"/>
  <c r="E565" i="4" s="1"/>
  <c r="F563" i="4"/>
  <c r="H563" i="4"/>
  <c r="I563" i="4"/>
  <c r="J563" i="4"/>
  <c r="K563" i="4"/>
  <c r="L563" i="4"/>
  <c r="M563" i="4"/>
  <c r="N563" i="4"/>
  <c r="Q563" i="4"/>
  <c r="T563" i="4"/>
  <c r="J564" i="4"/>
  <c r="M564" i="4"/>
  <c r="O564" i="4"/>
  <c r="B565" i="4"/>
  <c r="H565" i="4"/>
  <c r="B566" i="4"/>
  <c r="C566" i="4"/>
  <c r="D566" i="4" s="1"/>
  <c r="E566" i="4"/>
  <c r="F566" i="4"/>
  <c r="G566" i="4"/>
  <c r="H566" i="4"/>
  <c r="I566" i="4"/>
  <c r="J566" i="4" s="1"/>
  <c r="K566" i="4"/>
  <c r="L566" i="4"/>
  <c r="M566" i="4" s="1"/>
  <c r="N566" i="4"/>
  <c r="O566" i="4"/>
  <c r="P566" i="4" s="1"/>
  <c r="Q566" i="4"/>
  <c r="T566" i="4"/>
  <c r="D569" i="4"/>
  <c r="G569" i="4"/>
  <c r="J569" i="4"/>
  <c r="M569" i="4"/>
  <c r="P569" i="4"/>
  <c r="R569" i="4"/>
  <c r="U569" i="4"/>
  <c r="V569" i="4" s="1"/>
  <c r="S569" i="4"/>
  <c r="D570" i="4"/>
  <c r="G570" i="4"/>
  <c r="D571" i="4"/>
  <c r="J571" i="4"/>
  <c r="M571" i="4"/>
  <c r="P571" i="4"/>
  <c r="S571" i="4"/>
  <c r="V571" i="4"/>
  <c r="B574" i="4"/>
  <c r="C574" i="4"/>
  <c r="D574" i="4"/>
  <c r="E574" i="4"/>
  <c r="E643" i="4"/>
  <c r="F574" i="4"/>
  <c r="H574" i="4"/>
  <c r="I574" i="4"/>
  <c r="K574" i="4"/>
  <c r="L574" i="4"/>
  <c r="M574" i="4" s="1"/>
  <c r="N574" i="4"/>
  <c r="Q574" i="4"/>
  <c r="Q643" i="4"/>
  <c r="T574" i="4"/>
  <c r="D575" i="4"/>
  <c r="J575" i="4"/>
  <c r="M575" i="4"/>
  <c r="O575" i="4"/>
  <c r="O574" i="4"/>
  <c r="R575" i="4"/>
  <c r="R574" i="4"/>
  <c r="S574" i="4" s="1"/>
  <c r="S575" i="4"/>
  <c r="B576" i="4"/>
  <c r="C576" i="4"/>
  <c r="C572" i="4"/>
  <c r="C567" i="4" s="1"/>
  <c r="E576" i="4"/>
  <c r="F576" i="4"/>
  <c r="H576" i="4"/>
  <c r="I576" i="4"/>
  <c r="K576" i="4"/>
  <c r="L576" i="4"/>
  <c r="M576" i="4"/>
  <c r="N576" i="4"/>
  <c r="Q576" i="4"/>
  <c r="T576" i="4"/>
  <c r="D577" i="4"/>
  <c r="J577" i="4"/>
  <c r="M577" i="4"/>
  <c r="O577" i="4"/>
  <c r="R577" i="4"/>
  <c r="U577" i="4" s="1"/>
  <c r="P577" i="4"/>
  <c r="D578" i="4"/>
  <c r="J578" i="4"/>
  <c r="M578" i="4"/>
  <c r="O578" i="4"/>
  <c r="D579" i="4"/>
  <c r="J579" i="4"/>
  <c r="M579" i="4"/>
  <c r="O579" i="4"/>
  <c r="P579" i="4"/>
  <c r="R579" i="4"/>
  <c r="U579" i="4"/>
  <c r="V579" i="4" s="1"/>
  <c r="S579" i="4"/>
  <c r="D580" i="4"/>
  <c r="J580" i="4"/>
  <c r="M580" i="4"/>
  <c r="O580" i="4"/>
  <c r="P580" i="4" s="1"/>
  <c r="R580" i="4"/>
  <c r="S580" i="4" s="1"/>
  <c r="B581" i="4"/>
  <c r="D581" i="4" s="1"/>
  <c r="C581" i="4"/>
  <c r="E581" i="4"/>
  <c r="E572" i="4" s="1"/>
  <c r="E567" i="4" s="1"/>
  <c r="F581" i="4"/>
  <c r="G581" i="4"/>
  <c r="H581" i="4"/>
  <c r="K581" i="4"/>
  <c r="N581" i="4"/>
  <c r="N678" i="4"/>
  <c r="Q581" i="4"/>
  <c r="T581" i="4"/>
  <c r="T572" i="4" s="1"/>
  <c r="T567" i="4" s="1"/>
  <c r="D582" i="4"/>
  <c r="I582" i="4"/>
  <c r="I583" i="4"/>
  <c r="I584" i="4"/>
  <c r="J584" i="4"/>
  <c r="L584" i="4"/>
  <c r="M584" i="4"/>
  <c r="I585" i="4"/>
  <c r="J585" i="4"/>
  <c r="D586" i="4"/>
  <c r="J586" i="4"/>
  <c r="M586" i="4"/>
  <c r="O586" i="4"/>
  <c r="P586" i="4" s="1"/>
  <c r="R586" i="4"/>
  <c r="D587" i="4"/>
  <c r="D588" i="4"/>
  <c r="R588" i="4"/>
  <c r="U588" i="4" s="1"/>
  <c r="D589" i="4"/>
  <c r="J589" i="4"/>
  <c r="M589" i="4"/>
  <c r="O589" i="4"/>
  <c r="P589" i="4"/>
  <c r="R589" i="4"/>
  <c r="S589" i="4"/>
  <c r="B590" i="4"/>
  <c r="D590" i="4"/>
  <c r="C590" i="4"/>
  <c r="E590" i="4"/>
  <c r="F590" i="4"/>
  <c r="G590" i="4"/>
  <c r="H590" i="4"/>
  <c r="K590" i="4"/>
  <c r="N590" i="4"/>
  <c r="N684" i="4"/>
  <c r="Q590" i="4"/>
  <c r="T590" i="4"/>
  <c r="T684" i="4" s="1"/>
  <c r="D591" i="4"/>
  <c r="I591" i="4"/>
  <c r="J591" i="4" s="1"/>
  <c r="L591" i="4"/>
  <c r="B592" i="4"/>
  <c r="C592" i="4"/>
  <c r="E592" i="4"/>
  <c r="F592" i="4"/>
  <c r="H592" i="4"/>
  <c r="I592" i="4"/>
  <c r="J592" i="4" s="1"/>
  <c r="K592" i="4"/>
  <c r="K688" i="4"/>
  <c r="L592" i="4"/>
  <c r="M592" i="4" s="1"/>
  <c r="N592" i="4"/>
  <c r="N572" i="4" s="1"/>
  <c r="N567" i="4" s="1"/>
  <c r="O592" i="4"/>
  <c r="P592" i="4"/>
  <c r="Q592" i="4"/>
  <c r="R592" i="4"/>
  <c r="S592" i="4" s="1"/>
  <c r="T592" i="4"/>
  <c r="U592" i="4"/>
  <c r="V592" i="4" s="1"/>
  <c r="J593" i="4"/>
  <c r="M593" i="4"/>
  <c r="P593" i="4"/>
  <c r="S593" i="4"/>
  <c r="V593" i="4"/>
  <c r="J594" i="4"/>
  <c r="M594" i="4"/>
  <c r="P594" i="4"/>
  <c r="S594" i="4"/>
  <c r="V594" i="4"/>
  <c r="J595" i="4"/>
  <c r="M595" i="4"/>
  <c r="P595" i="4"/>
  <c r="S595" i="4"/>
  <c r="V595" i="4"/>
  <c r="B596" i="4"/>
  <c r="C596" i="4"/>
  <c r="D596" i="4"/>
  <c r="E596" i="4"/>
  <c r="F596" i="4"/>
  <c r="G596" i="4" s="1"/>
  <c r="H596" i="4"/>
  <c r="K596" i="4"/>
  <c r="N596" i="4"/>
  <c r="Q596" i="4"/>
  <c r="T596" i="4"/>
  <c r="D597" i="4"/>
  <c r="J597" i="4"/>
  <c r="L597" i="4"/>
  <c r="M597" i="4"/>
  <c r="O597" i="4"/>
  <c r="P597" i="4"/>
  <c r="J598" i="4"/>
  <c r="L598" i="4"/>
  <c r="M598" i="4" s="1"/>
  <c r="O598" i="4"/>
  <c r="D599" i="4"/>
  <c r="I599" i="4"/>
  <c r="I596" i="4"/>
  <c r="J596" i="4" s="1"/>
  <c r="J599" i="4"/>
  <c r="M599" i="4"/>
  <c r="O599" i="4"/>
  <c r="P599" i="4"/>
  <c r="R599" i="4"/>
  <c r="S599" i="4"/>
  <c r="D600" i="4"/>
  <c r="D601" i="4"/>
  <c r="I601" i="4"/>
  <c r="J601" i="4"/>
  <c r="M601" i="4"/>
  <c r="P601" i="4"/>
  <c r="R601" i="4"/>
  <c r="S601" i="4"/>
  <c r="U601" i="4"/>
  <c r="V601" i="4"/>
  <c r="D602" i="4"/>
  <c r="J602" i="4"/>
  <c r="M602" i="4"/>
  <c r="O602" i="4"/>
  <c r="P602" i="4" s="1"/>
  <c r="R602" i="4"/>
  <c r="B603" i="4"/>
  <c r="C603" i="4"/>
  <c r="E603" i="4"/>
  <c r="G603" i="4" s="1"/>
  <c r="F603" i="4"/>
  <c r="F699" i="4"/>
  <c r="H603" i="4"/>
  <c r="I603" i="4"/>
  <c r="J603" i="4" s="1"/>
  <c r="K603" i="4"/>
  <c r="N603" i="4"/>
  <c r="N699" i="4"/>
  <c r="Q603" i="4"/>
  <c r="T603" i="4"/>
  <c r="D604" i="4"/>
  <c r="J604" i="4"/>
  <c r="M604" i="4"/>
  <c r="O604" i="4"/>
  <c r="R604" i="4" s="1"/>
  <c r="D605" i="4"/>
  <c r="J605" i="4"/>
  <c r="M605" i="4"/>
  <c r="O605" i="4"/>
  <c r="P605" i="4" s="1"/>
  <c r="D606" i="4"/>
  <c r="J606" i="4"/>
  <c r="M606" i="4"/>
  <c r="O606" i="4"/>
  <c r="P606" i="4" s="1"/>
  <c r="R606" i="4"/>
  <c r="U606" i="4" s="1"/>
  <c r="V606" i="4" s="1"/>
  <c r="D607" i="4"/>
  <c r="J607" i="4"/>
  <c r="M607" i="4"/>
  <c r="O607" i="4"/>
  <c r="P607" i="4" s="1"/>
  <c r="R607" i="4"/>
  <c r="S607" i="4" s="1"/>
  <c r="D608" i="4"/>
  <c r="J608" i="4"/>
  <c r="L608" i="4"/>
  <c r="M608" i="4"/>
  <c r="J609" i="4"/>
  <c r="L609" i="4"/>
  <c r="O609" i="4" s="1"/>
  <c r="P609" i="4" s="1"/>
  <c r="M609" i="4"/>
  <c r="D610" i="4"/>
  <c r="J610" i="4"/>
  <c r="L610" i="4"/>
  <c r="M610" i="4"/>
  <c r="O610" i="4"/>
  <c r="R610" i="4"/>
  <c r="P610" i="4"/>
  <c r="D611" i="4"/>
  <c r="E611" i="4"/>
  <c r="F611" i="4"/>
  <c r="G611" i="4" s="1"/>
  <c r="H611" i="4"/>
  <c r="I611" i="4"/>
  <c r="J611" i="4"/>
  <c r="K611" i="4"/>
  <c r="M611" i="4"/>
  <c r="L611" i="4"/>
  <c r="N611" i="4"/>
  <c r="Q611" i="4"/>
  <c r="T611" i="4"/>
  <c r="D612" i="4"/>
  <c r="J612" i="4"/>
  <c r="M612" i="4"/>
  <c r="O612" i="4"/>
  <c r="P612" i="4"/>
  <c r="D613" i="4"/>
  <c r="J613" i="4"/>
  <c r="M613" i="4"/>
  <c r="O613" i="4"/>
  <c r="P613" i="4" s="1"/>
  <c r="D614" i="4"/>
  <c r="J614" i="4"/>
  <c r="M614" i="4"/>
  <c r="P614" i="4"/>
  <c r="R614" i="4"/>
  <c r="S614" i="4" s="1"/>
  <c r="U614" i="4"/>
  <c r="V614" i="4" s="1"/>
  <c r="D615" i="4"/>
  <c r="J615" i="4"/>
  <c r="M615" i="4"/>
  <c r="P615" i="4"/>
  <c r="R615" i="4"/>
  <c r="S615" i="4" s="1"/>
  <c r="U615" i="4"/>
  <c r="V615" i="4" s="1"/>
  <c r="D616" i="4"/>
  <c r="J616" i="4"/>
  <c r="M616" i="4"/>
  <c r="P616" i="4"/>
  <c r="R616" i="4"/>
  <c r="S616" i="4" s="1"/>
  <c r="U616" i="4"/>
  <c r="V616" i="4" s="1"/>
  <c r="D617" i="4"/>
  <c r="J617" i="4"/>
  <c r="M617" i="4"/>
  <c r="P617" i="4"/>
  <c r="R617" i="4"/>
  <c r="S617" i="4" s="1"/>
  <c r="U617" i="4"/>
  <c r="V617" i="4" s="1"/>
  <c r="D618" i="4"/>
  <c r="J618" i="4"/>
  <c r="M618" i="4"/>
  <c r="P618" i="4"/>
  <c r="R618" i="4"/>
  <c r="S618" i="4" s="1"/>
  <c r="U618" i="4"/>
  <c r="V618" i="4" s="1"/>
  <c r="D619" i="4"/>
  <c r="J619" i="4"/>
  <c r="M619" i="4"/>
  <c r="P619" i="4"/>
  <c r="R619" i="4"/>
  <c r="S619" i="4" s="1"/>
  <c r="U619" i="4"/>
  <c r="V619" i="4" s="1"/>
  <c r="D620" i="4"/>
  <c r="J620" i="4"/>
  <c r="M620" i="4"/>
  <c r="P620" i="4"/>
  <c r="R620" i="4"/>
  <c r="S620" i="4" s="1"/>
  <c r="U620" i="4"/>
  <c r="V620" i="4" s="1"/>
  <c r="D621" i="4"/>
  <c r="J621" i="4"/>
  <c r="M621" i="4"/>
  <c r="P621" i="4"/>
  <c r="R621" i="4"/>
  <c r="S621" i="4" s="1"/>
  <c r="U621" i="4"/>
  <c r="V621" i="4" s="1"/>
  <c r="D622" i="4"/>
  <c r="E622" i="4"/>
  <c r="F622" i="4"/>
  <c r="H622" i="4"/>
  <c r="H634" i="4" s="1"/>
  <c r="I622" i="4"/>
  <c r="J622" i="4"/>
  <c r="N622" i="4"/>
  <c r="Q622" i="4"/>
  <c r="Q634" i="4" s="1"/>
  <c r="T622" i="4"/>
  <c r="J623" i="4"/>
  <c r="K623" i="4"/>
  <c r="K622" i="4"/>
  <c r="K634" i="4" s="1"/>
  <c r="L623" i="4"/>
  <c r="M623" i="4"/>
  <c r="J628" i="4"/>
  <c r="L628" i="4"/>
  <c r="M628" i="4" s="1"/>
  <c r="J629" i="4"/>
  <c r="L629" i="4"/>
  <c r="M629" i="4"/>
  <c r="O629" i="4"/>
  <c r="R629" i="4"/>
  <c r="P629" i="4"/>
  <c r="B630" i="4"/>
  <c r="C630" i="4"/>
  <c r="D630" i="4"/>
  <c r="E630" i="4"/>
  <c r="G630" i="4"/>
  <c r="F630" i="4"/>
  <c r="H630" i="4"/>
  <c r="I630" i="4"/>
  <c r="J630" i="4"/>
  <c r="K630" i="4"/>
  <c r="L630" i="4"/>
  <c r="M630" i="4" s="1"/>
  <c r="N630" i="4"/>
  <c r="Q630" i="4"/>
  <c r="T630" i="4"/>
  <c r="J631" i="4"/>
  <c r="M631" i="4"/>
  <c r="O631" i="4"/>
  <c r="P631" i="4"/>
  <c r="D632" i="4"/>
  <c r="J632" i="4"/>
  <c r="M632" i="4"/>
  <c r="O632" i="4"/>
  <c r="P632" i="4" s="1"/>
  <c r="D633" i="4"/>
  <c r="J633" i="4"/>
  <c r="M633" i="4"/>
  <c r="O633" i="4"/>
  <c r="P633" i="4"/>
  <c r="R633" i="4"/>
  <c r="S633" i="4"/>
  <c r="B634" i="4"/>
  <c r="D634" i="4"/>
  <c r="C634" i="4"/>
  <c r="E634" i="4"/>
  <c r="I634" i="4"/>
  <c r="N634" i="4"/>
  <c r="T634" i="4"/>
  <c r="B635" i="4"/>
  <c r="C635" i="4"/>
  <c r="D635" i="4" s="1"/>
  <c r="E635" i="4"/>
  <c r="F635" i="4"/>
  <c r="H635" i="4"/>
  <c r="I635" i="4"/>
  <c r="J635" i="4"/>
  <c r="K635" i="4"/>
  <c r="L635" i="4"/>
  <c r="M635" i="4"/>
  <c r="N635" i="4"/>
  <c r="O635" i="4"/>
  <c r="P635" i="4" s="1"/>
  <c r="Q635" i="4"/>
  <c r="T635" i="4"/>
  <c r="L643" i="4"/>
  <c r="M643" i="4" s="1"/>
  <c r="M644" i="4" s="1"/>
  <c r="T643" i="4"/>
  <c r="B645" i="4"/>
  <c r="D645" i="4"/>
  <c r="C645" i="4"/>
  <c r="E645" i="4"/>
  <c r="F645" i="4"/>
  <c r="G645" i="4"/>
  <c r="G646" i="4" s="1"/>
  <c r="H645" i="4"/>
  <c r="I645" i="4"/>
  <c r="J645" i="4"/>
  <c r="K645" i="4"/>
  <c r="L645" i="4"/>
  <c r="M645" i="4" s="1"/>
  <c r="M646" i="4" s="1"/>
  <c r="N645" i="4"/>
  <c r="Q645" i="4"/>
  <c r="T645" i="4"/>
  <c r="B647" i="4"/>
  <c r="C647" i="4"/>
  <c r="D647" i="4"/>
  <c r="E647" i="4"/>
  <c r="F647" i="4"/>
  <c r="G647" i="4"/>
  <c r="G648" i="4" s="1"/>
  <c r="H647" i="4"/>
  <c r="J647" i="4"/>
  <c r="I647" i="4"/>
  <c r="K647" i="4"/>
  <c r="L647" i="4"/>
  <c r="M647" i="4"/>
  <c r="M648" i="4" s="1"/>
  <c r="N647" i="4"/>
  <c r="O647" i="4"/>
  <c r="P647" i="4"/>
  <c r="Q647" i="4"/>
  <c r="T647" i="4"/>
  <c r="B649" i="4"/>
  <c r="E649" i="4"/>
  <c r="F649" i="4"/>
  <c r="G649" i="4"/>
  <c r="H649" i="4"/>
  <c r="L649" i="4"/>
  <c r="M649" i="4" s="1"/>
  <c r="M650" i="4"/>
  <c r="N649" i="4"/>
  <c r="Q649" i="4"/>
  <c r="T649" i="4"/>
  <c r="B651" i="4"/>
  <c r="C651" i="4"/>
  <c r="D651" i="4"/>
  <c r="E651" i="4"/>
  <c r="F651" i="4"/>
  <c r="G651" i="4" s="1"/>
  <c r="H651" i="4"/>
  <c r="I651" i="4"/>
  <c r="J651" i="4" s="1"/>
  <c r="K651" i="4"/>
  <c r="L651" i="4"/>
  <c r="M651" i="4" s="1"/>
  <c r="N651" i="4"/>
  <c r="O651" i="4"/>
  <c r="P651" i="4"/>
  <c r="Q651" i="4"/>
  <c r="R651" i="4"/>
  <c r="S651" i="4" s="1"/>
  <c r="T651" i="4"/>
  <c r="V651" i="4" s="1"/>
  <c r="B652" i="4"/>
  <c r="C652" i="4"/>
  <c r="D652" i="4" s="1"/>
  <c r="E652" i="4"/>
  <c r="F652" i="4"/>
  <c r="G652" i="4"/>
  <c r="H652" i="4"/>
  <c r="I652" i="4"/>
  <c r="J652" i="4" s="1"/>
  <c r="K652" i="4"/>
  <c r="L652" i="4"/>
  <c r="N652" i="4"/>
  <c r="O652" i="4"/>
  <c r="P652" i="4" s="1"/>
  <c r="Q652" i="4"/>
  <c r="T652" i="4"/>
  <c r="B653" i="4"/>
  <c r="I653" i="4"/>
  <c r="J653" i="4" s="1"/>
  <c r="B655" i="4"/>
  <c r="C655" i="4"/>
  <c r="D655" i="4" s="1"/>
  <c r="E655" i="4"/>
  <c r="F655" i="4"/>
  <c r="G655" i="4" s="1"/>
  <c r="G656" i="4" s="1"/>
  <c r="H655" i="4"/>
  <c r="I655" i="4"/>
  <c r="J655" i="4" s="1"/>
  <c r="K655" i="4"/>
  <c r="L655" i="4"/>
  <c r="M655" i="4" s="1"/>
  <c r="M656" i="4" s="1"/>
  <c r="N655" i="4"/>
  <c r="O655" i="4"/>
  <c r="P655" i="4" s="1"/>
  <c r="P656" i="4"/>
  <c r="Q655" i="4"/>
  <c r="T655" i="4"/>
  <c r="B657" i="4"/>
  <c r="D657" i="4"/>
  <c r="C657" i="4"/>
  <c r="E657" i="4"/>
  <c r="F657" i="4"/>
  <c r="G657" i="4"/>
  <c r="H657" i="4"/>
  <c r="I657" i="4"/>
  <c r="J657" i="4" s="1"/>
  <c r="K657" i="4"/>
  <c r="L657" i="4"/>
  <c r="M657" i="4"/>
  <c r="N657" i="4"/>
  <c r="P657" i="4"/>
  <c r="O657" i="4"/>
  <c r="Q657" i="4"/>
  <c r="T657" i="4"/>
  <c r="B658" i="4"/>
  <c r="C658" i="4"/>
  <c r="D658" i="4"/>
  <c r="E658" i="4"/>
  <c r="G658" i="4"/>
  <c r="F658" i="4"/>
  <c r="H658" i="4"/>
  <c r="I658" i="4"/>
  <c r="J658" i="4"/>
  <c r="K658" i="4"/>
  <c r="L658" i="4"/>
  <c r="M658" i="4" s="1"/>
  <c r="N658" i="4"/>
  <c r="O658" i="4"/>
  <c r="P658" i="4"/>
  <c r="Q658" i="4"/>
  <c r="T658" i="4"/>
  <c r="B659" i="4"/>
  <c r="C659" i="4"/>
  <c r="D659" i="4" s="1"/>
  <c r="E659" i="4"/>
  <c r="F659" i="4"/>
  <c r="G659" i="4"/>
  <c r="H659" i="4"/>
  <c r="J659" i="4"/>
  <c r="I659" i="4"/>
  <c r="K659" i="4"/>
  <c r="L659" i="4"/>
  <c r="M659" i="4"/>
  <c r="N659" i="4"/>
  <c r="O659" i="4"/>
  <c r="P659" i="4" s="1"/>
  <c r="Q659" i="4"/>
  <c r="T659" i="4"/>
  <c r="B660" i="4"/>
  <c r="C660" i="4"/>
  <c r="D660" i="4"/>
  <c r="E660" i="4"/>
  <c r="F660" i="4"/>
  <c r="G660" i="4" s="1"/>
  <c r="H660" i="4"/>
  <c r="I660" i="4"/>
  <c r="J660" i="4"/>
  <c r="K660" i="4"/>
  <c r="M660" i="4"/>
  <c r="L660" i="4"/>
  <c r="N660" i="4"/>
  <c r="O660" i="4"/>
  <c r="P660" i="4"/>
  <c r="Q660" i="4"/>
  <c r="R660" i="4"/>
  <c r="S660" i="4" s="1"/>
  <c r="T660" i="4"/>
  <c r="U660" i="4"/>
  <c r="V660" i="4"/>
  <c r="C662" i="4"/>
  <c r="E662" i="4"/>
  <c r="N662" i="4"/>
  <c r="B665" i="4"/>
  <c r="E665" i="4"/>
  <c r="F665" i="4"/>
  <c r="G665" i="4"/>
  <c r="H665" i="4"/>
  <c r="L665" i="4"/>
  <c r="N665" i="4"/>
  <c r="Q665" i="4"/>
  <c r="T665" i="4"/>
  <c r="B668" i="4"/>
  <c r="C668" i="4"/>
  <c r="D668" i="4" s="1"/>
  <c r="F668" i="4"/>
  <c r="I668" i="4"/>
  <c r="J668" i="4" s="1"/>
  <c r="K668" i="4"/>
  <c r="N668" i="4"/>
  <c r="Q668" i="4"/>
  <c r="B670" i="4"/>
  <c r="C670" i="4"/>
  <c r="D670" i="4"/>
  <c r="E670" i="4"/>
  <c r="F670" i="4"/>
  <c r="G670" i="4" s="1"/>
  <c r="H670" i="4"/>
  <c r="I670" i="4"/>
  <c r="J670" i="4"/>
  <c r="K670" i="4"/>
  <c r="L670" i="4"/>
  <c r="M670" i="4" s="1"/>
  <c r="N670" i="4"/>
  <c r="O670" i="4"/>
  <c r="P670" i="4"/>
  <c r="Q670" i="4"/>
  <c r="R670" i="4"/>
  <c r="S670" i="4" s="1"/>
  <c r="T670" i="4"/>
  <c r="B671" i="4"/>
  <c r="C671" i="4"/>
  <c r="D671" i="4" s="1"/>
  <c r="E671" i="4"/>
  <c r="F671" i="4"/>
  <c r="G671" i="4"/>
  <c r="H671" i="4"/>
  <c r="I671" i="4"/>
  <c r="K671" i="4"/>
  <c r="L671" i="4"/>
  <c r="N671" i="4"/>
  <c r="O671" i="4"/>
  <c r="Q671" i="4"/>
  <c r="R671" i="4"/>
  <c r="T671" i="4"/>
  <c r="U671" i="4"/>
  <c r="C673" i="4"/>
  <c r="H673" i="4"/>
  <c r="N673" i="4"/>
  <c r="B675" i="4"/>
  <c r="C675" i="4"/>
  <c r="D675" i="4" s="1"/>
  <c r="E675" i="4"/>
  <c r="F675" i="4"/>
  <c r="H675" i="4"/>
  <c r="I675" i="4"/>
  <c r="J675" i="4" s="1"/>
  <c r="K675" i="4"/>
  <c r="L675" i="4"/>
  <c r="M675" i="4"/>
  <c r="N675" i="4"/>
  <c r="O675" i="4"/>
  <c r="Q675" i="4"/>
  <c r="R675" i="4"/>
  <c r="T675" i="4"/>
  <c r="U675" i="4"/>
  <c r="B676" i="4"/>
  <c r="C676" i="4"/>
  <c r="D676" i="4" s="1"/>
  <c r="E676" i="4"/>
  <c r="F676" i="4"/>
  <c r="G676" i="4" s="1"/>
  <c r="G677" i="4" s="1"/>
  <c r="H676" i="4"/>
  <c r="I676" i="4"/>
  <c r="J676" i="4"/>
  <c r="K676" i="4"/>
  <c r="M676" i="4"/>
  <c r="M677" i="4" s="1"/>
  <c r="L676" i="4"/>
  <c r="N676" i="4"/>
  <c r="Q676" i="4"/>
  <c r="T676" i="4"/>
  <c r="Q678" i="4"/>
  <c r="B680" i="4"/>
  <c r="C680" i="4"/>
  <c r="D680" i="4"/>
  <c r="E680" i="4"/>
  <c r="F680" i="4"/>
  <c r="G680" i="4" s="1"/>
  <c r="H680" i="4"/>
  <c r="I680" i="4"/>
  <c r="J680" i="4"/>
  <c r="K680" i="4"/>
  <c r="M680" i="4"/>
  <c r="L680" i="4"/>
  <c r="N680" i="4"/>
  <c r="O680" i="4"/>
  <c r="P680" i="4"/>
  <c r="Q680" i="4"/>
  <c r="R680" i="4"/>
  <c r="S680" i="4" s="1"/>
  <c r="T680" i="4"/>
  <c r="U680" i="4"/>
  <c r="V680" i="4"/>
  <c r="B681" i="4"/>
  <c r="D681" i="4"/>
  <c r="C681" i="4"/>
  <c r="E681" i="4"/>
  <c r="F681" i="4"/>
  <c r="G681" i="4"/>
  <c r="H681" i="4"/>
  <c r="I681" i="4"/>
  <c r="J681" i="4" s="1"/>
  <c r="K681" i="4"/>
  <c r="L681" i="4"/>
  <c r="M681" i="4"/>
  <c r="N681" i="4"/>
  <c r="P681" i="4"/>
  <c r="O681" i="4"/>
  <c r="Q681" i="4"/>
  <c r="R681" i="4"/>
  <c r="S681" i="4"/>
  <c r="T681" i="4"/>
  <c r="U681" i="4"/>
  <c r="V681" i="4" s="1"/>
  <c r="D682" i="4"/>
  <c r="H684" i="4"/>
  <c r="C686" i="4"/>
  <c r="K686" i="4"/>
  <c r="C688" i="4"/>
  <c r="B690" i="4"/>
  <c r="C690" i="4"/>
  <c r="D690" i="4"/>
  <c r="E690" i="4"/>
  <c r="F690" i="4"/>
  <c r="G690" i="4" s="1"/>
  <c r="H690" i="4"/>
  <c r="I690" i="4"/>
  <c r="J690" i="4"/>
  <c r="K690" i="4"/>
  <c r="L690" i="4"/>
  <c r="M690" i="4" s="1"/>
  <c r="N690" i="4"/>
  <c r="Q690" i="4"/>
  <c r="T690" i="4"/>
  <c r="B692" i="4"/>
  <c r="C692" i="4"/>
  <c r="D692" i="4" s="1"/>
  <c r="E692" i="4"/>
  <c r="F692" i="4"/>
  <c r="G692" i="4"/>
  <c r="H692" i="4"/>
  <c r="I692" i="4"/>
  <c r="J692" i="4" s="1"/>
  <c r="K692" i="4"/>
  <c r="L692" i="4"/>
  <c r="M692" i="4"/>
  <c r="M693" i="4" s="1"/>
  <c r="N692" i="4"/>
  <c r="Q692" i="4"/>
  <c r="T692" i="4"/>
  <c r="E695" i="4"/>
  <c r="T695" i="4"/>
  <c r="E699" i="4"/>
  <c r="B702" i="4"/>
  <c r="C702" i="4"/>
  <c r="D702" i="4"/>
  <c r="L702" i="4"/>
  <c r="B705" i="4"/>
  <c r="C705" i="4"/>
  <c r="D705" i="4"/>
  <c r="C708" i="4"/>
  <c r="N708" i="4"/>
  <c r="C711" i="4"/>
  <c r="E711" i="4"/>
  <c r="I711" i="4"/>
  <c r="J711" i="4" s="1"/>
  <c r="U635" i="4"/>
  <c r="V635" i="4" s="1"/>
  <c r="O507" i="4"/>
  <c r="I489" i="4"/>
  <c r="S493" i="4"/>
  <c r="I296" i="4"/>
  <c r="M274" i="4"/>
  <c r="G693" i="4"/>
  <c r="U556" i="4"/>
  <c r="U528" i="4"/>
  <c r="U504" i="4"/>
  <c r="V504" i="4" s="1"/>
  <c r="L653" i="4"/>
  <c r="P446" i="4"/>
  <c r="G289" i="4"/>
  <c r="S78" i="4"/>
  <c r="R609" i="4"/>
  <c r="U609" i="4" s="1"/>
  <c r="V609" i="4" s="1"/>
  <c r="R562" i="4"/>
  <c r="U546" i="4"/>
  <c r="V546" i="4" s="1"/>
  <c r="S546" i="4"/>
  <c r="U534" i="4"/>
  <c r="U518" i="4"/>
  <c r="V518" i="4" s="1"/>
  <c r="S518" i="4"/>
  <c r="S472" i="4"/>
  <c r="S462" i="4"/>
  <c r="S394" i="4"/>
  <c r="U394" i="4" s="1"/>
  <c r="R393" i="4"/>
  <c r="S393" i="4" s="1"/>
  <c r="R347" i="4"/>
  <c r="M269" i="4"/>
  <c r="U629" i="4"/>
  <c r="V629" i="4" s="1"/>
  <c r="S629" i="4"/>
  <c r="S577" i="4"/>
  <c r="P491" i="4"/>
  <c r="R479" i="4"/>
  <c r="S479" i="4" s="1"/>
  <c r="U408" i="4"/>
  <c r="R647" i="4"/>
  <c r="S647" i="4" s="1"/>
  <c r="S648" i="4" s="1"/>
  <c r="M282" i="4"/>
  <c r="O282" i="4"/>
  <c r="R272" i="4"/>
  <c r="U273" i="4"/>
  <c r="U272" i="4"/>
  <c r="U262" i="4"/>
  <c r="V262" i="4" s="1"/>
  <c r="K705" i="4"/>
  <c r="E702" i="4"/>
  <c r="C699" i="4"/>
  <c r="F695" i="4"/>
  <c r="G695" i="4" s="1"/>
  <c r="B684" i="4"/>
  <c r="T662" i="4"/>
  <c r="L662" i="4"/>
  <c r="T653" i="4"/>
  <c r="F643" i="4"/>
  <c r="G643" i="4" s="1"/>
  <c r="U633" i="4"/>
  <c r="V633" i="4"/>
  <c r="R631" i="4"/>
  <c r="O630" i="4"/>
  <c r="P630" i="4" s="1"/>
  <c r="R613" i="4"/>
  <c r="S613" i="4" s="1"/>
  <c r="R605" i="4"/>
  <c r="S605" i="4" s="1"/>
  <c r="U599" i="4"/>
  <c r="V599" i="4"/>
  <c r="O591" i="4"/>
  <c r="R591" i="4" s="1"/>
  <c r="U589" i="4"/>
  <c r="V589" i="4"/>
  <c r="L585" i="4"/>
  <c r="O584" i="4"/>
  <c r="U580" i="4"/>
  <c r="V580" i="4" s="1"/>
  <c r="R578" i="4"/>
  <c r="P575" i="4"/>
  <c r="G574" i="4"/>
  <c r="N565" i="4"/>
  <c r="O563" i="4"/>
  <c r="P563" i="4" s="1"/>
  <c r="P548" i="4"/>
  <c r="P545" i="4"/>
  <c r="G535" i="4"/>
  <c r="R528" i="4"/>
  <c r="O519" i="4"/>
  <c r="P519" i="4"/>
  <c r="L507" i="4"/>
  <c r="L524" i="4" s="1"/>
  <c r="M524" i="4" s="1"/>
  <c r="O503" i="4"/>
  <c r="L502" i="4"/>
  <c r="R498" i="4"/>
  <c r="U496" i="4"/>
  <c r="R495" i="4"/>
  <c r="R494" i="4"/>
  <c r="U494" i="4" s="1"/>
  <c r="V494" i="4" s="1"/>
  <c r="U492" i="4"/>
  <c r="K489" i="4"/>
  <c r="K486" i="4" s="1"/>
  <c r="C489" i="4"/>
  <c r="U467" i="4"/>
  <c r="V467" i="4" s="1"/>
  <c r="O461" i="4"/>
  <c r="R447" i="4"/>
  <c r="R446" i="4" s="1"/>
  <c r="S446" i="4" s="1"/>
  <c r="O434" i="4"/>
  <c r="P434" i="4" s="1"/>
  <c r="R432" i="4"/>
  <c r="S432" i="4" s="1"/>
  <c r="U422" i="4"/>
  <c r="V422" i="4"/>
  <c r="R418" i="4"/>
  <c r="O417" i="4"/>
  <c r="O416" i="4" s="1"/>
  <c r="P416" i="4" s="1"/>
  <c r="O407" i="4"/>
  <c r="L406" i="4"/>
  <c r="O405" i="4"/>
  <c r="P405" i="4" s="1"/>
  <c r="M390" i="4"/>
  <c r="M386" i="4"/>
  <c r="H382" i="4"/>
  <c r="M374" i="4"/>
  <c r="R365" i="4"/>
  <c r="P350" i="4"/>
  <c r="U328" i="4"/>
  <c r="V328" i="4"/>
  <c r="R322" i="4"/>
  <c r="S322" i="4" s="1"/>
  <c r="R318" i="4"/>
  <c r="P316" i="4"/>
  <c r="L309" i="4"/>
  <c r="M309" i="4" s="1"/>
  <c r="R302" i="4"/>
  <c r="R298" i="4"/>
  <c r="J298" i="4"/>
  <c r="O286" i="4"/>
  <c r="U279" i="4"/>
  <c r="P278" i="4"/>
  <c r="R277" i="4"/>
  <c r="O276" i="4"/>
  <c r="O272" i="4"/>
  <c r="M270" i="4"/>
  <c r="S256" i="4"/>
  <c r="S253" i="4"/>
  <c r="R250" i="4"/>
  <c r="S250" i="4"/>
  <c r="U253" i="4"/>
  <c r="V253" i="4"/>
  <c r="J250" i="4"/>
  <c r="S248" i="4"/>
  <c r="U248" i="4"/>
  <c r="V248" i="4"/>
  <c r="P237" i="4"/>
  <c r="S232" i="4"/>
  <c r="U232" i="4"/>
  <c r="V232" i="4" s="1"/>
  <c r="S227" i="4"/>
  <c r="U227" i="4"/>
  <c r="S223" i="4"/>
  <c r="P215" i="4"/>
  <c r="S213" i="4"/>
  <c r="O207" i="4"/>
  <c r="P207" i="4" s="1"/>
  <c r="P208" i="4"/>
  <c r="R208" i="4"/>
  <c r="G207" i="4"/>
  <c r="M191" i="4"/>
  <c r="P189" i="4"/>
  <c r="R189" i="4"/>
  <c r="O187" i="4"/>
  <c r="P187" i="4" s="1"/>
  <c r="S186" i="4"/>
  <c r="S178" i="4"/>
  <c r="V178" i="4"/>
  <c r="U175" i="4"/>
  <c r="P169" i="4"/>
  <c r="R169" i="4"/>
  <c r="P167" i="4"/>
  <c r="P164" i="4"/>
  <c r="R164" i="4"/>
  <c r="U158" i="4"/>
  <c r="V158" i="4" s="1"/>
  <c r="G150" i="4"/>
  <c r="P136" i="4"/>
  <c r="R136" i="4"/>
  <c r="U136" i="4" s="1"/>
  <c r="J132" i="4"/>
  <c r="S114" i="4"/>
  <c r="T123" i="4"/>
  <c r="J111" i="4"/>
  <c r="M109" i="4"/>
  <c r="K124" i="4"/>
  <c r="O98" i="4"/>
  <c r="P98" i="4" s="1"/>
  <c r="R97" i="4"/>
  <c r="S94" i="4"/>
  <c r="U94" i="4"/>
  <c r="R93" i="4"/>
  <c r="R92" i="4"/>
  <c r="J69" i="4"/>
  <c r="S65" i="4"/>
  <c r="O60" i="4"/>
  <c r="R61" i="4"/>
  <c r="M52" i="4"/>
  <c r="O52" i="4"/>
  <c r="H43" i="4"/>
  <c r="H35" i="4" s="1"/>
  <c r="U30" i="4"/>
  <c r="V30" i="4" s="1"/>
  <c r="S30" i="4"/>
  <c r="C8" i="4"/>
  <c r="J712" i="5"/>
  <c r="R584" i="5"/>
  <c r="P584" i="5"/>
  <c r="E684" i="4"/>
  <c r="R658" i="4"/>
  <c r="S658" i="4" s="1"/>
  <c r="O645" i="4"/>
  <c r="P645" i="4"/>
  <c r="P646" i="4" s="1"/>
  <c r="C640" i="4"/>
  <c r="R635" i="4"/>
  <c r="S635" i="4" s="1"/>
  <c r="R597" i="4"/>
  <c r="P578" i="4"/>
  <c r="U575" i="4"/>
  <c r="V575" i="4" s="1"/>
  <c r="S551" i="4"/>
  <c r="J546" i="4"/>
  <c r="U545" i="4"/>
  <c r="U536" i="4"/>
  <c r="J535" i="4"/>
  <c r="R517" i="4"/>
  <c r="U512" i="4"/>
  <c r="J502" i="4"/>
  <c r="P498" i="4"/>
  <c r="S492" i="4"/>
  <c r="U481" i="4"/>
  <c r="R459" i="4"/>
  <c r="M448" i="4"/>
  <c r="P447" i="4"/>
  <c r="F436" i="4"/>
  <c r="G436" i="4" s="1"/>
  <c r="O433" i="4"/>
  <c r="R427" i="4"/>
  <c r="U423" i="4"/>
  <c r="V423" i="4" s="1"/>
  <c r="U419" i="4"/>
  <c r="U418" i="4" s="1"/>
  <c r="M405" i="4"/>
  <c r="R399" i="4"/>
  <c r="R397" i="4"/>
  <c r="J393" i="4"/>
  <c r="P386" i="4"/>
  <c r="F383" i="4"/>
  <c r="U369" i="4"/>
  <c r="O366" i="4"/>
  <c r="L358" i="4"/>
  <c r="M358" i="4" s="1"/>
  <c r="O357" i="4"/>
  <c r="L356" i="4"/>
  <c r="O356" i="4" s="1"/>
  <c r="V355" i="4"/>
  <c r="I354" i="4"/>
  <c r="J354" i="4" s="1"/>
  <c r="U343" i="4"/>
  <c r="V343" i="4" s="1"/>
  <c r="U337" i="4"/>
  <c r="V337" i="4"/>
  <c r="U325" i="4"/>
  <c r="V325" i="4" s="1"/>
  <c r="O319" i="4"/>
  <c r="P319" i="4" s="1"/>
  <c r="L310" i="4"/>
  <c r="J309" i="4"/>
  <c r="R301" i="4"/>
  <c r="U299" i="4"/>
  <c r="I289" i="4"/>
  <c r="U280" i="4"/>
  <c r="V280" i="4"/>
  <c r="S279" i="4"/>
  <c r="O275" i="4"/>
  <c r="J274" i="4"/>
  <c r="R270" i="4"/>
  <c r="I5" i="4"/>
  <c r="G258" i="4"/>
  <c r="D254" i="4"/>
  <c r="G239" i="4"/>
  <c r="P235" i="4"/>
  <c r="R235" i="4"/>
  <c r="P222" i="4"/>
  <c r="R222" i="4"/>
  <c r="P219" i="4"/>
  <c r="R219" i="4"/>
  <c r="S217" i="4"/>
  <c r="P212" i="4"/>
  <c r="R212" i="4"/>
  <c r="U210" i="4"/>
  <c r="V210" i="4" s="1"/>
  <c r="S206" i="4"/>
  <c r="U206" i="4"/>
  <c r="V206" i="4"/>
  <c r="D191" i="4"/>
  <c r="U188" i="4"/>
  <c r="P175" i="4"/>
  <c r="P171" i="4"/>
  <c r="I161" i="4"/>
  <c r="J161" i="4" s="1"/>
  <c r="P158" i="4"/>
  <c r="U151" i="4"/>
  <c r="M140" i="4"/>
  <c r="P139" i="4"/>
  <c r="R139" i="4"/>
  <c r="V129" i="4"/>
  <c r="P119" i="4"/>
  <c r="P109" i="4"/>
  <c r="P124" i="4"/>
  <c r="S105" i="4"/>
  <c r="O104" i="4"/>
  <c r="J98" i="4"/>
  <c r="M97" i="4"/>
  <c r="I95" i="4"/>
  <c r="J95" i="4" s="1"/>
  <c r="L96" i="4"/>
  <c r="M96" i="4" s="1"/>
  <c r="P89" i="4"/>
  <c r="I80" i="4"/>
  <c r="P77" i="4"/>
  <c r="R77" i="4"/>
  <c r="U58" i="4"/>
  <c r="K80" i="4"/>
  <c r="I49" i="4"/>
  <c r="J51" i="4"/>
  <c r="L51" i="4"/>
  <c r="Q43" i="4"/>
  <c r="Q35" i="4" s="1"/>
  <c r="K43" i="4"/>
  <c r="K35" i="4" s="1"/>
  <c r="F43" i="4"/>
  <c r="G43" i="4" s="1"/>
  <c r="G44" i="4" s="1"/>
  <c r="M15" i="4"/>
  <c r="M655" i="5"/>
  <c r="G655" i="5"/>
  <c r="G656" i="5"/>
  <c r="G647" i="5"/>
  <c r="U588" i="5"/>
  <c r="V588" i="5"/>
  <c r="S588" i="5"/>
  <c r="K571" i="5"/>
  <c r="K566" i="5" s="1"/>
  <c r="L652" i="5"/>
  <c r="M652" i="5" s="1"/>
  <c r="M490" i="5"/>
  <c r="V435" i="4"/>
  <c r="P427" i="4"/>
  <c r="V421" i="4"/>
  <c r="P399" i="4"/>
  <c r="D354" i="4"/>
  <c r="S343" i="4"/>
  <c r="J306" i="4"/>
  <c r="P301" i="4"/>
  <c r="G300" i="4"/>
  <c r="V287" i="4"/>
  <c r="T5" i="4"/>
  <c r="H5" i="4"/>
  <c r="S255" i="4"/>
  <c r="U255" i="4"/>
  <c r="R249" i="4"/>
  <c r="S249" i="4" s="1"/>
  <c r="R245" i="4"/>
  <c r="U240" i="4"/>
  <c r="S224" i="4"/>
  <c r="U224" i="4"/>
  <c r="V224" i="4" s="1"/>
  <c r="S221" i="4"/>
  <c r="V221" i="4"/>
  <c r="P216" i="4"/>
  <c r="R216" i="4"/>
  <c r="S216" i="4" s="1"/>
  <c r="S214" i="4"/>
  <c r="U214" i="4"/>
  <c r="V214" i="4" s="1"/>
  <c r="P188" i="4"/>
  <c r="R187" i="4"/>
  <c r="D187" i="4"/>
  <c r="G174" i="4"/>
  <c r="R153" i="4"/>
  <c r="U153" i="4" s="1"/>
  <c r="V153" i="4" s="1"/>
  <c r="V112" i="4"/>
  <c r="K123" i="4"/>
  <c r="J90" i="4"/>
  <c r="I89" i="4"/>
  <c r="B87" i="4"/>
  <c r="B82" i="4" s="1"/>
  <c r="D82" i="4" s="1"/>
  <c r="M70" i="4"/>
  <c r="O70" i="4"/>
  <c r="L69" i="4"/>
  <c r="S64" i="4"/>
  <c r="V64" i="4"/>
  <c r="P656" i="5"/>
  <c r="I686" i="5"/>
  <c r="J589" i="5"/>
  <c r="P459" i="5"/>
  <c r="K5" i="4"/>
  <c r="S218" i="4"/>
  <c r="U218" i="4"/>
  <c r="V218" i="4"/>
  <c r="P176" i="4"/>
  <c r="R176" i="4"/>
  <c r="P172" i="4"/>
  <c r="R172" i="4"/>
  <c r="S170" i="4"/>
  <c r="V170" i="4"/>
  <c r="U157" i="4"/>
  <c r="V157" i="4" s="1"/>
  <c r="S148" i="4"/>
  <c r="R147" i="4"/>
  <c r="S147" i="4"/>
  <c r="U148" i="4"/>
  <c r="E130" i="4"/>
  <c r="E125" i="4" s="1"/>
  <c r="M118" i="4"/>
  <c r="L115" i="4"/>
  <c r="M115" i="4" s="1"/>
  <c r="S110" i="4"/>
  <c r="U110" i="4"/>
  <c r="R109" i="4"/>
  <c r="R84" i="4"/>
  <c r="S84" i="4" s="1"/>
  <c r="S79" i="4"/>
  <c r="U79" i="4"/>
  <c r="U78" i="4" s="1"/>
  <c r="V78" i="4" s="1"/>
  <c r="S68" i="4"/>
  <c r="U68" i="4"/>
  <c r="V68" i="4" s="1"/>
  <c r="G60" i="4"/>
  <c r="G81" i="4" s="1"/>
  <c r="F81" i="4"/>
  <c r="L49" i="4"/>
  <c r="M49" i="4" s="1"/>
  <c r="R18" i="4"/>
  <c r="R17" i="4" s="1"/>
  <c r="O17" i="4"/>
  <c r="P18" i="4"/>
  <c r="K633" i="5"/>
  <c r="K705" i="5"/>
  <c r="C525" i="5"/>
  <c r="U506" i="5"/>
  <c r="V507" i="5"/>
  <c r="L453" i="5"/>
  <c r="J453" i="5"/>
  <c r="M449" i="5"/>
  <c r="V251" i="4"/>
  <c r="P240" i="4"/>
  <c r="P162" i="4"/>
  <c r="P151" i="4"/>
  <c r="P134" i="4"/>
  <c r="M89" i="4"/>
  <c r="M58" i="4"/>
  <c r="O50" i="4"/>
  <c r="O49" i="4" s="1"/>
  <c r="R47" i="4"/>
  <c r="D43" i="4"/>
  <c r="U38" i="4"/>
  <c r="N33" i="4"/>
  <c r="O27" i="4"/>
  <c r="U25" i="4"/>
  <c r="V25" i="4"/>
  <c r="L17" i="4"/>
  <c r="O16" i="4"/>
  <c r="G15" i="4"/>
  <c r="I13" i="4"/>
  <c r="U631" i="5"/>
  <c r="V631" i="5"/>
  <c r="R628" i="5"/>
  <c r="O622" i="5"/>
  <c r="P622" i="5" s="1"/>
  <c r="R611" i="5"/>
  <c r="R609" i="5"/>
  <c r="U609" i="5" s="1"/>
  <c r="V609" i="5" s="1"/>
  <c r="R603" i="5"/>
  <c r="U601" i="5"/>
  <c r="V601" i="5"/>
  <c r="I595" i="5"/>
  <c r="J595" i="5" s="1"/>
  <c r="U585" i="5"/>
  <c r="V585" i="5"/>
  <c r="U578" i="5"/>
  <c r="V578" i="5"/>
  <c r="U574" i="5"/>
  <c r="U573" i="5" s="1"/>
  <c r="V573" i="5" s="1"/>
  <c r="R573" i="5"/>
  <c r="J573" i="5"/>
  <c r="T566" i="5"/>
  <c r="F564" i="5"/>
  <c r="R562" i="5"/>
  <c r="S562" i="5" s="1"/>
  <c r="J549" i="5"/>
  <c r="I564" i="5"/>
  <c r="S544" i="5"/>
  <c r="U544" i="5"/>
  <c r="N530" i="5"/>
  <c r="N525" i="5" s="1"/>
  <c r="R510" i="5"/>
  <c r="S510" i="5" s="1"/>
  <c r="M506" i="5"/>
  <c r="L523" i="5"/>
  <c r="D523" i="5"/>
  <c r="P505" i="5"/>
  <c r="R505" i="5"/>
  <c r="J502" i="5"/>
  <c r="L502" i="5"/>
  <c r="S497" i="5"/>
  <c r="U497" i="5"/>
  <c r="O494" i="5"/>
  <c r="O662" i="5" s="1"/>
  <c r="P662" i="5" s="1"/>
  <c r="P663" i="5" s="1"/>
  <c r="P495" i="5"/>
  <c r="R495" i="5"/>
  <c r="R494" i="5" s="1"/>
  <c r="S494" i="5" s="1"/>
  <c r="H488" i="5"/>
  <c r="H485" i="5"/>
  <c r="L470" i="5"/>
  <c r="M470" i="5" s="1"/>
  <c r="R462" i="5"/>
  <c r="M462" i="5"/>
  <c r="D462" i="5"/>
  <c r="M459" i="5"/>
  <c r="G449" i="5"/>
  <c r="D447" i="5"/>
  <c r="K443" i="5"/>
  <c r="K437" i="5" s="1"/>
  <c r="P432" i="5"/>
  <c r="P426" i="5"/>
  <c r="L425" i="5"/>
  <c r="M425" i="5" s="1"/>
  <c r="G425" i="5"/>
  <c r="G417" i="5"/>
  <c r="G415" i="5"/>
  <c r="D409" i="5"/>
  <c r="J406" i="5"/>
  <c r="L406" i="5"/>
  <c r="O394" i="5"/>
  <c r="R395" i="5"/>
  <c r="G394" i="5"/>
  <c r="V393" i="5"/>
  <c r="P390" i="5"/>
  <c r="O389" i="5"/>
  <c r="R390" i="5"/>
  <c r="H387" i="5"/>
  <c r="H383" i="5" s="1"/>
  <c r="S386" i="5"/>
  <c r="U386" i="5" s="1"/>
  <c r="M362" i="5"/>
  <c r="L381" i="5"/>
  <c r="M381" i="5" s="1"/>
  <c r="O281" i="5"/>
  <c r="R281" i="5" s="1"/>
  <c r="M281" i="5"/>
  <c r="P275" i="5"/>
  <c r="O288" i="5"/>
  <c r="P288" i="5"/>
  <c r="U139" i="5"/>
  <c r="V139" i="5"/>
  <c r="S139" i="5"/>
  <c r="M50" i="4"/>
  <c r="G45" i="4"/>
  <c r="U37" i="4"/>
  <c r="D34" i="4"/>
  <c r="V32" i="4"/>
  <c r="M27" i="4"/>
  <c r="R20" i="4"/>
  <c r="R19" i="4" s="1"/>
  <c r="M16" i="4"/>
  <c r="L642" i="5"/>
  <c r="M642" i="5"/>
  <c r="R632" i="5"/>
  <c r="M622" i="5"/>
  <c r="U620" i="5"/>
  <c r="V620" i="5"/>
  <c r="U618" i="5"/>
  <c r="V618" i="5"/>
  <c r="U616" i="5"/>
  <c r="V616" i="5"/>
  <c r="U614" i="5"/>
  <c r="V614" i="5"/>
  <c r="P611" i="5"/>
  <c r="O607" i="5"/>
  <c r="R606" i="5"/>
  <c r="U604" i="5"/>
  <c r="V604" i="5" s="1"/>
  <c r="P603" i="5"/>
  <c r="U600" i="5"/>
  <c r="V600" i="5"/>
  <c r="R598" i="5"/>
  <c r="O597" i="5"/>
  <c r="P597" i="5" s="1"/>
  <c r="L581" i="5"/>
  <c r="R579" i="5"/>
  <c r="P576" i="5"/>
  <c r="R560" i="5"/>
  <c r="S551" i="5"/>
  <c r="U551" i="5"/>
  <c r="V551" i="5"/>
  <c r="Q564" i="5"/>
  <c r="I543" i="5"/>
  <c r="J543" i="5" s="1"/>
  <c r="G537" i="5"/>
  <c r="I530" i="5"/>
  <c r="D532" i="5"/>
  <c r="S517" i="5"/>
  <c r="O516" i="5"/>
  <c r="L515" i="5"/>
  <c r="M515" i="5" s="1"/>
  <c r="J510" i="5"/>
  <c r="P507" i="5"/>
  <c r="S503" i="5"/>
  <c r="G499" i="5"/>
  <c r="Q488" i="5"/>
  <c r="Q485" i="5"/>
  <c r="O484" i="5"/>
  <c r="P484" i="5" s="1"/>
  <c r="F484" i="5"/>
  <c r="G484" i="5" s="1"/>
  <c r="G479" i="5"/>
  <c r="S468" i="5"/>
  <c r="U468" i="5"/>
  <c r="V468" i="5" s="1"/>
  <c r="S465" i="5"/>
  <c r="M464" i="5"/>
  <c r="D459" i="5"/>
  <c r="T443" i="5"/>
  <c r="T437" i="5"/>
  <c r="G436" i="5"/>
  <c r="M433" i="5"/>
  <c r="S423" i="5"/>
  <c r="U423" i="5"/>
  <c r="V423" i="5" s="1"/>
  <c r="S420" i="5"/>
  <c r="R419" i="5"/>
  <c r="S419" i="5"/>
  <c r="M419" i="5"/>
  <c r="O417" i="5"/>
  <c r="R418" i="5"/>
  <c r="Q435" i="5"/>
  <c r="E435" i="5"/>
  <c r="R392" i="5"/>
  <c r="S392" i="5" s="1"/>
  <c r="Q387" i="5"/>
  <c r="Q383" i="5" s="1"/>
  <c r="F387" i="5"/>
  <c r="L338" i="5"/>
  <c r="S37" i="4"/>
  <c r="P632" i="5"/>
  <c r="J581" i="5"/>
  <c r="J575" i="5"/>
  <c r="S565" i="5"/>
  <c r="M560" i="5"/>
  <c r="D541" i="5"/>
  <c r="D534" i="5"/>
  <c r="B530" i="5"/>
  <c r="B525" i="5"/>
  <c r="S512" i="5"/>
  <c r="U512" i="5"/>
  <c r="V512" i="5"/>
  <c r="R506" i="5"/>
  <c r="S507" i="5"/>
  <c r="O506" i="5"/>
  <c r="C488" i="5"/>
  <c r="I483" i="5"/>
  <c r="J483" i="5" s="1"/>
  <c r="V465" i="5"/>
  <c r="P460" i="5"/>
  <c r="R460" i="5"/>
  <c r="R459" i="5" s="1"/>
  <c r="O458" i="5"/>
  <c r="L457" i="5"/>
  <c r="G453" i="5"/>
  <c r="J449" i="5"/>
  <c r="P447" i="5"/>
  <c r="G447" i="5"/>
  <c r="H443" i="5"/>
  <c r="H437" i="5" s="1"/>
  <c r="J445" i="5"/>
  <c r="D435" i="5"/>
  <c r="U426" i="5"/>
  <c r="J425" i="5"/>
  <c r="V420" i="5"/>
  <c r="I435" i="5"/>
  <c r="G409" i="5"/>
  <c r="U403" i="5"/>
  <c r="G402" i="5"/>
  <c r="E387" i="5"/>
  <c r="E383" i="5" s="1"/>
  <c r="G389" i="5"/>
  <c r="K387" i="5"/>
  <c r="K383" i="5"/>
  <c r="O309" i="5"/>
  <c r="M309" i="5"/>
  <c r="U291" i="5"/>
  <c r="S291" i="5"/>
  <c r="U261" i="5"/>
  <c r="V262" i="5"/>
  <c r="P545" i="5"/>
  <c r="R545" i="5"/>
  <c r="O532" i="5"/>
  <c r="Q525" i="5"/>
  <c r="G532" i="5"/>
  <c r="F530" i="5"/>
  <c r="G530" i="5" s="1"/>
  <c r="G531" i="5" s="1"/>
  <c r="R508" i="5"/>
  <c r="R524" i="5" s="1"/>
  <c r="S524" i="5" s="1"/>
  <c r="U509" i="5"/>
  <c r="H523" i="5"/>
  <c r="J523" i="5" s="1"/>
  <c r="R500" i="5"/>
  <c r="M493" i="5"/>
  <c r="O493" i="5"/>
  <c r="M477" i="5"/>
  <c r="O477" i="5"/>
  <c r="F483" i="5"/>
  <c r="G483" i="5" s="1"/>
  <c r="P452" i="5"/>
  <c r="R452" i="5"/>
  <c r="M450" i="5"/>
  <c r="O450" i="5"/>
  <c r="M445" i="5"/>
  <c r="S439" i="5"/>
  <c r="U439" i="5"/>
  <c r="M431" i="5"/>
  <c r="O431" i="5"/>
  <c r="O409" i="5"/>
  <c r="R413" i="5"/>
  <c r="L407" i="5"/>
  <c r="O408" i="5"/>
  <c r="J404" i="5"/>
  <c r="L404" i="5"/>
  <c r="J389" i="5"/>
  <c r="R346" i="5"/>
  <c r="S347" i="5"/>
  <c r="U347" i="5"/>
  <c r="U297" i="5"/>
  <c r="V298" i="5"/>
  <c r="J545" i="5"/>
  <c r="V519" i="5"/>
  <c r="S511" i="5"/>
  <c r="P509" i="5"/>
  <c r="S480" i="5"/>
  <c r="V434" i="5"/>
  <c r="P398" i="5"/>
  <c r="R380" i="5"/>
  <c r="O379" i="5"/>
  <c r="P379" i="5" s="1"/>
  <c r="U369" i="5"/>
  <c r="V369" i="5"/>
  <c r="J365" i="5"/>
  <c r="O364" i="5"/>
  <c r="L357" i="5"/>
  <c r="O356" i="5"/>
  <c r="L355" i="5"/>
  <c r="F344" i="5"/>
  <c r="F340" i="5" s="1"/>
  <c r="O329" i="5"/>
  <c r="U327" i="5"/>
  <c r="V327" i="5" s="1"/>
  <c r="U323" i="5"/>
  <c r="R321" i="5"/>
  <c r="U319" i="5"/>
  <c r="V319" i="5" s="1"/>
  <c r="P315" i="5"/>
  <c r="R310" i="5"/>
  <c r="S310" i="5" s="1"/>
  <c r="L308" i="5"/>
  <c r="R306" i="5"/>
  <c r="R305" i="5" s="1"/>
  <c r="S305" i="5" s="1"/>
  <c r="R301" i="5"/>
  <c r="R297" i="5"/>
  <c r="C295" i="5"/>
  <c r="M282" i="5"/>
  <c r="O269" i="5"/>
  <c r="G266" i="5"/>
  <c r="U254" i="5"/>
  <c r="U252" i="5"/>
  <c r="V252" i="5" s="1"/>
  <c r="R249" i="5"/>
  <c r="R248" i="5"/>
  <c r="U248" i="5" s="1"/>
  <c r="V248" i="5" s="1"/>
  <c r="U247" i="5"/>
  <c r="V247" i="5"/>
  <c r="R244" i="5"/>
  <c r="P239" i="5"/>
  <c r="R234" i="5"/>
  <c r="U231" i="5"/>
  <c r="V231" i="5" s="1"/>
  <c r="U227" i="5"/>
  <c r="V227" i="5" s="1"/>
  <c r="U226" i="5"/>
  <c r="V226" i="5" s="1"/>
  <c r="R221" i="5"/>
  <c r="R218" i="5"/>
  <c r="U218" i="5" s="1"/>
  <c r="V218" i="5" s="1"/>
  <c r="R215" i="5"/>
  <c r="U213" i="5"/>
  <c r="V213" i="5" s="1"/>
  <c r="R211" i="5"/>
  <c r="S211" i="5" s="1"/>
  <c r="R207" i="5"/>
  <c r="U205" i="5"/>
  <c r="V205" i="5" s="1"/>
  <c r="R188" i="5"/>
  <c r="R186" i="5" s="1"/>
  <c r="U177" i="5"/>
  <c r="V177" i="5"/>
  <c r="R175" i="5"/>
  <c r="R171" i="5"/>
  <c r="U171" i="5" s="1"/>
  <c r="V171" i="5" s="1"/>
  <c r="U169" i="5"/>
  <c r="V169" i="5"/>
  <c r="R168" i="5"/>
  <c r="O167" i="5"/>
  <c r="P167" i="5" s="1"/>
  <c r="R163" i="5"/>
  <c r="S163" i="5" s="1"/>
  <c r="P161" i="5"/>
  <c r="U156" i="5"/>
  <c r="V156" i="5" s="1"/>
  <c r="P150" i="5"/>
  <c r="U147" i="5"/>
  <c r="R146" i="5"/>
  <c r="S146" i="5"/>
  <c r="R138" i="5"/>
  <c r="R135" i="5"/>
  <c r="P133" i="5"/>
  <c r="V119" i="5"/>
  <c r="O117" i="5"/>
  <c r="O114" i="5" s="1"/>
  <c r="P114" i="5" s="1"/>
  <c r="U113" i="5"/>
  <c r="V113" i="5"/>
  <c r="M107" i="5"/>
  <c r="V99" i="5"/>
  <c r="J97" i="5"/>
  <c r="M96" i="5"/>
  <c r="I94" i="5"/>
  <c r="J94" i="5" s="1"/>
  <c r="L95" i="5"/>
  <c r="P88" i="5"/>
  <c r="S10" i="5"/>
  <c r="U10" i="5"/>
  <c r="L382" i="5"/>
  <c r="I381" i="5"/>
  <c r="O373" i="5"/>
  <c r="R373" i="5" s="1"/>
  <c r="U370" i="5"/>
  <c r="V370" i="5"/>
  <c r="O363" i="5"/>
  <c r="O362" i="5" s="1"/>
  <c r="J355" i="5"/>
  <c r="U354" i="5"/>
  <c r="I344" i="5"/>
  <c r="U342" i="5"/>
  <c r="F338" i="5"/>
  <c r="G338" i="5" s="1"/>
  <c r="U336" i="5"/>
  <c r="V336" i="5" s="1"/>
  <c r="M329" i="5"/>
  <c r="S323" i="5"/>
  <c r="P321" i="5"/>
  <c r="O318" i="5"/>
  <c r="U315" i="5"/>
  <c r="J308" i="5"/>
  <c r="P306" i="5"/>
  <c r="P301" i="5"/>
  <c r="F288" i="5"/>
  <c r="G288" i="5" s="1"/>
  <c r="U278" i="5"/>
  <c r="R276" i="5"/>
  <c r="M269" i="5"/>
  <c r="R261" i="5"/>
  <c r="N5" i="5"/>
  <c r="U255" i="5"/>
  <c r="V255" i="5"/>
  <c r="S254" i="5"/>
  <c r="R236" i="5"/>
  <c r="P234" i="5"/>
  <c r="U228" i="5"/>
  <c r="V228" i="5"/>
  <c r="S226" i="5"/>
  <c r="U222" i="5"/>
  <c r="V222" i="5" s="1"/>
  <c r="U219" i="5"/>
  <c r="V219" i="5" s="1"/>
  <c r="U216" i="5"/>
  <c r="V216" i="5" s="1"/>
  <c r="R214" i="5"/>
  <c r="U212" i="5"/>
  <c r="V212" i="5"/>
  <c r="R210" i="5"/>
  <c r="U208" i="5"/>
  <c r="V208" i="5" s="1"/>
  <c r="P207" i="5"/>
  <c r="R191" i="5"/>
  <c r="U189" i="5"/>
  <c r="V189" i="5" s="1"/>
  <c r="R187" i="5"/>
  <c r="R174" i="5"/>
  <c r="U172" i="5"/>
  <c r="V172" i="5" s="1"/>
  <c r="R170" i="5"/>
  <c r="R166" i="5"/>
  <c r="U164" i="5"/>
  <c r="V164" i="5" s="1"/>
  <c r="R162" i="5"/>
  <c r="J162" i="5"/>
  <c r="U161" i="5"/>
  <c r="R157" i="5"/>
  <c r="U155" i="5"/>
  <c r="V155" i="5" s="1"/>
  <c r="U153" i="5"/>
  <c r="V153" i="5" s="1"/>
  <c r="R137" i="5"/>
  <c r="R134" i="5"/>
  <c r="U133" i="5"/>
  <c r="V133" i="5" s="1"/>
  <c r="P126" i="5"/>
  <c r="F123" i="5"/>
  <c r="M117" i="5"/>
  <c r="R107" i="5"/>
  <c r="C86" i="5"/>
  <c r="P98" i="5"/>
  <c r="U97" i="5"/>
  <c r="V97" i="5" s="1"/>
  <c r="P92" i="5"/>
  <c r="J89" i="5"/>
  <c r="I88" i="5"/>
  <c r="S88" i="5"/>
  <c r="D34" i="5"/>
  <c r="V36" i="5"/>
  <c r="V21" i="5"/>
  <c r="S19" i="5"/>
  <c r="R18" i="5"/>
  <c r="U19" i="5"/>
  <c r="R33" i="5"/>
  <c r="M373" i="5"/>
  <c r="M363" i="5"/>
  <c r="M348" i="5"/>
  <c r="S342" i="5"/>
  <c r="Q5" i="5"/>
  <c r="I5" i="5"/>
  <c r="P191" i="5"/>
  <c r="P187" i="5"/>
  <c r="P174" i="5"/>
  <c r="G173" i="5"/>
  <c r="M139" i="5"/>
  <c r="D139" i="5"/>
  <c r="P107" i="5"/>
  <c r="P97" i="5"/>
  <c r="S96" i="5"/>
  <c r="S62" i="5"/>
  <c r="R61" i="5"/>
  <c r="S61" i="5" s="1"/>
  <c r="U62" i="5"/>
  <c r="P59" i="5"/>
  <c r="O80" i="5"/>
  <c r="P44" i="5"/>
  <c r="O16" i="5"/>
  <c r="P17" i="5"/>
  <c r="R17" i="5"/>
  <c r="T8" i="5"/>
  <c r="T5" i="5"/>
  <c r="L5" i="5"/>
  <c r="H5" i="5"/>
  <c r="S93" i="5"/>
  <c r="U93" i="5"/>
  <c r="R92" i="5"/>
  <c r="O90" i="5"/>
  <c r="R91" i="5"/>
  <c r="R90" i="5" s="1"/>
  <c r="K86" i="5"/>
  <c r="K81" i="5"/>
  <c r="R77" i="5"/>
  <c r="L68" i="5"/>
  <c r="M68" i="5" s="1"/>
  <c r="S64" i="5"/>
  <c r="P62" i="5"/>
  <c r="O61" i="5"/>
  <c r="I48" i="5"/>
  <c r="F42" i="5"/>
  <c r="S36" i="5"/>
  <c r="U30" i="5"/>
  <c r="L25" i="5"/>
  <c r="M25" i="5" s="1"/>
  <c r="S21" i="5"/>
  <c r="P19" i="5"/>
  <c r="O18" i="5"/>
  <c r="M17" i="5"/>
  <c r="L14" i="5"/>
  <c r="F12" i="5"/>
  <c r="M88" i="5"/>
  <c r="R83" i="5"/>
  <c r="U78" i="5"/>
  <c r="O69" i="5"/>
  <c r="U67" i="5"/>
  <c r="V67" i="5"/>
  <c r="U63" i="5"/>
  <c r="V63" i="5"/>
  <c r="M57" i="5"/>
  <c r="O51" i="5"/>
  <c r="L50" i="5"/>
  <c r="O50" i="5" s="1"/>
  <c r="D42" i="5"/>
  <c r="U37" i="5"/>
  <c r="B32" i="5"/>
  <c r="O26" i="5"/>
  <c r="U24" i="5"/>
  <c r="V24" i="5"/>
  <c r="L16" i="5"/>
  <c r="O15" i="5"/>
  <c r="I12" i="5"/>
  <c r="F80" i="5"/>
  <c r="F639" i="5"/>
  <c r="R60" i="5"/>
  <c r="R45" i="5"/>
  <c r="U18" i="5"/>
  <c r="V18" i="5" s="1"/>
  <c r="U33" i="5"/>
  <c r="V19" i="5"/>
  <c r="S261" i="5"/>
  <c r="R318" i="5"/>
  <c r="P318" i="5"/>
  <c r="R363" i="5"/>
  <c r="R362" i="5" s="1"/>
  <c r="P363" i="5"/>
  <c r="S138" i="5"/>
  <c r="U138" i="5"/>
  <c r="V138" i="5"/>
  <c r="S171" i="5"/>
  <c r="S301" i="5"/>
  <c r="U301" i="5"/>
  <c r="V301" i="5"/>
  <c r="P356" i="5"/>
  <c r="R356" i="5"/>
  <c r="S452" i="5"/>
  <c r="U452" i="5"/>
  <c r="V452" i="5" s="1"/>
  <c r="P532" i="5"/>
  <c r="V261" i="5"/>
  <c r="P309" i="5"/>
  <c r="R309" i="5"/>
  <c r="U309" i="5" s="1"/>
  <c r="O457" i="5"/>
  <c r="P457" i="5" s="1"/>
  <c r="P458" i="5"/>
  <c r="R458" i="5"/>
  <c r="O523" i="5"/>
  <c r="P523" i="5" s="1"/>
  <c r="P506" i="5"/>
  <c r="O581" i="5"/>
  <c r="P581" i="5" s="1"/>
  <c r="R607" i="5"/>
  <c r="P607" i="5"/>
  <c r="R389" i="5"/>
  <c r="S390" i="5"/>
  <c r="U390" i="5"/>
  <c r="L483" i="5"/>
  <c r="M483" i="5" s="1"/>
  <c r="P494" i="5"/>
  <c r="S573" i="5"/>
  <c r="S628" i="5"/>
  <c r="U628" i="5"/>
  <c r="V628" i="5" s="1"/>
  <c r="O26" i="4"/>
  <c r="P26" i="4" s="1"/>
  <c r="P27" i="4"/>
  <c r="R27" i="4"/>
  <c r="R26" i="4" s="1"/>
  <c r="V38" i="4"/>
  <c r="R124" i="4"/>
  <c r="S124" i="4" s="1"/>
  <c r="S109" i="4"/>
  <c r="P118" i="4"/>
  <c r="O115" i="4"/>
  <c r="P115" i="4" s="1"/>
  <c r="R118" i="4"/>
  <c r="R115" i="4" s="1"/>
  <c r="S115" i="4" s="1"/>
  <c r="S153" i="4"/>
  <c r="J49" i="4"/>
  <c r="U77" i="4"/>
  <c r="V77" i="4"/>
  <c r="S77" i="4"/>
  <c r="U212" i="4"/>
  <c r="V212" i="4" s="1"/>
  <c r="S212" i="4"/>
  <c r="U298" i="4"/>
  <c r="V299" i="4"/>
  <c r="O310" i="4"/>
  <c r="P310" i="4" s="1"/>
  <c r="M310" i="4"/>
  <c r="L354" i="4"/>
  <c r="P366" i="4"/>
  <c r="O383" i="4"/>
  <c r="P383" i="4"/>
  <c r="U392" i="4"/>
  <c r="V392" i="4"/>
  <c r="S392" i="4"/>
  <c r="R433" i="4"/>
  <c r="S433" i="4" s="1"/>
  <c r="P433" i="4"/>
  <c r="U535" i="4"/>
  <c r="V535" i="4" s="1"/>
  <c r="V536" i="4"/>
  <c r="S584" i="5"/>
  <c r="U584" i="5"/>
  <c r="V584" i="5" s="1"/>
  <c r="P52" i="4"/>
  <c r="R52" i="4"/>
  <c r="U93" i="4"/>
  <c r="V94" i="4"/>
  <c r="M124" i="4"/>
  <c r="S164" i="4"/>
  <c r="U164" i="4"/>
  <c r="V164" i="4"/>
  <c r="S189" i="4"/>
  <c r="U189" i="4"/>
  <c r="V189" i="4" s="1"/>
  <c r="V279" i="4"/>
  <c r="L308" i="4"/>
  <c r="M308" i="4" s="1"/>
  <c r="R405" i="4"/>
  <c r="S405" i="4" s="1"/>
  <c r="P417" i="4"/>
  <c r="M507" i="4"/>
  <c r="S578" i="4"/>
  <c r="U578" i="4"/>
  <c r="V578" i="4"/>
  <c r="U613" i="4"/>
  <c r="V613" i="4" s="1"/>
  <c r="S631" i="4"/>
  <c r="U631" i="4"/>
  <c r="O315" i="4"/>
  <c r="P315" i="4" s="1"/>
  <c r="S386" i="4"/>
  <c r="U479" i="4"/>
  <c r="V479" i="4" s="1"/>
  <c r="R576" i="4"/>
  <c r="V528" i="4"/>
  <c r="S77" i="5"/>
  <c r="U92" i="5"/>
  <c r="V93" i="5"/>
  <c r="U170" i="5"/>
  <c r="V170" i="5"/>
  <c r="S170" i="5"/>
  <c r="R190" i="5"/>
  <c r="S190" i="5" s="1"/>
  <c r="U191" i="5"/>
  <c r="V191" i="5" s="1"/>
  <c r="S191" i="5"/>
  <c r="S244" i="5"/>
  <c r="U244" i="5"/>
  <c r="V244" i="5"/>
  <c r="M16" i="5"/>
  <c r="L32" i="5"/>
  <c r="F8" i="5"/>
  <c r="F34" i="5"/>
  <c r="S91" i="5"/>
  <c r="U91" i="5"/>
  <c r="V91" i="5" s="1"/>
  <c r="U17" i="5"/>
  <c r="R16" i="5"/>
  <c r="S17" i="5"/>
  <c r="P80" i="5"/>
  <c r="J5" i="5"/>
  <c r="S18" i="5"/>
  <c r="U157" i="5"/>
  <c r="V157" i="5"/>
  <c r="S157" i="5"/>
  <c r="U162" i="5"/>
  <c r="V162" i="5" s="1"/>
  <c r="S162" i="5"/>
  <c r="U214" i="5"/>
  <c r="V214" i="5"/>
  <c r="S214" i="5"/>
  <c r="U236" i="5"/>
  <c r="V236" i="5" s="1"/>
  <c r="S236" i="5"/>
  <c r="U276" i="5"/>
  <c r="R275" i="5"/>
  <c r="S275" i="5" s="1"/>
  <c r="S276" i="5"/>
  <c r="M382" i="5"/>
  <c r="R5" i="5"/>
  <c r="S5" i="5" s="1"/>
  <c r="M95" i="5"/>
  <c r="L94" i="5"/>
  <c r="L86" i="5" s="1"/>
  <c r="O95" i="5"/>
  <c r="S175" i="5"/>
  <c r="U175" i="5"/>
  <c r="V175" i="5" s="1"/>
  <c r="S207" i="5"/>
  <c r="U207" i="5"/>
  <c r="S215" i="5"/>
  <c r="U215" i="5"/>
  <c r="V215" i="5"/>
  <c r="S221" i="5"/>
  <c r="U221" i="5"/>
  <c r="V221" i="5" s="1"/>
  <c r="U253" i="5"/>
  <c r="V253" i="5" s="1"/>
  <c r="V254" i="5"/>
  <c r="S306" i="5"/>
  <c r="M357" i="5"/>
  <c r="O357" i="5"/>
  <c r="U346" i="5"/>
  <c r="V347" i="5"/>
  <c r="M404" i="5"/>
  <c r="O404" i="5"/>
  <c r="P404" i="5" s="1"/>
  <c r="S413" i="5"/>
  <c r="R690" i="5"/>
  <c r="S690" i="5" s="1"/>
  <c r="R409" i="5"/>
  <c r="S409" i="5" s="1"/>
  <c r="U413" i="5"/>
  <c r="U690" i="5" s="1"/>
  <c r="V690" i="5" s="1"/>
  <c r="P431" i="5"/>
  <c r="R431" i="5"/>
  <c r="U431" i="5" s="1"/>
  <c r="V431" i="5" s="1"/>
  <c r="P493" i="5"/>
  <c r="R493" i="5"/>
  <c r="V426" i="5"/>
  <c r="S460" i="5"/>
  <c r="O515" i="5"/>
  <c r="P515" i="5" s="1"/>
  <c r="P516" i="5"/>
  <c r="R516" i="5"/>
  <c r="U560" i="5"/>
  <c r="V560" i="5" s="1"/>
  <c r="S560" i="5"/>
  <c r="U20" i="4"/>
  <c r="U19" i="4" s="1"/>
  <c r="V19" i="4" s="1"/>
  <c r="S20" i="4"/>
  <c r="P281" i="5"/>
  <c r="V386" i="5"/>
  <c r="U385" i="5"/>
  <c r="P389" i="5"/>
  <c r="U395" i="5"/>
  <c r="R394" i="5"/>
  <c r="S394" i="5" s="1"/>
  <c r="R650" i="5"/>
  <c r="S650" i="5"/>
  <c r="O490" i="5"/>
  <c r="V497" i="5"/>
  <c r="S505" i="5"/>
  <c r="U505" i="5"/>
  <c r="V505" i="5" s="1"/>
  <c r="R504" i="5"/>
  <c r="S504" i="5"/>
  <c r="V574" i="5"/>
  <c r="S609" i="5"/>
  <c r="P16" i="4"/>
  <c r="R16" i="4"/>
  <c r="R15" i="4" s="1"/>
  <c r="O15" i="4"/>
  <c r="D530" i="5"/>
  <c r="I43" i="4"/>
  <c r="U84" i="4"/>
  <c r="U109" i="4"/>
  <c r="V110" i="4"/>
  <c r="U216" i="4"/>
  <c r="V216" i="4" s="1"/>
  <c r="V240" i="4"/>
  <c r="U249" i="4"/>
  <c r="V249" i="4" s="1"/>
  <c r="F35" i="4"/>
  <c r="G35" i="4" s="1"/>
  <c r="G36" i="4" s="1"/>
  <c r="R104" i="4"/>
  <c r="U104" i="4" s="1"/>
  <c r="U103" i="4" s="1"/>
  <c r="O103" i="4"/>
  <c r="U139" i="4"/>
  <c r="V139" i="4"/>
  <c r="S139" i="4"/>
  <c r="V151" i="4"/>
  <c r="V188" i="4"/>
  <c r="U222" i="4"/>
  <c r="V222" i="4"/>
  <c r="S222" i="4"/>
  <c r="J5" i="4"/>
  <c r="R275" i="4"/>
  <c r="O274" i="4"/>
  <c r="P274" i="4" s="1"/>
  <c r="P275" i="4"/>
  <c r="R300" i="4"/>
  <c r="U301" i="4"/>
  <c r="U300" i="4" s="1"/>
  <c r="S301" i="4"/>
  <c r="R357" i="4"/>
  <c r="S357" i="4" s="1"/>
  <c r="P357" i="4"/>
  <c r="V419" i="4"/>
  <c r="S92" i="4"/>
  <c r="R91" i="4"/>
  <c r="U92" i="4"/>
  <c r="V92" i="4" s="1"/>
  <c r="S136" i="4"/>
  <c r="R659" i="4"/>
  <c r="S659" i="4" s="1"/>
  <c r="S208" i="4"/>
  <c r="U208" i="4"/>
  <c r="P276" i="4"/>
  <c r="O289" i="4"/>
  <c r="P289" i="4"/>
  <c r="P286" i="4"/>
  <c r="S298" i="4"/>
  <c r="R321" i="4"/>
  <c r="S321" i="4" s="1"/>
  <c r="U322" i="4"/>
  <c r="U321" i="4" s="1"/>
  <c r="S365" i="4"/>
  <c r="U365" i="4"/>
  <c r="V365" i="4" s="1"/>
  <c r="M406" i="4"/>
  <c r="O406" i="4"/>
  <c r="S418" i="4"/>
  <c r="R437" i="4"/>
  <c r="S437" i="4"/>
  <c r="V492" i="4"/>
  <c r="U658" i="4"/>
  <c r="V658" i="4"/>
  <c r="V496" i="4"/>
  <c r="U495" i="4"/>
  <c r="V495" i="4" s="1"/>
  <c r="M502" i="4"/>
  <c r="L500" i="4"/>
  <c r="O502" i="4"/>
  <c r="P502" i="4" s="1"/>
  <c r="U605" i="4"/>
  <c r="V605" i="4" s="1"/>
  <c r="S562" i="4"/>
  <c r="U562" i="4"/>
  <c r="V562" i="4"/>
  <c r="V556" i="4"/>
  <c r="O524" i="4"/>
  <c r="P524" i="4" s="1"/>
  <c r="P507" i="4"/>
  <c r="S45" i="5"/>
  <c r="U45" i="5"/>
  <c r="R44" i="5"/>
  <c r="I8" i="5"/>
  <c r="V37" i="5"/>
  <c r="M50" i="5"/>
  <c r="U77" i="5"/>
  <c r="V77" i="5" s="1"/>
  <c r="V78" i="5"/>
  <c r="P18" i="5"/>
  <c r="V30" i="5"/>
  <c r="J48" i="5"/>
  <c r="P90" i="5"/>
  <c r="R106" i="5"/>
  <c r="U107" i="5"/>
  <c r="U106" i="5" s="1"/>
  <c r="S107" i="5"/>
  <c r="U134" i="5"/>
  <c r="V134" i="5" s="1"/>
  <c r="S134" i="5"/>
  <c r="U174" i="5"/>
  <c r="S174" i="5"/>
  <c r="U187" i="5"/>
  <c r="V187" i="5" s="1"/>
  <c r="S187" i="5"/>
  <c r="V278" i="5"/>
  <c r="V354" i="5"/>
  <c r="U680" i="5"/>
  <c r="V680" i="5" s="1"/>
  <c r="D32" i="5"/>
  <c r="P117" i="5"/>
  <c r="V147" i="5"/>
  <c r="U146" i="5"/>
  <c r="V146" i="5"/>
  <c r="U670" i="5"/>
  <c r="V670" i="5"/>
  <c r="S168" i="5"/>
  <c r="U168" i="5"/>
  <c r="S234" i="5"/>
  <c r="U234" i="5"/>
  <c r="V234" i="5" s="1"/>
  <c r="S248" i="5"/>
  <c r="C289" i="5"/>
  <c r="M308" i="5"/>
  <c r="L307" i="5"/>
  <c r="O308" i="5"/>
  <c r="P308" i="5" s="1"/>
  <c r="O328" i="5"/>
  <c r="P328" i="5"/>
  <c r="P329" i="5"/>
  <c r="R329" i="5"/>
  <c r="S329" i="5" s="1"/>
  <c r="P364" i="5"/>
  <c r="R364" i="5"/>
  <c r="S364" i="5" s="1"/>
  <c r="S346" i="5"/>
  <c r="P409" i="5"/>
  <c r="O449" i="5"/>
  <c r="P450" i="5"/>
  <c r="R450" i="5"/>
  <c r="V509" i="5"/>
  <c r="U508" i="5"/>
  <c r="U524" i="5" s="1"/>
  <c r="V524" i="5" s="1"/>
  <c r="S545" i="5"/>
  <c r="U545" i="5"/>
  <c r="V545" i="5" s="1"/>
  <c r="V403" i="5"/>
  <c r="C485" i="5"/>
  <c r="S506" i="5"/>
  <c r="R523" i="5"/>
  <c r="S523" i="5" s="1"/>
  <c r="S418" i="5"/>
  <c r="R417" i="5"/>
  <c r="U418" i="5"/>
  <c r="V418" i="5" s="1"/>
  <c r="I699" i="5"/>
  <c r="J699" i="5" s="1"/>
  <c r="R597" i="5"/>
  <c r="S597" i="5" s="1"/>
  <c r="U632" i="5"/>
  <c r="V632" i="5" s="1"/>
  <c r="S632" i="5"/>
  <c r="V37" i="4"/>
  <c r="P394" i="5"/>
  <c r="O648" i="5"/>
  <c r="M406" i="5"/>
  <c r="O406" i="5"/>
  <c r="P406" i="5" s="1"/>
  <c r="O425" i="5"/>
  <c r="P425" i="5"/>
  <c r="U495" i="5"/>
  <c r="U494" i="5" s="1"/>
  <c r="V544" i="5"/>
  <c r="U565" i="5"/>
  <c r="V565" i="5" s="1"/>
  <c r="I695" i="5"/>
  <c r="S603" i="5"/>
  <c r="U603" i="5"/>
  <c r="S611" i="5"/>
  <c r="U611" i="5"/>
  <c r="M17" i="4"/>
  <c r="S47" i="4"/>
  <c r="R668" i="4"/>
  <c r="S668" i="4" s="1"/>
  <c r="V506" i="5"/>
  <c r="D525" i="5"/>
  <c r="O33" i="4"/>
  <c r="P33" i="4" s="1"/>
  <c r="P17" i="4"/>
  <c r="S176" i="4"/>
  <c r="U176" i="4"/>
  <c r="V176" i="4" s="1"/>
  <c r="M69" i="4"/>
  <c r="M51" i="4"/>
  <c r="O51" i="4"/>
  <c r="R51" i="4" s="1"/>
  <c r="S51" i="4" s="1"/>
  <c r="O96" i="4"/>
  <c r="O95" i="4" s="1"/>
  <c r="O358" i="4"/>
  <c r="R358" i="4" s="1"/>
  <c r="U368" i="4"/>
  <c r="V368" i="4" s="1"/>
  <c r="V369" i="4"/>
  <c r="R652" i="4"/>
  <c r="S652" i="4" s="1"/>
  <c r="U397" i="4"/>
  <c r="U459" i="4"/>
  <c r="R458" i="4"/>
  <c r="S458" i="4" s="1"/>
  <c r="S459" i="4"/>
  <c r="U517" i="4"/>
  <c r="R516" i="4"/>
  <c r="S516" i="4" s="1"/>
  <c r="S517" i="4"/>
  <c r="S61" i="4"/>
  <c r="R60" i="4"/>
  <c r="U61" i="4"/>
  <c r="V61" i="4" s="1"/>
  <c r="U97" i="4"/>
  <c r="V97" i="4"/>
  <c r="S97" i="4"/>
  <c r="V227" i="4"/>
  <c r="S277" i="4"/>
  <c r="U277" i="4"/>
  <c r="R276" i="4"/>
  <c r="R289" i="4" s="1"/>
  <c r="S289" i="4" s="1"/>
  <c r="S302" i="4"/>
  <c r="U302" i="4"/>
  <c r="V302" i="4" s="1"/>
  <c r="P407" i="4"/>
  <c r="R407" i="4"/>
  <c r="S494" i="4"/>
  <c r="S498" i="4"/>
  <c r="U498" i="4"/>
  <c r="P503" i="4"/>
  <c r="R503" i="4"/>
  <c r="U503" i="4" s="1"/>
  <c r="P584" i="4"/>
  <c r="R584" i="4"/>
  <c r="P591" i="4"/>
  <c r="O590" i="4"/>
  <c r="P590" i="4" s="1"/>
  <c r="R282" i="4"/>
  <c r="P282" i="4"/>
  <c r="U393" i="4"/>
  <c r="V393" i="4" s="1"/>
  <c r="V394" i="4"/>
  <c r="V472" i="4"/>
  <c r="U645" i="4"/>
  <c r="V645" i="4" s="1"/>
  <c r="V534" i="4"/>
  <c r="U533" i="4"/>
  <c r="V533" i="4" s="1"/>
  <c r="O14" i="5"/>
  <c r="P15" i="5"/>
  <c r="R15" i="5"/>
  <c r="P69" i="5"/>
  <c r="R69" i="5"/>
  <c r="P61" i="5"/>
  <c r="V323" i="5"/>
  <c r="S60" i="5"/>
  <c r="U60" i="5"/>
  <c r="U59" i="5" s="1"/>
  <c r="U80" i="5" s="1"/>
  <c r="V80" i="5" s="1"/>
  <c r="R59" i="5"/>
  <c r="P26" i="5"/>
  <c r="R26" i="5"/>
  <c r="P51" i="5"/>
  <c r="R51" i="5"/>
  <c r="S83" i="5"/>
  <c r="U83" i="5"/>
  <c r="M14" i="5"/>
  <c r="S92" i="5"/>
  <c r="P16" i="5"/>
  <c r="V62" i="5"/>
  <c r="S33" i="5"/>
  <c r="I86" i="5"/>
  <c r="J88" i="5"/>
  <c r="I642" i="5"/>
  <c r="U137" i="5"/>
  <c r="V137" i="5" s="1"/>
  <c r="S137" i="5"/>
  <c r="U166" i="5"/>
  <c r="V166" i="5" s="1"/>
  <c r="S166" i="5"/>
  <c r="U210" i="5"/>
  <c r="V210" i="5"/>
  <c r="S210" i="5"/>
  <c r="V315" i="5"/>
  <c r="V342" i="5"/>
  <c r="O371" i="5"/>
  <c r="P371" i="5" s="1"/>
  <c r="P373" i="5"/>
  <c r="V10" i="5"/>
  <c r="I42" i="5"/>
  <c r="S135" i="5"/>
  <c r="U135" i="5"/>
  <c r="U659" i="5" s="1"/>
  <c r="V659" i="5" s="1"/>
  <c r="R659" i="5"/>
  <c r="S659" i="5"/>
  <c r="U163" i="5"/>
  <c r="V163" i="5" s="1"/>
  <c r="S188" i="5"/>
  <c r="U211" i="5"/>
  <c r="V211" i="5" s="1"/>
  <c r="S218" i="5"/>
  <c r="O268" i="5"/>
  <c r="P269" i="5"/>
  <c r="R269" i="5"/>
  <c r="S297" i="5"/>
  <c r="U310" i="5"/>
  <c r="V310" i="5" s="1"/>
  <c r="S321" i="5"/>
  <c r="R320" i="5"/>
  <c r="S320" i="5"/>
  <c r="U321" i="5"/>
  <c r="R339" i="5"/>
  <c r="S339" i="5" s="1"/>
  <c r="M355" i="5"/>
  <c r="L353" i="5"/>
  <c r="O355" i="5"/>
  <c r="P355" i="5" s="1"/>
  <c r="S380" i="5"/>
  <c r="U380" i="5"/>
  <c r="U379" i="5" s="1"/>
  <c r="R379" i="5"/>
  <c r="S379" i="5"/>
  <c r="V297" i="5"/>
  <c r="R408" i="5"/>
  <c r="O407" i="5"/>
  <c r="V439" i="5"/>
  <c r="P477" i="5"/>
  <c r="R477" i="5"/>
  <c r="S477" i="5" s="1"/>
  <c r="S500" i="5"/>
  <c r="U500" i="5"/>
  <c r="V500" i="5" s="1"/>
  <c r="F525" i="5"/>
  <c r="G525" i="5" s="1"/>
  <c r="G526" i="5" s="1"/>
  <c r="V291" i="5"/>
  <c r="R224" i="5"/>
  <c r="S224" i="5" s="1"/>
  <c r="F383" i="5"/>
  <c r="G383" i="5" s="1"/>
  <c r="G387" i="5"/>
  <c r="O436" i="5"/>
  <c r="P436" i="5" s="1"/>
  <c r="P417" i="5"/>
  <c r="U579" i="5"/>
  <c r="V579" i="5"/>
  <c r="S579" i="5"/>
  <c r="U598" i="5"/>
  <c r="V598" i="5" s="1"/>
  <c r="S598" i="5"/>
  <c r="U606" i="5"/>
  <c r="V606" i="5"/>
  <c r="S606" i="5"/>
  <c r="S462" i="5"/>
  <c r="R484" i="5"/>
  <c r="S484" i="5"/>
  <c r="M502" i="5"/>
  <c r="O502" i="5"/>
  <c r="R502" i="5" s="1"/>
  <c r="U502" i="5" s="1"/>
  <c r="R622" i="5"/>
  <c r="S622" i="5" s="1"/>
  <c r="I8" i="4"/>
  <c r="P50" i="4"/>
  <c r="R50" i="4"/>
  <c r="U50" i="4" s="1"/>
  <c r="O453" i="5"/>
  <c r="M453" i="5"/>
  <c r="S18" i="4"/>
  <c r="V47" i="4"/>
  <c r="V79" i="4"/>
  <c r="U147" i="4"/>
  <c r="V147" i="4" s="1"/>
  <c r="V148" i="4"/>
  <c r="U670" i="4"/>
  <c r="V670" i="4"/>
  <c r="S172" i="4"/>
  <c r="U172" i="4"/>
  <c r="V172" i="4" s="1"/>
  <c r="P70" i="4"/>
  <c r="O69" i="4"/>
  <c r="P69" i="4" s="1"/>
  <c r="R70" i="4"/>
  <c r="I87" i="4"/>
  <c r="J89" i="4"/>
  <c r="I643" i="4"/>
  <c r="S245" i="4"/>
  <c r="U245" i="4"/>
  <c r="V245" i="4"/>
  <c r="U254" i="4"/>
  <c r="V255" i="4"/>
  <c r="V58" i="4"/>
  <c r="U219" i="4"/>
  <c r="V219" i="4"/>
  <c r="S219" i="4"/>
  <c r="U235" i="4"/>
  <c r="V235" i="4" s="1"/>
  <c r="S235" i="4"/>
  <c r="R269" i="4"/>
  <c r="U270" i="4"/>
  <c r="V270" i="4" s="1"/>
  <c r="S270" i="4"/>
  <c r="R319" i="4"/>
  <c r="S319" i="4" s="1"/>
  <c r="I345" i="4"/>
  <c r="R398" i="4"/>
  <c r="S398" i="4"/>
  <c r="U399" i="4"/>
  <c r="R657" i="4"/>
  <c r="S657" i="4" s="1"/>
  <c r="S399" i="4"/>
  <c r="R426" i="4"/>
  <c r="S426" i="4" s="1"/>
  <c r="U427" i="4"/>
  <c r="S427" i="4"/>
  <c r="U480" i="4"/>
  <c r="V480" i="4" s="1"/>
  <c r="V481" i="4"/>
  <c r="V545" i="4"/>
  <c r="U566" i="4"/>
  <c r="V566" i="4" s="1"/>
  <c r="U574" i="4"/>
  <c r="V574" i="4" s="1"/>
  <c r="U597" i="4"/>
  <c r="O81" i="4"/>
  <c r="S93" i="4"/>
  <c r="R98" i="4"/>
  <c r="S98" i="4" s="1"/>
  <c r="S169" i="4"/>
  <c r="U169" i="4"/>
  <c r="V169" i="4" s="1"/>
  <c r="V175" i="4"/>
  <c r="O692" i="4"/>
  <c r="P692" i="4" s="1"/>
  <c r="P693" i="4" s="1"/>
  <c r="S318" i="4"/>
  <c r="U318" i="4"/>
  <c r="V318" i="4" s="1"/>
  <c r="R395" i="4"/>
  <c r="S395" i="4" s="1"/>
  <c r="U432" i="4"/>
  <c r="V432" i="4" s="1"/>
  <c r="S447" i="4"/>
  <c r="U447" i="4"/>
  <c r="U446" i="4" s="1"/>
  <c r="P461" i="4"/>
  <c r="R461" i="4"/>
  <c r="S461" i="4" s="1"/>
  <c r="O460" i="4"/>
  <c r="C486" i="4"/>
  <c r="S528" i="4"/>
  <c r="M585" i="4"/>
  <c r="O585" i="4"/>
  <c r="R585" i="4" s="1"/>
  <c r="U585" i="4" s="1"/>
  <c r="O426" i="4"/>
  <c r="P426" i="4" s="1"/>
  <c r="V577" i="4"/>
  <c r="S609" i="4"/>
  <c r="I290" i="4"/>
  <c r="O403" i="4"/>
  <c r="P403" i="4" s="1"/>
  <c r="I486" i="4"/>
  <c r="P460" i="4"/>
  <c r="P585" i="4"/>
  <c r="R460" i="4"/>
  <c r="U461" i="4"/>
  <c r="U460" i="4" s="1"/>
  <c r="V597" i="4"/>
  <c r="U657" i="4"/>
  <c r="V657" i="4"/>
  <c r="V399" i="4"/>
  <c r="U398" i="4"/>
  <c r="V398" i="4" s="1"/>
  <c r="I341" i="4"/>
  <c r="U269" i="4"/>
  <c r="V269" i="4" s="1"/>
  <c r="S50" i="4"/>
  <c r="U622" i="5"/>
  <c r="V135" i="5"/>
  <c r="S26" i="5"/>
  <c r="U26" i="5"/>
  <c r="S276" i="4"/>
  <c r="U60" i="4"/>
  <c r="U81" i="4" s="1"/>
  <c r="V81" i="4" s="1"/>
  <c r="V517" i="4"/>
  <c r="U516" i="4"/>
  <c r="V516" i="4" s="1"/>
  <c r="U652" i="4"/>
  <c r="V652" i="4" s="1"/>
  <c r="U395" i="4"/>
  <c r="V395" i="4" s="1"/>
  <c r="R328" i="5"/>
  <c r="S328" i="5" s="1"/>
  <c r="M307" i="5"/>
  <c r="M500" i="4"/>
  <c r="U91" i="4"/>
  <c r="V91" i="4" s="1"/>
  <c r="U357" i="4"/>
  <c r="V357" i="4" s="1"/>
  <c r="V301" i="4"/>
  <c r="I35" i="4"/>
  <c r="J35" i="4" s="1"/>
  <c r="J43" i="4"/>
  <c r="S16" i="4"/>
  <c r="V20" i="4"/>
  <c r="U34" i="4"/>
  <c r="U516" i="5"/>
  <c r="R515" i="5"/>
  <c r="S515" i="5" s="1"/>
  <c r="S516" i="5"/>
  <c r="U409" i="5"/>
  <c r="V409" i="5" s="1"/>
  <c r="V413" i="5"/>
  <c r="R404" i="5"/>
  <c r="U404" i="5" s="1"/>
  <c r="V404" i="5" s="1"/>
  <c r="V346" i="5"/>
  <c r="U711" i="5"/>
  <c r="V711" i="5" s="1"/>
  <c r="V712" i="5" s="1"/>
  <c r="R288" i="5"/>
  <c r="S288" i="5" s="1"/>
  <c r="S16" i="5"/>
  <c r="U405" i="4"/>
  <c r="V405" i="4" s="1"/>
  <c r="R310" i="4"/>
  <c r="U310" i="4" s="1"/>
  <c r="S27" i="4"/>
  <c r="U27" i="4"/>
  <c r="U26" i="4" s="1"/>
  <c r="S607" i="5"/>
  <c r="U607" i="5"/>
  <c r="V607" i="5" s="1"/>
  <c r="U458" i="5"/>
  <c r="S458" i="5"/>
  <c r="R457" i="5"/>
  <c r="S457" i="5"/>
  <c r="S356" i="5"/>
  <c r="U356" i="5"/>
  <c r="V356" i="5"/>
  <c r="U98" i="4"/>
  <c r="V98" i="4" s="1"/>
  <c r="V427" i="4"/>
  <c r="S269" i="4"/>
  <c r="I82" i="4"/>
  <c r="O353" i="5"/>
  <c r="R355" i="5"/>
  <c r="U355" i="5" s="1"/>
  <c r="V355" i="5" s="1"/>
  <c r="S269" i="5"/>
  <c r="R268" i="5"/>
  <c r="S268" i="5" s="1"/>
  <c r="U269" i="5"/>
  <c r="S69" i="5"/>
  <c r="U69" i="5"/>
  <c r="V498" i="4"/>
  <c r="U276" i="4"/>
  <c r="V277" i="4"/>
  <c r="S60" i="4"/>
  <c r="R81" i="4"/>
  <c r="S81" i="4" s="1"/>
  <c r="R96" i="4"/>
  <c r="R95" i="4" s="1"/>
  <c r="S95" i="4" s="1"/>
  <c r="P96" i="4"/>
  <c r="U597" i="5"/>
  <c r="V597" i="5" s="1"/>
  <c r="V508" i="5"/>
  <c r="R449" i="5"/>
  <c r="S450" i="5"/>
  <c r="U450" i="5"/>
  <c r="U167" i="5"/>
  <c r="V167" i="5" s="1"/>
  <c r="V168" i="5"/>
  <c r="S91" i="4"/>
  <c r="S300" i="4"/>
  <c r="O288" i="4"/>
  <c r="P288" i="4" s="1"/>
  <c r="R648" i="5"/>
  <c r="S648" i="5" s="1"/>
  <c r="R95" i="5"/>
  <c r="O94" i="5"/>
  <c r="P94" i="5" s="1"/>
  <c r="P95" i="5"/>
  <c r="U275" i="5"/>
  <c r="V275" i="5" s="1"/>
  <c r="V276" i="5"/>
  <c r="V17" i="5"/>
  <c r="U16" i="5"/>
  <c r="V93" i="4"/>
  <c r="V390" i="5"/>
  <c r="V309" i="5"/>
  <c r="V33" i="5"/>
  <c r="U319" i="4"/>
  <c r="V319" i="4" s="1"/>
  <c r="R315" i="4"/>
  <c r="S315" i="4" s="1"/>
  <c r="S70" i="4"/>
  <c r="U70" i="4"/>
  <c r="V70" i="4" s="1"/>
  <c r="R407" i="5"/>
  <c r="U408" i="5"/>
  <c r="U407" i="5"/>
  <c r="M353" i="5"/>
  <c r="L344" i="5"/>
  <c r="L340" i="5" s="1"/>
  <c r="U320" i="5"/>
  <c r="V320" i="5"/>
  <c r="V321" i="5"/>
  <c r="U339" i="5"/>
  <c r="V339" i="5" s="1"/>
  <c r="S51" i="5"/>
  <c r="U51" i="5"/>
  <c r="V51" i="5" s="1"/>
  <c r="S59" i="5"/>
  <c r="R80" i="5"/>
  <c r="R14" i="5"/>
  <c r="S15" i="5"/>
  <c r="U15" i="5"/>
  <c r="U14" i="5" s="1"/>
  <c r="U282" i="4"/>
  <c r="V282" i="4" s="1"/>
  <c r="S282" i="4"/>
  <c r="S407" i="4"/>
  <c r="U407" i="4"/>
  <c r="V407" i="4"/>
  <c r="V603" i="5"/>
  <c r="V495" i="5"/>
  <c r="V494" i="5"/>
  <c r="R406" i="5"/>
  <c r="S406" i="5" s="1"/>
  <c r="U417" i="5"/>
  <c r="U436" i="5" s="1"/>
  <c r="V436" i="5" s="1"/>
  <c r="U364" i="5"/>
  <c r="V364" i="5" s="1"/>
  <c r="V174" i="5"/>
  <c r="V107" i="5"/>
  <c r="S44" i="5"/>
  <c r="R662" i="5"/>
  <c r="S662" i="5" s="1"/>
  <c r="S663" i="5" s="1"/>
  <c r="P406" i="4"/>
  <c r="R406" i="4"/>
  <c r="U406" i="4" s="1"/>
  <c r="V406" i="4" s="1"/>
  <c r="S275" i="4"/>
  <c r="R274" i="4"/>
  <c r="U275" i="4"/>
  <c r="U274" i="4" s="1"/>
  <c r="V109" i="4"/>
  <c r="U124" i="4"/>
  <c r="U394" i="5"/>
  <c r="U650" i="5"/>
  <c r="V650" i="5" s="1"/>
  <c r="V385" i="5"/>
  <c r="S431" i="5"/>
  <c r="R425" i="5"/>
  <c r="S425" i="5" s="1"/>
  <c r="V207" i="5"/>
  <c r="M94" i="5"/>
  <c r="V92" i="5"/>
  <c r="S52" i="4"/>
  <c r="U52" i="4"/>
  <c r="V52" i="4"/>
  <c r="U433" i="4"/>
  <c r="V433" i="4" s="1"/>
  <c r="R581" i="5"/>
  <c r="P362" i="5"/>
  <c r="V447" i="4"/>
  <c r="R649" i="4"/>
  <c r="S649" i="4" s="1"/>
  <c r="V254" i="4"/>
  <c r="V711" i="4"/>
  <c r="P453" i="5"/>
  <c r="R453" i="5"/>
  <c r="U453" i="5" s="1"/>
  <c r="V453" i="5" s="1"/>
  <c r="P502" i="5"/>
  <c r="U477" i="5"/>
  <c r="V477" i="5" s="1"/>
  <c r="V379" i="5"/>
  <c r="P268" i="5"/>
  <c r="I34" i="5"/>
  <c r="I81" i="5"/>
  <c r="V83" i="5"/>
  <c r="S584" i="4"/>
  <c r="U584" i="4"/>
  <c r="V584" i="4" s="1"/>
  <c r="S503" i="4"/>
  <c r="V503" i="4"/>
  <c r="V459" i="4"/>
  <c r="U458" i="4"/>
  <c r="V458" i="4" s="1"/>
  <c r="P358" i="4"/>
  <c r="P51" i="4"/>
  <c r="R49" i="4"/>
  <c r="S49" i="4" s="1"/>
  <c r="V611" i="5"/>
  <c r="S417" i="5"/>
  <c r="R436" i="5"/>
  <c r="S436" i="5" s="1"/>
  <c r="P449" i="5"/>
  <c r="O307" i="5"/>
  <c r="P307" i="5" s="1"/>
  <c r="R308" i="5"/>
  <c r="U308" i="5" s="1"/>
  <c r="V308" i="5" s="1"/>
  <c r="U44" i="5"/>
  <c r="U662" i="5" s="1"/>
  <c r="V45" i="5"/>
  <c r="O500" i="4"/>
  <c r="P500" i="4" s="1"/>
  <c r="R502" i="4"/>
  <c r="V321" i="4"/>
  <c r="U340" i="4"/>
  <c r="V340" i="4" s="1"/>
  <c r="V208" i="4"/>
  <c r="U437" i="4"/>
  <c r="V437" i="4" s="1"/>
  <c r="V418" i="4"/>
  <c r="V84" i="4"/>
  <c r="P15" i="4"/>
  <c r="U504" i="5"/>
  <c r="V504" i="5" s="1"/>
  <c r="P490" i="5"/>
  <c r="S493" i="5"/>
  <c r="U493" i="5"/>
  <c r="P357" i="5"/>
  <c r="R357" i="5"/>
  <c r="U90" i="5"/>
  <c r="S576" i="4"/>
  <c r="V631" i="4"/>
  <c r="M354" i="4"/>
  <c r="V298" i="4"/>
  <c r="S118" i="4"/>
  <c r="U118" i="4"/>
  <c r="V118" i="4" s="1"/>
  <c r="S389" i="5"/>
  <c r="S363" i="5"/>
  <c r="S318" i="5"/>
  <c r="U318" i="5"/>
  <c r="O264" i="4"/>
  <c r="O260" i="4" s="1"/>
  <c r="V44" i="5"/>
  <c r="V662" i="5"/>
  <c r="V663" i="5" s="1"/>
  <c r="S453" i="5"/>
  <c r="M86" i="5"/>
  <c r="L81" i="5"/>
  <c r="M81" i="5" s="1"/>
  <c r="S274" i="4"/>
  <c r="V417" i="5"/>
  <c r="V16" i="5"/>
  <c r="U288" i="5"/>
  <c r="V288" i="5" s="1"/>
  <c r="S449" i="5"/>
  <c r="S96" i="4"/>
  <c r="V269" i="5"/>
  <c r="U268" i="5"/>
  <c r="V458" i="5"/>
  <c r="U457" i="5"/>
  <c r="V457" i="5" s="1"/>
  <c r="S15" i="4"/>
  <c r="V26" i="5"/>
  <c r="V585" i="4"/>
  <c r="V59" i="5"/>
  <c r="S502" i="5"/>
  <c r="V502" i="5"/>
  <c r="U581" i="5"/>
  <c r="V581" i="5" s="1"/>
  <c r="S581" i="5"/>
  <c r="U648" i="5"/>
  <c r="V648" i="5" s="1"/>
  <c r="V649" i="5" s="1"/>
  <c r="V394" i="5"/>
  <c r="V69" i="5"/>
  <c r="P353" i="5"/>
  <c r="U426" i="4"/>
  <c r="V426" i="4" s="1"/>
  <c r="V516" i="5"/>
  <c r="U515" i="5"/>
  <c r="V515" i="5"/>
  <c r="V461" i="4"/>
  <c r="V90" i="5"/>
  <c r="V493" i="5"/>
  <c r="S308" i="5"/>
  <c r="R307" i="5"/>
  <c r="S307" i="5" s="1"/>
  <c r="V446" i="4"/>
  <c r="S406" i="4"/>
  <c r="U406" i="5"/>
  <c r="V406" i="5" s="1"/>
  <c r="U449" i="5"/>
  <c r="V450" i="5"/>
  <c r="V276" i="4"/>
  <c r="U289" i="4"/>
  <c r="V289" i="4"/>
  <c r="V50" i="4"/>
  <c r="V318" i="5"/>
  <c r="S362" i="5"/>
  <c r="S357" i="5"/>
  <c r="U357" i="5"/>
  <c r="V357" i="5"/>
  <c r="V275" i="4"/>
  <c r="V15" i="5"/>
  <c r="S80" i="5"/>
  <c r="R94" i="5"/>
  <c r="S95" i="5"/>
  <c r="U95" i="5"/>
  <c r="P95" i="4"/>
  <c r="S355" i="5"/>
  <c r="R353" i="5"/>
  <c r="S353" i="5" s="1"/>
  <c r="V27" i="4"/>
  <c r="V310" i="4"/>
  <c r="S404" i="5"/>
  <c r="V34" i="4"/>
  <c r="U649" i="4"/>
  <c r="V649" i="4" s="1"/>
  <c r="V650" i="4" s="1"/>
  <c r="V60" i="4"/>
  <c r="V622" i="5"/>
  <c r="S94" i="5"/>
  <c r="V274" i="4"/>
  <c r="V449" i="5"/>
  <c r="V268" i="5"/>
  <c r="V26" i="4"/>
  <c r="U94" i="5"/>
  <c r="V95" i="5"/>
  <c r="U307" i="5"/>
  <c r="V307" i="5"/>
  <c r="V94" i="5"/>
  <c r="S650" i="4" l="1"/>
  <c r="S502" i="4"/>
  <c r="R500" i="4"/>
  <c r="S500" i="4" s="1"/>
  <c r="S14" i="5"/>
  <c r="V460" i="4"/>
  <c r="U358" i="4"/>
  <c r="V358" i="4" s="1"/>
  <c r="S358" i="4"/>
  <c r="P648" i="5"/>
  <c r="P649" i="5" s="1"/>
  <c r="M32" i="5"/>
  <c r="J12" i="5"/>
  <c r="S90" i="5"/>
  <c r="R371" i="5"/>
  <c r="S371" i="5" s="1"/>
  <c r="U373" i="5"/>
  <c r="S186" i="5"/>
  <c r="R692" i="5"/>
  <c r="S692" i="5" s="1"/>
  <c r="S459" i="5"/>
  <c r="S19" i="4"/>
  <c r="S281" i="5"/>
  <c r="U281" i="5"/>
  <c r="V281" i="5" s="1"/>
  <c r="P49" i="4"/>
  <c r="S17" i="4"/>
  <c r="P356" i="4"/>
  <c r="O354" i="4"/>
  <c r="R356" i="4"/>
  <c r="U659" i="4"/>
  <c r="V659" i="4" s="1"/>
  <c r="V136" i="4"/>
  <c r="D688" i="4"/>
  <c r="V493" i="4"/>
  <c r="U491" i="4"/>
  <c r="D485" i="4"/>
  <c r="B640" i="4"/>
  <c r="D640" i="4" s="1"/>
  <c r="G669" i="5"/>
  <c r="U654" i="5"/>
  <c r="V654" i="5" s="1"/>
  <c r="U131" i="5"/>
  <c r="V132" i="5"/>
  <c r="V14" i="5"/>
  <c r="U353" i="5"/>
  <c r="V353" i="5" s="1"/>
  <c r="U51" i="4"/>
  <c r="V51" i="4" s="1"/>
  <c r="U502" i="4"/>
  <c r="V502" i="4" s="1"/>
  <c r="U115" i="4"/>
  <c r="V115" i="4" s="1"/>
  <c r="S585" i="4"/>
  <c r="S26" i="4"/>
  <c r="O436" i="4"/>
  <c r="P436" i="4" s="1"/>
  <c r="S373" i="5"/>
  <c r="R69" i="4"/>
  <c r="S69" i="4" s="1"/>
  <c r="U49" i="4"/>
  <c r="V49" i="4" s="1"/>
  <c r="S669" i="4"/>
  <c r="V106" i="5"/>
  <c r="V300" i="4"/>
  <c r="R13" i="4"/>
  <c r="P50" i="5"/>
  <c r="R50" i="5"/>
  <c r="U591" i="4"/>
  <c r="R590" i="4"/>
  <c r="S590" i="4" s="1"/>
  <c r="S591" i="4"/>
  <c r="G565" i="4"/>
  <c r="F526" i="4"/>
  <c r="G531" i="4"/>
  <c r="P712" i="4"/>
  <c r="M383" i="4"/>
  <c r="K640" i="4"/>
  <c r="G689" i="4"/>
  <c r="V669" i="4"/>
  <c r="G699" i="5"/>
  <c r="B637" i="5"/>
  <c r="I340" i="5"/>
  <c r="M457" i="5"/>
  <c r="L684" i="5"/>
  <c r="M653" i="4"/>
  <c r="J712" i="4"/>
  <c r="D686" i="4"/>
  <c r="U610" i="4"/>
  <c r="V610" i="4" s="1"/>
  <c r="S610" i="4"/>
  <c r="U604" i="4"/>
  <c r="G699" i="4"/>
  <c r="U602" i="4"/>
  <c r="V602" i="4" s="1"/>
  <c r="S602" i="4"/>
  <c r="P598" i="4"/>
  <c r="R598" i="4"/>
  <c r="O596" i="4"/>
  <c r="P596" i="4" s="1"/>
  <c r="U586" i="4"/>
  <c r="V586" i="4" s="1"/>
  <c r="S586" i="4"/>
  <c r="L583" i="4"/>
  <c r="J583" i="4"/>
  <c r="J582" i="4"/>
  <c r="I581" i="4"/>
  <c r="J581" i="4" s="1"/>
  <c r="K572" i="4"/>
  <c r="K567" i="4" s="1"/>
  <c r="F572" i="4"/>
  <c r="H572" i="4"/>
  <c r="H567" i="4" s="1"/>
  <c r="B572" i="4"/>
  <c r="U552" i="4"/>
  <c r="V552" i="4" s="1"/>
  <c r="S552" i="4"/>
  <c r="O542" i="4"/>
  <c r="R543" i="4"/>
  <c r="K565" i="4"/>
  <c r="D542" i="4"/>
  <c r="C565" i="4"/>
  <c r="D565" i="4" s="1"/>
  <c r="T531" i="4"/>
  <c r="T526" i="4" s="1"/>
  <c r="M535" i="4"/>
  <c r="N526" i="4"/>
  <c r="S515" i="4"/>
  <c r="U515" i="4"/>
  <c r="V515" i="4" s="1"/>
  <c r="I524" i="4"/>
  <c r="E524" i="4"/>
  <c r="K684" i="4"/>
  <c r="E489" i="4"/>
  <c r="E486" i="4" s="1"/>
  <c r="Q489" i="4"/>
  <c r="Q486" i="4" s="1"/>
  <c r="H489" i="4"/>
  <c r="J495" i="4"/>
  <c r="F489" i="4"/>
  <c r="O463" i="4"/>
  <c r="R464" i="4"/>
  <c r="G463" i="4"/>
  <c r="F485" i="4"/>
  <c r="G460" i="4"/>
  <c r="F484" i="4"/>
  <c r="G484" i="4" s="1"/>
  <c r="G454" i="4"/>
  <c r="I454" i="4"/>
  <c r="U448" i="4"/>
  <c r="V448" i="4" s="1"/>
  <c r="V449" i="4"/>
  <c r="C444" i="4"/>
  <c r="N444" i="4"/>
  <c r="N438" i="4" s="1"/>
  <c r="G446" i="4"/>
  <c r="F444" i="4"/>
  <c r="B444" i="4"/>
  <c r="B438" i="4" s="1"/>
  <c r="J437" i="4"/>
  <c r="R420" i="4"/>
  <c r="S420" i="4" s="1"/>
  <c r="L416" i="4"/>
  <c r="M417" i="4"/>
  <c r="S414" i="4"/>
  <c r="R410" i="4"/>
  <c r="S410" i="4" s="1"/>
  <c r="J395" i="4"/>
  <c r="I649" i="4"/>
  <c r="J649" i="4" s="1"/>
  <c r="T388" i="4"/>
  <c r="T384" i="4" s="1"/>
  <c r="H388" i="4"/>
  <c r="H384" i="4" s="1"/>
  <c r="D393" i="4"/>
  <c r="C388" i="4"/>
  <c r="P391" i="4"/>
  <c r="O390" i="4"/>
  <c r="G390" i="4"/>
  <c r="F388" i="4"/>
  <c r="Q384" i="4"/>
  <c r="Q5" i="4"/>
  <c r="J382" i="4"/>
  <c r="R380" i="4"/>
  <c r="S381" i="4"/>
  <c r="Q708" i="4"/>
  <c r="G368" i="4"/>
  <c r="F345" i="4"/>
  <c r="L363" i="4"/>
  <c r="O364" i="4"/>
  <c r="M364" i="4"/>
  <c r="T697" i="4"/>
  <c r="J363" i="4"/>
  <c r="I697" i="4"/>
  <c r="J697" i="4" s="1"/>
  <c r="T688" i="4"/>
  <c r="M360" i="4"/>
  <c r="L688" i="4"/>
  <c r="M688" i="4" s="1"/>
  <c r="M689" i="4" s="1"/>
  <c r="S350" i="4"/>
  <c r="R349" i="4"/>
  <c r="T345" i="4"/>
  <c r="T341" i="4" s="1"/>
  <c r="T382" i="4"/>
  <c r="N382" i="4"/>
  <c r="N638" i="4" s="1"/>
  <c r="K382" i="4"/>
  <c r="M349" i="4"/>
  <c r="H345" i="4"/>
  <c r="E382" i="4"/>
  <c r="Q345" i="4"/>
  <c r="Q341" i="4" s="1"/>
  <c r="N345" i="4"/>
  <c r="N341" i="4" s="1"/>
  <c r="K345" i="4"/>
  <c r="K341" i="4" s="1"/>
  <c r="E345" i="4"/>
  <c r="E341" i="4" s="1"/>
  <c r="L329" i="4"/>
  <c r="M329" i="4" s="1"/>
  <c r="M330" i="4"/>
  <c r="R323" i="4"/>
  <c r="S323" i="4" s="1"/>
  <c r="U324" i="4"/>
  <c r="T339" i="4"/>
  <c r="O321" i="4"/>
  <c r="P321" i="4" s="1"/>
  <c r="O340" i="4"/>
  <c r="P340" i="4" s="1"/>
  <c r="P322" i="4"/>
  <c r="B699" i="4"/>
  <c r="D699" i="4" s="1"/>
  <c r="S316" i="4"/>
  <c r="U316" i="4"/>
  <c r="D315" i="4"/>
  <c r="C695" i="4"/>
  <c r="J312" i="4"/>
  <c r="I688" i="4"/>
  <c r="J688" i="4" s="1"/>
  <c r="O306" i="4"/>
  <c r="P306" i="4" s="1"/>
  <c r="R307" i="4"/>
  <c r="I673" i="4"/>
  <c r="J673" i="4" s="1"/>
  <c r="D303" i="4"/>
  <c r="C296" i="4"/>
  <c r="M286" i="4"/>
  <c r="L288" i="4"/>
  <c r="M288" i="4" s="1"/>
  <c r="G282" i="4"/>
  <c r="F705" i="4"/>
  <c r="G274" i="4"/>
  <c r="F288" i="4"/>
  <c r="G288" i="4" s="1"/>
  <c r="N264" i="4"/>
  <c r="P264" i="4" s="1"/>
  <c r="J269" i="4"/>
  <c r="I264" i="4"/>
  <c r="F264" i="4"/>
  <c r="G269" i="4"/>
  <c r="E264" i="4"/>
  <c r="E260" i="4" s="1"/>
  <c r="N260" i="4"/>
  <c r="P260" i="4" s="1"/>
  <c r="N5" i="4"/>
  <c r="S244" i="4"/>
  <c r="U244" i="4"/>
  <c r="V244" i="4" s="1"/>
  <c r="L239" i="4"/>
  <c r="M241" i="4"/>
  <c r="O241" i="4"/>
  <c r="L258" i="4"/>
  <c r="M258" i="4" s="1"/>
  <c r="R225" i="4"/>
  <c r="S225" i="4" s="1"/>
  <c r="U228" i="4"/>
  <c r="U220" i="4"/>
  <c r="V220" i="4" s="1"/>
  <c r="S220" i="4"/>
  <c r="R211" i="4"/>
  <c r="P211" i="4"/>
  <c r="K699" i="4"/>
  <c r="S192" i="4"/>
  <c r="U192" i="4"/>
  <c r="R191" i="4"/>
  <c r="S191" i="4" s="1"/>
  <c r="U173" i="4"/>
  <c r="V173" i="4" s="1"/>
  <c r="S173" i="4"/>
  <c r="P166" i="4"/>
  <c r="R166" i="4"/>
  <c r="S162" i="4"/>
  <c r="U162" i="4"/>
  <c r="U156" i="4"/>
  <c r="V156" i="4" s="1"/>
  <c r="S156" i="4"/>
  <c r="T130" i="4"/>
  <c r="T125" i="4" s="1"/>
  <c r="K130" i="4"/>
  <c r="K125" i="4" s="1"/>
  <c r="G140" i="4"/>
  <c r="I140" i="4"/>
  <c r="F130" i="4"/>
  <c r="F662" i="4"/>
  <c r="G662" i="4" s="1"/>
  <c r="B130" i="4"/>
  <c r="B125" i="4" s="1"/>
  <c r="B662" i="4"/>
  <c r="D662" i="4" s="1"/>
  <c r="N695" i="4"/>
  <c r="U100" i="4"/>
  <c r="S100" i="4"/>
  <c r="R99" i="4"/>
  <c r="M99" i="4"/>
  <c r="K87" i="4"/>
  <c r="K82" i="4" s="1"/>
  <c r="F87" i="4"/>
  <c r="G89" i="4"/>
  <c r="R76" i="4"/>
  <c r="P76" i="4"/>
  <c r="O62" i="4"/>
  <c r="R63" i="4"/>
  <c r="P63" i="4"/>
  <c r="N81" i="4"/>
  <c r="N43" i="4"/>
  <c r="N35" i="4" s="1"/>
  <c r="J57" i="4"/>
  <c r="H80" i="4"/>
  <c r="J80" i="4" s="1"/>
  <c r="G49" i="4"/>
  <c r="F678" i="4"/>
  <c r="G678" i="4" s="1"/>
  <c r="M47" i="4"/>
  <c r="L668" i="4"/>
  <c r="M668" i="4" s="1"/>
  <c r="M669" i="4" s="1"/>
  <c r="C638" i="4"/>
  <c r="T708" i="4"/>
  <c r="Q705" i="4"/>
  <c r="K13" i="4"/>
  <c r="K33" i="4"/>
  <c r="E705" i="4"/>
  <c r="R21" i="4"/>
  <c r="S22" i="4"/>
  <c r="U22" i="4"/>
  <c r="T702" i="4"/>
  <c r="G21" i="4"/>
  <c r="F702" i="4"/>
  <c r="G702" i="4" s="1"/>
  <c r="G703" i="4" s="1"/>
  <c r="Q33" i="4"/>
  <c r="Q695" i="4"/>
  <c r="Q697" i="4"/>
  <c r="P10" i="4"/>
  <c r="O5" i="4"/>
  <c r="R10" i="4"/>
  <c r="S630" i="5"/>
  <c r="R629" i="5"/>
  <c r="S629" i="5" s="1"/>
  <c r="P627" i="5"/>
  <c r="R627" i="5"/>
  <c r="P612" i="5"/>
  <c r="R612" i="5"/>
  <c r="M608" i="5"/>
  <c r="O608" i="5"/>
  <c r="L595" i="5"/>
  <c r="M595" i="5" s="1"/>
  <c r="M596" i="5"/>
  <c r="L583" i="5"/>
  <c r="J583" i="5"/>
  <c r="G580" i="5"/>
  <c r="F571" i="5"/>
  <c r="H571" i="5"/>
  <c r="H566" i="5" s="1"/>
  <c r="S568" i="5"/>
  <c r="U568" i="5"/>
  <c r="S563" i="5"/>
  <c r="U563" i="5"/>
  <c r="R549" i="5"/>
  <c r="S549" i="5" s="1"/>
  <c r="U550" i="5"/>
  <c r="S550" i="5"/>
  <c r="T530" i="5"/>
  <c r="T525" i="5" s="1"/>
  <c r="K530" i="5"/>
  <c r="K683" i="5"/>
  <c r="O537" i="5"/>
  <c r="M537" i="5"/>
  <c r="O644" i="5"/>
  <c r="P644" i="5" s="1"/>
  <c r="P645" i="5" s="1"/>
  <c r="P533" i="5"/>
  <c r="N642" i="5"/>
  <c r="I499" i="5"/>
  <c r="J501" i="5"/>
  <c r="L501" i="5"/>
  <c r="R496" i="5"/>
  <c r="S496" i="5" s="1"/>
  <c r="U498" i="5"/>
  <c r="O471" i="5"/>
  <c r="M471" i="5"/>
  <c r="J470" i="5"/>
  <c r="I443" i="5"/>
  <c r="S466" i="5"/>
  <c r="U466" i="5"/>
  <c r="V466" i="5" s="1"/>
  <c r="R464" i="5"/>
  <c r="S464" i="5" s="1"/>
  <c r="G464" i="5"/>
  <c r="F443" i="5"/>
  <c r="R367" i="5"/>
  <c r="S367" i="5" s="1"/>
  <c r="S368" i="5"/>
  <c r="U368" i="5"/>
  <c r="G367" i="5"/>
  <c r="F381" i="5"/>
  <c r="G381" i="5" s="1"/>
  <c r="Q688" i="5"/>
  <c r="K688" i="5"/>
  <c r="E381" i="5"/>
  <c r="E665" i="5"/>
  <c r="G348" i="5"/>
  <c r="G336" i="5"/>
  <c r="F708" i="5"/>
  <c r="G708" i="5" s="1"/>
  <c r="S324" i="5"/>
  <c r="U324" i="5"/>
  <c r="M317" i="5"/>
  <c r="O317" i="5"/>
  <c r="L314" i="5"/>
  <c r="M314" i="5" s="1"/>
  <c r="M311" i="5"/>
  <c r="L688" i="5"/>
  <c r="M688" i="5" s="1"/>
  <c r="T668" i="5"/>
  <c r="T671" i="5"/>
  <c r="Q295" i="5"/>
  <c r="Q289" i="5" s="1"/>
  <c r="Q671" i="5"/>
  <c r="N668" i="5"/>
  <c r="N671" i="5"/>
  <c r="K668" i="5"/>
  <c r="K671" i="5"/>
  <c r="G302" i="5"/>
  <c r="F671" i="5"/>
  <c r="G671" i="5" s="1"/>
  <c r="S292" i="5"/>
  <c r="U292" i="5" s="1"/>
  <c r="R646" i="5"/>
  <c r="S646" i="5" s="1"/>
  <c r="S647" i="5" s="1"/>
  <c r="J281" i="5"/>
  <c r="I287" i="5"/>
  <c r="J287" i="5" s="1"/>
  <c r="T702" i="5"/>
  <c r="N702" i="5"/>
  <c r="K287" i="5"/>
  <c r="K702" i="5"/>
  <c r="E287" i="5"/>
  <c r="G287" i="5" s="1"/>
  <c r="K288" i="5"/>
  <c r="K639" i="5" s="1"/>
  <c r="K699" i="5"/>
  <c r="O271" i="5"/>
  <c r="R272" i="5"/>
  <c r="H684" i="5"/>
  <c r="J684" i="5" s="1"/>
  <c r="H686" i="5"/>
  <c r="I263" i="5"/>
  <c r="J268" i="5"/>
  <c r="G268" i="5"/>
  <c r="F683" i="5"/>
  <c r="G683" i="5" s="1"/>
  <c r="F263" i="5"/>
  <c r="N639" i="5"/>
  <c r="P253" i="5"/>
  <c r="O711" i="5"/>
  <c r="P711" i="5" s="1"/>
  <c r="D253" i="5"/>
  <c r="C711" i="5"/>
  <c r="D711" i="5" s="1"/>
  <c r="G712" i="5" s="1"/>
  <c r="J249" i="5"/>
  <c r="I708" i="5"/>
  <c r="J708" i="5" s="1"/>
  <c r="U242" i="5"/>
  <c r="V242" i="5" s="1"/>
  <c r="S242" i="5"/>
  <c r="R240" i="5"/>
  <c r="O238" i="5"/>
  <c r="P238" i="5" s="1"/>
  <c r="P240" i="5"/>
  <c r="O257" i="5"/>
  <c r="P257" i="5" s="1"/>
  <c r="D238" i="5"/>
  <c r="C705" i="5"/>
  <c r="D705" i="5" s="1"/>
  <c r="G706" i="5" s="1"/>
  <c r="S232" i="5"/>
  <c r="U232" i="5"/>
  <c r="V232" i="5" s="1"/>
  <c r="P223" i="5"/>
  <c r="R223" i="5"/>
  <c r="P209" i="5"/>
  <c r="O206" i="5"/>
  <c r="P206" i="5" s="1"/>
  <c r="R209" i="5"/>
  <c r="O258" i="5"/>
  <c r="P258" i="5" s="1"/>
  <c r="P165" i="5"/>
  <c r="R165" i="5"/>
  <c r="O160" i="5"/>
  <c r="P160" i="5" s="1"/>
  <c r="Q678" i="5"/>
  <c r="K129" i="5"/>
  <c r="K124" i="5" s="1"/>
  <c r="K678" i="5"/>
  <c r="E678" i="5"/>
  <c r="G678" i="5" s="1"/>
  <c r="P152" i="5"/>
  <c r="O676" i="5"/>
  <c r="P676" i="5" s="1"/>
  <c r="P677" i="5" s="1"/>
  <c r="U143" i="5"/>
  <c r="V143" i="5" s="1"/>
  <c r="V144" i="5"/>
  <c r="Q129" i="5"/>
  <c r="Q124" i="5" s="1"/>
  <c r="N129" i="5"/>
  <c r="N124" i="5" s="1"/>
  <c r="N652" i="5"/>
  <c r="H129" i="5"/>
  <c r="H124" i="5" s="1"/>
  <c r="J131" i="5"/>
  <c r="H652" i="5"/>
  <c r="E129" i="5"/>
  <c r="E124" i="5" s="1"/>
  <c r="D123" i="5"/>
  <c r="C639" i="5"/>
  <c r="D639" i="5" s="1"/>
  <c r="S112" i="5"/>
  <c r="U112" i="5"/>
  <c r="P109" i="5"/>
  <c r="R109" i="5"/>
  <c r="O108" i="5"/>
  <c r="J108" i="5"/>
  <c r="I123" i="5"/>
  <c r="E123" i="5"/>
  <c r="E639" i="5" s="1"/>
  <c r="G639" i="5" s="1"/>
  <c r="G640" i="5" s="1"/>
  <c r="E699" i="5"/>
  <c r="E86" i="5"/>
  <c r="E81" i="5" s="1"/>
  <c r="Q697" i="5"/>
  <c r="Q86" i="5"/>
  <c r="Q81" i="5" s="1"/>
  <c r="G104" i="5"/>
  <c r="F688" i="5"/>
  <c r="G688" i="5" s="1"/>
  <c r="G689" i="5" s="1"/>
  <c r="T684" i="5"/>
  <c r="T686" i="5"/>
  <c r="T86" i="5"/>
  <c r="T81" i="5" s="1"/>
  <c r="V101" i="5"/>
  <c r="U98" i="5"/>
  <c r="V98" i="5" s="1"/>
  <c r="C637" i="5"/>
  <c r="D637" i="5" s="1"/>
  <c r="K708" i="5"/>
  <c r="S23" i="5"/>
  <c r="U23" i="5"/>
  <c r="R20" i="5"/>
  <c r="G20" i="5"/>
  <c r="F702" i="5"/>
  <c r="G702" i="5" s="1"/>
  <c r="G703" i="5" s="1"/>
  <c r="F32" i="5"/>
  <c r="D18" i="5"/>
  <c r="D33" i="5"/>
  <c r="Q699" i="5"/>
  <c r="K12" i="5"/>
  <c r="C12" i="5"/>
  <c r="B699" i="5"/>
  <c r="D699" i="5" s="1"/>
  <c r="B12" i="5"/>
  <c r="J32" i="5"/>
  <c r="H32" i="5"/>
  <c r="H695" i="5"/>
  <c r="J695" i="5" s="1"/>
  <c r="J16" i="5"/>
  <c r="E32" i="5"/>
  <c r="E637" i="5" s="1"/>
  <c r="E697" i="5"/>
  <c r="E695" i="5"/>
  <c r="Q12" i="5"/>
  <c r="H12" i="5"/>
  <c r="D14" i="5"/>
  <c r="C678" i="5"/>
  <c r="U500" i="4"/>
  <c r="V500" i="4" s="1"/>
  <c r="S460" i="4"/>
  <c r="S310" i="4"/>
  <c r="U96" i="4"/>
  <c r="U363" i="5"/>
  <c r="V322" i="4"/>
  <c r="S106" i="5"/>
  <c r="V60" i="5"/>
  <c r="V380" i="5"/>
  <c r="S309" i="5"/>
  <c r="R103" i="4"/>
  <c r="U16" i="4"/>
  <c r="O122" i="5"/>
  <c r="P122" i="5" s="1"/>
  <c r="U329" i="5"/>
  <c r="P14" i="5"/>
  <c r="R491" i="4"/>
  <c r="U576" i="4"/>
  <c r="V576" i="4" s="1"/>
  <c r="P60" i="4"/>
  <c r="S597" i="4"/>
  <c r="U544" i="4"/>
  <c r="V544" i="4" s="1"/>
  <c r="S187" i="4"/>
  <c r="U18" i="4"/>
  <c r="O621" i="5"/>
  <c r="P621" i="5" s="1"/>
  <c r="R543" i="5"/>
  <c r="S543" i="5" s="1"/>
  <c r="S508" i="5"/>
  <c r="U188" i="5"/>
  <c r="V161" i="5"/>
  <c r="L12" i="5"/>
  <c r="S347" i="4"/>
  <c r="L95" i="4"/>
  <c r="L13" i="4"/>
  <c r="L33" i="4"/>
  <c r="U543" i="5"/>
  <c r="V543" i="5" s="1"/>
  <c r="S495" i="5"/>
  <c r="U249" i="5"/>
  <c r="R167" i="5"/>
  <c r="S167" i="5" s="1"/>
  <c r="R117" i="5"/>
  <c r="R340" i="4"/>
  <c r="S340" i="4" s="1"/>
  <c r="R259" i="4"/>
  <c r="S259" i="4" s="1"/>
  <c r="V512" i="4"/>
  <c r="U187" i="4"/>
  <c r="R34" i="4"/>
  <c r="U460" i="5"/>
  <c r="R131" i="5"/>
  <c r="L443" i="5"/>
  <c r="U306" i="5"/>
  <c r="R417" i="4"/>
  <c r="O309" i="4"/>
  <c r="M356" i="4"/>
  <c r="C81" i="5"/>
  <c r="D81" i="5" s="1"/>
  <c r="H86" i="5"/>
  <c r="G123" i="5"/>
  <c r="U239" i="5"/>
  <c r="D263" i="5"/>
  <c r="I129" i="5"/>
  <c r="R152" i="5"/>
  <c r="U220" i="5"/>
  <c r="V220" i="5" s="1"/>
  <c r="S249" i="5"/>
  <c r="I525" i="5"/>
  <c r="R533" i="5"/>
  <c r="S498" i="5"/>
  <c r="O561" i="5"/>
  <c r="R103" i="5"/>
  <c r="D392" i="5"/>
  <c r="V448" i="5"/>
  <c r="L554" i="5"/>
  <c r="M554" i="5" s="1"/>
  <c r="C571" i="5"/>
  <c r="U577" i="5"/>
  <c r="V577" i="5" s="1"/>
  <c r="L580" i="5"/>
  <c r="M581" i="5"/>
  <c r="U630" i="5"/>
  <c r="L122" i="5"/>
  <c r="M122" i="5" s="1"/>
  <c r="I295" i="5"/>
  <c r="L602" i="5"/>
  <c r="M602" i="5" s="1"/>
  <c r="F33" i="4"/>
  <c r="L673" i="5"/>
  <c r="V48" i="4"/>
  <c r="J686" i="5"/>
  <c r="M645" i="5"/>
  <c r="H87" i="4"/>
  <c r="P192" i="4"/>
  <c r="S228" i="4"/>
  <c r="S369" i="4"/>
  <c r="R582" i="5"/>
  <c r="D87" i="4"/>
  <c r="O161" i="4"/>
  <c r="P161" i="4" s="1"/>
  <c r="P307" i="4"/>
  <c r="S324" i="4"/>
  <c r="U350" i="4"/>
  <c r="U414" i="4"/>
  <c r="J460" i="4"/>
  <c r="P494" i="4"/>
  <c r="C653" i="4"/>
  <c r="D653" i="4" s="1"/>
  <c r="T43" i="4"/>
  <c r="T35" i="4" s="1"/>
  <c r="O191" i="4"/>
  <c r="P191" i="4" s="1"/>
  <c r="S229" i="4"/>
  <c r="R262" i="4"/>
  <c r="O330" i="4"/>
  <c r="U381" i="4"/>
  <c r="R448" i="4"/>
  <c r="S448" i="4" s="1"/>
  <c r="S495" i="4"/>
  <c r="R499" i="4"/>
  <c r="U607" i="4"/>
  <c r="V607" i="4" s="1"/>
  <c r="O628" i="4"/>
  <c r="H662" i="4"/>
  <c r="I702" i="4"/>
  <c r="J702" i="4" s="1"/>
  <c r="I708" i="4"/>
  <c r="J708" i="4" s="1"/>
  <c r="S387" i="4"/>
  <c r="U387" i="4" s="1"/>
  <c r="R408" i="4"/>
  <c r="S604" i="4"/>
  <c r="P269" i="4"/>
  <c r="O649" i="4"/>
  <c r="P649" i="4" s="1"/>
  <c r="P650" i="4" s="1"/>
  <c r="D711" i="4"/>
  <c r="G712" i="4" s="1"/>
  <c r="F708" i="4"/>
  <c r="G708" i="4" s="1"/>
  <c r="N697" i="4"/>
  <c r="R690" i="4"/>
  <c r="S690" i="4" s="1"/>
  <c r="E686" i="4"/>
  <c r="O676" i="4"/>
  <c r="P676" i="4" s="1"/>
  <c r="P677" i="4" s="1"/>
  <c r="G675" i="4"/>
  <c r="T673" i="4"/>
  <c r="F673" i="4"/>
  <c r="G673" i="4" s="1"/>
  <c r="K665" i="4"/>
  <c r="M665" i="4" s="1"/>
  <c r="M666" i="4" s="1"/>
  <c r="Q653" i="4"/>
  <c r="F653" i="4"/>
  <c r="M652" i="4"/>
  <c r="P648" i="4"/>
  <c r="H643" i="4"/>
  <c r="J643" i="4" s="1"/>
  <c r="G635" i="4"/>
  <c r="J634" i="4"/>
  <c r="R632" i="4"/>
  <c r="O623" i="4"/>
  <c r="L622" i="4"/>
  <c r="G622" i="4"/>
  <c r="F634" i="4"/>
  <c r="G634" i="4" s="1"/>
  <c r="R612" i="4"/>
  <c r="O611" i="4"/>
  <c r="P611" i="4" s="1"/>
  <c r="L603" i="4"/>
  <c r="O608" i="4"/>
  <c r="S606" i="4"/>
  <c r="P604" i="4"/>
  <c r="D603" i="4"/>
  <c r="L596" i="4"/>
  <c r="M596" i="4" s="1"/>
  <c r="M591" i="4"/>
  <c r="L590" i="4"/>
  <c r="M590" i="4" s="1"/>
  <c r="I590" i="4"/>
  <c r="L582" i="4"/>
  <c r="O576" i="4"/>
  <c r="Q572" i="4"/>
  <c r="Q567" i="4" s="1"/>
  <c r="J576" i="4"/>
  <c r="I572" i="4"/>
  <c r="G576" i="4"/>
  <c r="B673" i="4"/>
  <c r="D673" i="4" s="1"/>
  <c r="D576" i="4"/>
  <c r="P574" i="4"/>
  <c r="J574" i="4"/>
  <c r="P564" i="4"/>
  <c r="R564" i="4"/>
  <c r="G563" i="4"/>
  <c r="O561" i="4"/>
  <c r="L555" i="4"/>
  <c r="M555" i="4" s="1"/>
  <c r="U554" i="4"/>
  <c r="V554" i="4" s="1"/>
  <c r="R550" i="4"/>
  <c r="S550" i="4" s="1"/>
  <c r="U551" i="4"/>
  <c r="R544" i="4"/>
  <c r="S544" i="4" s="1"/>
  <c r="S545" i="4"/>
  <c r="R566" i="4"/>
  <c r="S566" i="4" s="1"/>
  <c r="P543" i="4"/>
  <c r="L542" i="4"/>
  <c r="J542" i="4"/>
  <c r="I565" i="4"/>
  <c r="J565" i="4" s="1"/>
  <c r="G538" i="4"/>
  <c r="I538" i="4"/>
  <c r="E531" i="4"/>
  <c r="E526" i="4" s="1"/>
  <c r="R533" i="4"/>
  <c r="R645" i="4"/>
  <c r="S645" i="4" s="1"/>
  <c r="S646" i="4" s="1"/>
  <c r="S534" i="4"/>
  <c r="K531" i="4"/>
  <c r="K526" i="4" s="1"/>
  <c r="D533" i="4"/>
  <c r="C643" i="4"/>
  <c r="C531" i="4"/>
  <c r="J528" i="4"/>
  <c r="H524" i="4"/>
  <c r="U519" i="4"/>
  <c r="V519" i="4" s="1"/>
  <c r="V520" i="4"/>
  <c r="B708" i="4"/>
  <c r="D708" i="4" s="1"/>
  <c r="J516" i="4"/>
  <c r="U513" i="4"/>
  <c r="V513" i="4" s="1"/>
  <c r="R511" i="4"/>
  <c r="S511" i="4" s="1"/>
  <c r="O509" i="4"/>
  <c r="R510" i="4"/>
  <c r="R508" i="4"/>
  <c r="P508" i="4"/>
  <c r="G507" i="4"/>
  <c r="F524" i="4"/>
  <c r="D507" i="4"/>
  <c r="C524" i="4"/>
  <c r="D524" i="4" s="1"/>
  <c r="C697" i="4"/>
  <c r="L505" i="4"/>
  <c r="M505" i="4" s="1"/>
  <c r="O506" i="4"/>
  <c r="M506" i="4"/>
  <c r="P504" i="4"/>
  <c r="O497" i="4"/>
  <c r="N489" i="4"/>
  <c r="N486" i="4" s="1"/>
  <c r="G491" i="4"/>
  <c r="B489" i="4"/>
  <c r="C484" i="4"/>
  <c r="D484" i="4" s="1"/>
  <c r="M480" i="4"/>
  <c r="O478" i="4"/>
  <c r="L471" i="4"/>
  <c r="M471" i="4" s="1"/>
  <c r="M472" i="4"/>
  <c r="R465" i="4"/>
  <c r="S465" i="4" s="1"/>
  <c r="U466" i="4"/>
  <c r="S466" i="4"/>
  <c r="N484" i="4"/>
  <c r="P464" i="4"/>
  <c r="L460" i="4"/>
  <c r="M461" i="4"/>
  <c r="K484" i="4"/>
  <c r="H484" i="4"/>
  <c r="J484" i="4" s="1"/>
  <c r="E484" i="4"/>
  <c r="R453" i="4"/>
  <c r="L450" i="4"/>
  <c r="M450" i="4" s="1"/>
  <c r="O451" i="4"/>
  <c r="Q673" i="4"/>
  <c r="K673" i="4"/>
  <c r="S449" i="4"/>
  <c r="K444" i="4"/>
  <c r="K438" i="4" s="1"/>
  <c r="J448" i="4"/>
  <c r="D448" i="4"/>
  <c r="Q444" i="4"/>
  <c r="Q438" i="4" s="1"/>
  <c r="I444" i="4"/>
  <c r="J446" i="4"/>
  <c r="H444" i="4"/>
  <c r="H438" i="4" s="1"/>
  <c r="D446" i="4"/>
  <c r="U440" i="4"/>
  <c r="H436" i="4"/>
  <c r="J436" i="4" s="1"/>
  <c r="U425" i="4"/>
  <c r="P418" i="4"/>
  <c r="J418" i="4"/>
  <c r="K436" i="4"/>
  <c r="P414" i="4"/>
  <c r="O690" i="4"/>
  <c r="P690" i="4" s="1"/>
  <c r="Q684" i="4"/>
  <c r="L408" i="4"/>
  <c r="C684" i="4"/>
  <c r="D684" i="4" s="1"/>
  <c r="L403" i="4"/>
  <c r="M403" i="4" s="1"/>
  <c r="I403" i="4"/>
  <c r="J405" i="4"/>
  <c r="R404" i="4"/>
  <c r="P404" i="4"/>
  <c r="H678" i="4"/>
  <c r="D395" i="4"/>
  <c r="C649" i="4"/>
  <c r="D649" i="4" s="1"/>
  <c r="G650" i="4" s="1"/>
  <c r="M393" i="4"/>
  <c r="L388" i="4"/>
  <c r="E388" i="4"/>
  <c r="E384" i="4" s="1"/>
  <c r="R391" i="4"/>
  <c r="N388" i="4"/>
  <c r="N384" i="4" s="1"/>
  <c r="K388" i="4"/>
  <c r="K384" i="4" s="1"/>
  <c r="B388" i="4"/>
  <c r="B384" i="4" s="1"/>
  <c r="F382" i="4"/>
  <c r="G382" i="4" s="1"/>
  <c r="O380" i="4"/>
  <c r="P380" i="4" s="1"/>
  <c r="K708" i="4"/>
  <c r="O372" i="4"/>
  <c r="P372" i="4" s="1"/>
  <c r="R374" i="4"/>
  <c r="P374" i="4"/>
  <c r="P367" i="4"/>
  <c r="R367" i="4"/>
  <c r="K697" i="4"/>
  <c r="P349" i="4"/>
  <c r="D349" i="4"/>
  <c r="C382" i="4"/>
  <c r="D382" i="4" s="1"/>
  <c r="C665" i="4"/>
  <c r="D665" i="4" s="1"/>
  <c r="G666" i="4" s="1"/>
  <c r="S348" i="4"/>
  <c r="U348" i="4" s="1"/>
  <c r="R655" i="4"/>
  <c r="S655" i="4" s="1"/>
  <c r="S656" i="4" s="1"/>
  <c r="G347" i="4"/>
  <c r="D347" i="4"/>
  <c r="C345" i="4"/>
  <c r="I339" i="4"/>
  <c r="J339" i="4" s="1"/>
  <c r="J337" i="4"/>
  <c r="G337" i="4"/>
  <c r="F339" i="4"/>
  <c r="G339" i="4" s="1"/>
  <c r="U327" i="4"/>
  <c r="V327" i="4" s="1"/>
  <c r="R320" i="4"/>
  <c r="L315" i="4"/>
  <c r="L339" i="4"/>
  <c r="M339" i="4" s="1"/>
  <c r="M319" i="4"/>
  <c r="J315" i="4"/>
  <c r="I695" i="4"/>
  <c r="S312" i="4"/>
  <c r="P311" i="4"/>
  <c r="R311" i="4"/>
  <c r="D308" i="4"/>
  <c r="C678" i="4"/>
  <c r="D678" i="4" s="1"/>
  <c r="E296" i="4"/>
  <c r="E290" i="4" s="1"/>
  <c r="N296" i="4"/>
  <c r="N290" i="4" s="1"/>
  <c r="N643" i="4"/>
  <c r="D300" i="4"/>
  <c r="B643" i="4"/>
  <c r="K296" i="4"/>
  <c r="K290" i="4" s="1"/>
  <c r="M298" i="4"/>
  <c r="K653" i="4"/>
  <c r="G298" i="4"/>
  <c r="F296" i="4"/>
  <c r="B296" i="4"/>
  <c r="B290" i="4" s="1"/>
  <c r="S281" i="4"/>
  <c r="R278" i="4"/>
  <c r="U281" i="4"/>
  <c r="M276" i="4"/>
  <c r="L289" i="4"/>
  <c r="M289" i="4" s="1"/>
  <c r="H289" i="4"/>
  <c r="J289" i="4" s="1"/>
  <c r="H699" i="4"/>
  <c r="B686" i="4"/>
  <c r="L264" i="4"/>
  <c r="C264" i="4"/>
  <c r="D267" i="4"/>
  <c r="V252" i="4"/>
  <c r="U250" i="4"/>
  <c r="V250" i="4" s="1"/>
  <c r="P247" i="4"/>
  <c r="R247" i="4"/>
  <c r="K702" i="4"/>
  <c r="M702" i="4" s="1"/>
  <c r="M703" i="4" s="1"/>
  <c r="M225" i="4"/>
  <c r="J222" i="4"/>
  <c r="I207" i="4"/>
  <c r="I259" i="4"/>
  <c r="J259" i="4" s="1"/>
  <c r="S215" i="4"/>
  <c r="U215" i="4"/>
  <c r="V215" i="4" s="1"/>
  <c r="P185" i="4"/>
  <c r="R185" i="4"/>
  <c r="O174" i="4"/>
  <c r="B688" i="4"/>
  <c r="D174" i="4"/>
  <c r="R171" i="4"/>
  <c r="O168" i="4"/>
  <c r="P154" i="4"/>
  <c r="R154" i="4"/>
  <c r="P153" i="4"/>
  <c r="O150" i="4"/>
  <c r="E673" i="4"/>
  <c r="P147" i="4"/>
  <c r="O668" i="4"/>
  <c r="P668" i="4" s="1"/>
  <c r="P669" i="4" s="1"/>
  <c r="J147" i="4"/>
  <c r="H130" i="4"/>
  <c r="H125" i="4" s="1"/>
  <c r="S135" i="4"/>
  <c r="U135" i="4"/>
  <c r="V135" i="4" s="1"/>
  <c r="E653" i="4"/>
  <c r="N705" i="4"/>
  <c r="I123" i="4"/>
  <c r="I705" i="4"/>
  <c r="J705" i="4" s="1"/>
  <c r="J115" i="4"/>
  <c r="U114" i="4"/>
  <c r="R111" i="4"/>
  <c r="S111" i="4" s="1"/>
  <c r="Q123" i="4"/>
  <c r="Q702" i="4"/>
  <c r="T124" i="4"/>
  <c r="T640" i="4" s="1"/>
  <c r="T699" i="4"/>
  <c r="J109" i="4"/>
  <c r="I124" i="4"/>
  <c r="E124" i="4"/>
  <c r="G124" i="4" s="1"/>
  <c r="G109" i="4"/>
  <c r="F123" i="4"/>
  <c r="G123" i="4" s="1"/>
  <c r="G107" i="4"/>
  <c r="F697" i="4"/>
  <c r="G697" i="4" s="1"/>
  <c r="N688" i="4"/>
  <c r="T686" i="4"/>
  <c r="N686" i="4"/>
  <c r="F686" i="4"/>
  <c r="G686" i="4" s="1"/>
  <c r="F684" i="4"/>
  <c r="G684" i="4" s="1"/>
  <c r="T87" i="4"/>
  <c r="T82" i="4" s="1"/>
  <c r="M93" i="4"/>
  <c r="L673" i="4"/>
  <c r="M673" i="4" s="1"/>
  <c r="M674" i="4" s="1"/>
  <c r="P92" i="4"/>
  <c r="O91" i="4"/>
  <c r="J91" i="4"/>
  <c r="I665" i="4"/>
  <c r="J665" i="4" s="1"/>
  <c r="Q87" i="4"/>
  <c r="Q82" i="4" s="1"/>
  <c r="M78" i="4"/>
  <c r="L708" i="4"/>
  <c r="M59" i="4"/>
  <c r="L57" i="4"/>
  <c r="O59" i="4"/>
  <c r="O45" i="4"/>
  <c r="P46" i="4"/>
  <c r="R46" i="4"/>
  <c r="Q662" i="4"/>
  <c r="K662" i="4"/>
  <c r="M662" i="4" s="1"/>
  <c r="M34" i="4"/>
  <c r="E640" i="4"/>
  <c r="S24" i="4"/>
  <c r="U24" i="4"/>
  <c r="V24" i="4" s="1"/>
  <c r="O19" i="4"/>
  <c r="P20" i="4"/>
  <c r="H33" i="4"/>
  <c r="H638" i="4" s="1"/>
  <c r="J17" i="4"/>
  <c r="H695" i="4"/>
  <c r="E33" i="4"/>
  <c r="E13" i="4"/>
  <c r="G17" i="4"/>
  <c r="B697" i="4"/>
  <c r="B695" i="4"/>
  <c r="B33" i="4"/>
  <c r="B638" i="4" s="1"/>
  <c r="T13" i="4"/>
  <c r="T678" i="4"/>
  <c r="L708" i="5"/>
  <c r="M708" i="5" s="1"/>
  <c r="M709" i="5" s="1"/>
  <c r="I705" i="5"/>
  <c r="J702" i="5"/>
  <c r="H697" i="5"/>
  <c r="K684" i="5"/>
  <c r="B678" i="5"/>
  <c r="E673" i="5"/>
  <c r="G673" i="5" s="1"/>
  <c r="Q668" i="5"/>
  <c r="R654" i="5"/>
  <c r="S654" i="5" s="1"/>
  <c r="J652" i="5"/>
  <c r="B652" i="5"/>
  <c r="G621" i="5"/>
  <c r="F633" i="5"/>
  <c r="G633" i="5" s="1"/>
  <c r="S619" i="5"/>
  <c r="U619" i="5"/>
  <c r="V619" i="5" s="1"/>
  <c r="S617" i="5"/>
  <c r="U617" i="5"/>
  <c r="V617" i="5" s="1"/>
  <c r="S615" i="5"/>
  <c r="U615" i="5"/>
  <c r="V615" i="5" s="1"/>
  <c r="S613" i="5"/>
  <c r="U613" i="5"/>
  <c r="V613" i="5" s="1"/>
  <c r="P605" i="5"/>
  <c r="O634" i="5"/>
  <c r="P634" i="5" s="1"/>
  <c r="R605" i="5"/>
  <c r="O596" i="5"/>
  <c r="L589" i="5"/>
  <c r="M590" i="5"/>
  <c r="O590" i="5"/>
  <c r="Q686" i="5"/>
  <c r="Q571" i="5"/>
  <c r="Q566" i="5" s="1"/>
  <c r="Q684" i="5"/>
  <c r="D589" i="5"/>
  <c r="C684" i="5"/>
  <c r="D684" i="5" s="1"/>
  <c r="C686" i="5"/>
  <c r="D686" i="5" s="1"/>
  <c r="O575" i="5"/>
  <c r="R576" i="5"/>
  <c r="E571" i="5"/>
  <c r="E566" i="5" s="1"/>
  <c r="G575" i="5"/>
  <c r="M555" i="5"/>
  <c r="O555" i="5"/>
  <c r="H705" i="5"/>
  <c r="H564" i="5"/>
  <c r="J564" i="5" s="1"/>
  <c r="N564" i="5"/>
  <c r="E564" i="5"/>
  <c r="G564" i="5" s="1"/>
  <c r="H530" i="5"/>
  <c r="H525" i="5" s="1"/>
  <c r="O534" i="5"/>
  <c r="P535" i="5"/>
  <c r="R535" i="5"/>
  <c r="U527" i="5"/>
  <c r="V528" i="5"/>
  <c r="P527" i="5"/>
  <c r="O5" i="5"/>
  <c r="K525" i="5"/>
  <c r="K5" i="5"/>
  <c r="P492" i="5"/>
  <c r="R492" i="5"/>
  <c r="T652" i="5"/>
  <c r="T488" i="5"/>
  <c r="T485" i="5" s="1"/>
  <c r="N488" i="5"/>
  <c r="N485" i="5" s="1"/>
  <c r="F488" i="5"/>
  <c r="G490" i="5"/>
  <c r="B488" i="5"/>
  <c r="S432" i="5"/>
  <c r="U432" i="5"/>
  <c r="N705" i="5"/>
  <c r="N435" i="5"/>
  <c r="J415" i="5"/>
  <c r="I697" i="5"/>
  <c r="F435" i="5"/>
  <c r="G435" i="5" s="1"/>
  <c r="F697" i="5"/>
  <c r="G697" i="5" s="1"/>
  <c r="T387" i="5"/>
  <c r="T383" i="5" s="1"/>
  <c r="J405" i="5"/>
  <c r="I402" i="5"/>
  <c r="L405" i="5"/>
  <c r="N387" i="5"/>
  <c r="N383" i="5" s="1"/>
  <c r="N648" i="5"/>
  <c r="N344" i="5"/>
  <c r="N340" i="5" s="1"/>
  <c r="N295" i="5"/>
  <c r="N289" i="5" s="1"/>
  <c r="O300" i="4"/>
  <c r="H296" i="4"/>
  <c r="H290" i="4" s="1"/>
  <c r="J290" i="4" s="1"/>
  <c r="G276" i="4"/>
  <c r="H288" i="4"/>
  <c r="J288" i="4" s="1"/>
  <c r="T264" i="4"/>
  <c r="T260" i="4" s="1"/>
  <c r="K264" i="4"/>
  <c r="K260" i="4" s="1"/>
  <c r="H264" i="4"/>
  <c r="H260" i="4" s="1"/>
  <c r="B264" i="4"/>
  <c r="B260" i="4" s="1"/>
  <c r="R254" i="4"/>
  <c r="O250" i="4"/>
  <c r="P251" i="4"/>
  <c r="U233" i="4"/>
  <c r="V233" i="4" s="1"/>
  <c r="S233" i="4"/>
  <c r="M187" i="4"/>
  <c r="M174" i="4"/>
  <c r="R163" i="4"/>
  <c r="P163" i="4"/>
  <c r="S140" i="4"/>
  <c r="U140" i="4"/>
  <c r="V140" i="4" s="1"/>
  <c r="R138" i="4"/>
  <c r="P138" i="4"/>
  <c r="O132" i="4"/>
  <c r="R134" i="4"/>
  <c r="N130" i="4"/>
  <c r="N125" i="4" s="1"/>
  <c r="D132" i="4"/>
  <c r="C130" i="4"/>
  <c r="U119" i="4"/>
  <c r="V120" i="4"/>
  <c r="L107" i="4"/>
  <c r="O108" i="4"/>
  <c r="P105" i="4"/>
  <c r="E87" i="4"/>
  <c r="E82" i="4" s="1"/>
  <c r="N87" i="4"/>
  <c r="N82" i="4" s="1"/>
  <c r="N80" i="4"/>
  <c r="G57" i="4"/>
  <c r="F80" i="4"/>
  <c r="G80" i="4" s="1"/>
  <c r="Q640" i="4"/>
  <c r="V31" i="4"/>
  <c r="T33" i="4"/>
  <c r="T638" i="4" s="1"/>
  <c r="N13" i="4"/>
  <c r="F13" i="4"/>
  <c r="D17" i="4"/>
  <c r="Q13" i="4"/>
  <c r="H13" i="4"/>
  <c r="B13" i="4"/>
  <c r="V681" i="5"/>
  <c r="G680" i="5"/>
  <c r="G677" i="5"/>
  <c r="D673" i="5"/>
  <c r="P670" i="5"/>
  <c r="M668" i="5"/>
  <c r="M669" i="5" s="1"/>
  <c r="D668" i="5"/>
  <c r="G665" i="5"/>
  <c r="G666" i="5" s="1"/>
  <c r="G649" i="5"/>
  <c r="P630" i="5"/>
  <c r="O629" i="5"/>
  <c r="L621" i="5"/>
  <c r="O610" i="5"/>
  <c r="I580" i="5"/>
  <c r="M549" i="5"/>
  <c r="L702" i="5"/>
  <c r="M702" i="5" s="1"/>
  <c r="M703" i="5" s="1"/>
  <c r="J547" i="5"/>
  <c r="I688" i="5"/>
  <c r="J688" i="5" s="1"/>
  <c r="L541" i="5"/>
  <c r="O542" i="5"/>
  <c r="K564" i="5"/>
  <c r="K697" i="5"/>
  <c r="C564" i="5"/>
  <c r="D564" i="5" s="1"/>
  <c r="C695" i="5"/>
  <c r="D695" i="5" s="1"/>
  <c r="C697" i="5"/>
  <c r="D697" i="5" s="1"/>
  <c r="Q683" i="5"/>
  <c r="J537" i="5"/>
  <c r="H642" i="5"/>
  <c r="J642" i="5" s="1"/>
  <c r="G524" i="5"/>
  <c r="S514" i="5"/>
  <c r="U514" i="5"/>
  <c r="P508" i="5"/>
  <c r="O524" i="5"/>
  <c r="P524" i="5" s="1"/>
  <c r="M508" i="5"/>
  <c r="L524" i="5"/>
  <c r="M524" i="5" s="1"/>
  <c r="G504" i="5"/>
  <c r="F684" i="5"/>
  <c r="G684" i="5" s="1"/>
  <c r="R479" i="5"/>
  <c r="S479" i="5" s="1"/>
  <c r="U480" i="5"/>
  <c r="B708" i="5"/>
  <c r="D708" i="5" s="1"/>
  <c r="M478" i="5"/>
  <c r="O478" i="5"/>
  <c r="U469" i="5"/>
  <c r="V469" i="5" s="1"/>
  <c r="S469" i="5"/>
  <c r="S463" i="5"/>
  <c r="U463" i="5"/>
  <c r="D484" i="5"/>
  <c r="N695" i="5"/>
  <c r="B483" i="5"/>
  <c r="B443" i="5"/>
  <c r="B437" i="5" s="1"/>
  <c r="E686" i="5"/>
  <c r="G686" i="5" s="1"/>
  <c r="Q443" i="5"/>
  <c r="Q437" i="5" s="1"/>
  <c r="Q673" i="5"/>
  <c r="K673" i="5"/>
  <c r="N443" i="5"/>
  <c r="N437" i="5" s="1"/>
  <c r="C652" i="5"/>
  <c r="D652" i="5" s="1"/>
  <c r="O445" i="5"/>
  <c r="P446" i="5"/>
  <c r="R446" i="5"/>
  <c r="S422" i="5"/>
  <c r="U422" i="5"/>
  <c r="U391" i="5"/>
  <c r="V391" i="5" s="1"/>
  <c r="S391" i="5"/>
  <c r="D389" i="5"/>
  <c r="C387" i="5"/>
  <c r="C642" i="5"/>
  <c r="D642" i="5" s="1"/>
  <c r="Q705" i="5"/>
  <c r="O365" i="5"/>
  <c r="P366" i="5"/>
  <c r="R366" i="5"/>
  <c r="O348" i="5"/>
  <c r="R349" i="5"/>
  <c r="P349" i="5"/>
  <c r="Q381" i="5"/>
  <c r="Q637" i="5" s="1"/>
  <c r="Q665" i="5"/>
  <c r="Q344" i="5"/>
  <c r="Q340" i="5" s="1"/>
  <c r="K344" i="5"/>
  <c r="E344" i="5"/>
  <c r="E340" i="5" s="1"/>
  <c r="G340" i="5" s="1"/>
  <c r="G346" i="5"/>
  <c r="E652" i="5"/>
  <c r="G652" i="5" s="1"/>
  <c r="T639" i="5"/>
  <c r="N338" i="5"/>
  <c r="J322" i="5"/>
  <c r="I338" i="5"/>
  <c r="J338" i="5" s="1"/>
  <c r="R300" i="5"/>
  <c r="O299" i="5"/>
  <c r="P300" i="5"/>
  <c r="T642" i="5"/>
  <c r="G299" i="5"/>
  <c r="F642" i="5"/>
  <c r="G642" i="5" s="1"/>
  <c r="G643" i="5" s="1"/>
  <c r="B295" i="5"/>
  <c r="D297" i="5"/>
  <c r="U285" i="5"/>
  <c r="V285" i="5" s="1"/>
  <c r="V286" i="5"/>
  <c r="S279" i="5"/>
  <c r="R277" i="5"/>
  <c r="S277" i="5" s="1"/>
  <c r="U279" i="5"/>
  <c r="E263" i="5"/>
  <c r="E259" i="5" s="1"/>
  <c r="G273" i="5"/>
  <c r="F695" i="5"/>
  <c r="P246" i="5"/>
  <c r="R246" i="5"/>
  <c r="P185" i="5"/>
  <c r="R185" i="5"/>
  <c r="P176" i="5"/>
  <c r="O173" i="5"/>
  <c r="R176" i="5"/>
  <c r="K523" i="5"/>
  <c r="M523" i="5" s="1"/>
  <c r="U487" i="5"/>
  <c r="S487" i="5"/>
  <c r="D483" i="5"/>
  <c r="R447" i="5"/>
  <c r="S447" i="5" s="1"/>
  <c r="C443" i="5"/>
  <c r="M436" i="5"/>
  <c r="H435" i="5"/>
  <c r="J435" i="5" s="1"/>
  <c r="J417" i="5"/>
  <c r="I436" i="5"/>
  <c r="J436" i="5" s="1"/>
  <c r="L415" i="5"/>
  <c r="O416" i="5"/>
  <c r="T435" i="5"/>
  <c r="O397" i="5"/>
  <c r="R398" i="5"/>
  <c r="M392" i="5"/>
  <c r="J382" i="5"/>
  <c r="N381" i="5"/>
  <c r="T344" i="5"/>
  <c r="T340" i="5" s="1"/>
  <c r="H344" i="5"/>
  <c r="H340" i="5" s="1"/>
  <c r="H381" i="5"/>
  <c r="J381" i="5" s="1"/>
  <c r="D346" i="5"/>
  <c r="C344" i="5"/>
  <c r="R322" i="5"/>
  <c r="S322" i="5" s="1"/>
  <c r="T338" i="5"/>
  <c r="K338" i="5"/>
  <c r="M338" i="5" s="1"/>
  <c r="O320" i="5"/>
  <c r="P320" i="5" s="1"/>
  <c r="O339" i="5"/>
  <c r="P339" i="5" s="1"/>
  <c r="H295" i="5"/>
  <c r="H289" i="5" s="1"/>
  <c r="T295" i="5"/>
  <c r="T289" i="5" s="1"/>
  <c r="K295" i="5"/>
  <c r="K289" i="5" s="1"/>
  <c r="F295" i="5"/>
  <c r="M277" i="5"/>
  <c r="M275" i="5"/>
  <c r="L273" i="5"/>
  <c r="O274" i="5"/>
  <c r="T287" i="5"/>
  <c r="N287" i="5"/>
  <c r="N263" i="5"/>
  <c r="N259" i="5" s="1"/>
  <c r="T263" i="5"/>
  <c r="T259" i="5" s="1"/>
  <c r="K263" i="5"/>
  <c r="K259" i="5" s="1"/>
  <c r="H263" i="5"/>
  <c r="H259" i="5" s="1"/>
  <c r="S230" i="5"/>
  <c r="U230" i="5"/>
  <c r="P217" i="5"/>
  <c r="R217" i="5"/>
  <c r="S192" i="5"/>
  <c r="U192" i="5"/>
  <c r="P184" i="5"/>
  <c r="R184" i="5"/>
  <c r="F129" i="5"/>
  <c r="O149" i="5"/>
  <c r="R150" i="5"/>
  <c r="R143" i="5"/>
  <c r="S143" i="5" s="1"/>
  <c r="S144" i="5"/>
  <c r="C129" i="5"/>
  <c r="R110" i="5"/>
  <c r="S111" i="5"/>
  <c r="J110" i="5"/>
  <c r="I122" i="5"/>
  <c r="M76" i="5"/>
  <c r="O76" i="5"/>
  <c r="S65" i="5"/>
  <c r="U65" i="5"/>
  <c r="G61" i="5"/>
  <c r="F79" i="5"/>
  <c r="G79" i="5" s="1"/>
  <c r="M58" i="5"/>
  <c r="O58" i="5"/>
  <c r="J49" i="5"/>
  <c r="L49" i="5"/>
  <c r="E42" i="5"/>
  <c r="L238" i="5"/>
  <c r="M240" i="5"/>
  <c r="M224" i="5"/>
  <c r="O186" i="5"/>
  <c r="O131" i="5"/>
  <c r="T129" i="5"/>
  <c r="T124" i="5" s="1"/>
  <c r="G106" i="5"/>
  <c r="F122" i="5"/>
  <c r="G122" i="5" s="1"/>
  <c r="B86" i="5"/>
  <c r="B81" i="5" s="1"/>
  <c r="N86" i="5"/>
  <c r="N81" i="5" s="1"/>
  <c r="M75" i="5"/>
  <c r="O75" i="5"/>
  <c r="L56" i="5"/>
  <c r="O57" i="5"/>
  <c r="T79" i="5"/>
  <c r="T637" i="5" s="1"/>
  <c r="N79" i="5"/>
  <c r="N637" i="5" s="1"/>
  <c r="J56" i="5"/>
  <c r="H79" i="5"/>
  <c r="J79" i="5" s="1"/>
  <c r="P47" i="5"/>
  <c r="O46" i="5"/>
  <c r="R47" i="5"/>
  <c r="K42" i="5"/>
  <c r="K34" i="5" s="1"/>
  <c r="H42" i="5"/>
  <c r="J44" i="5"/>
  <c r="M29" i="5"/>
  <c r="O29" i="5"/>
  <c r="K32" i="5"/>
  <c r="F86" i="5"/>
  <c r="T42" i="5"/>
  <c r="T34" i="5" s="1"/>
  <c r="N42" i="5"/>
  <c r="R30" i="5"/>
  <c r="S31" i="5"/>
  <c r="G16" i="5"/>
  <c r="E12" i="5"/>
  <c r="G653" i="5" l="1"/>
  <c r="M653" i="5"/>
  <c r="G679" i="5"/>
  <c r="E6" i="5"/>
  <c r="E3" i="5" s="1"/>
  <c r="E8" i="5"/>
  <c r="G8" i="5" s="1"/>
  <c r="N34" i="5"/>
  <c r="N6" i="5"/>
  <c r="N3" i="5" s="1"/>
  <c r="F81" i="5"/>
  <c r="G81" i="5" s="1"/>
  <c r="F6" i="5"/>
  <c r="G86" i="5"/>
  <c r="R29" i="5"/>
  <c r="O25" i="5"/>
  <c r="P29" i="5"/>
  <c r="P46" i="5"/>
  <c r="O668" i="5"/>
  <c r="P668" i="5" s="1"/>
  <c r="P669" i="5" s="1"/>
  <c r="R57" i="5"/>
  <c r="P57" i="5"/>
  <c r="O56" i="5"/>
  <c r="R75" i="5"/>
  <c r="P75" i="5"/>
  <c r="O68" i="5"/>
  <c r="P68" i="5" s="1"/>
  <c r="P186" i="5"/>
  <c r="O692" i="5"/>
  <c r="P692" i="5" s="1"/>
  <c r="P693" i="5" s="1"/>
  <c r="E34" i="5"/>
  <c r="G34" i="5" s="1"/>
  <c r="G35" i="5" s="1"/>
  <c r="G42" i="5"/>
  <c r="G43" i="5" s="1"/>
  <c r="J122" i="5"/>
  <c r="I637" i="5"/>
  <c r="C124" i="5"/>
  <c r="D124" i="5" s="1"/>
  <c r="D129" i="5"/>
  <c r="P149" i="5"/>
  <c r="O673" i="5"/>
  <c r="P673" i="5" s="1"/>
  <c r="S184" i="5"/>
  <c r="U184" i="5"/>
  <c r="V184" i="5" s="1"/>
  <c r="V192" i="5"/>
  <c r="U190" i="5"/>
  <c r="V190" i="5" s="1"/>
  <c r="S217" i="5"/>
  <c r="U217" i="5"/>
  <c r="V217" i="5" s="1"/>
  <c r="V230" i="5"/>
  <c r="U224" i="5"/>
  <c r="V224" i="5" s="1"/>
  <c r="O273" i="5"/>
  <c r="R274" i="5"/>
  <c r="P274" i="5"/>
  <c r="F289" i="5"/>
  <c r="G289" i="5" s="1"/>
  <c r="G295" i="5"/>
  <c r="G296" i="5" s="1"/>
  <c r="P397" i="5"/>
  <c r="P416" i="5"/>
  <c r="R416" i="5"/>
  <c r="O415" i="5"/>
  <c r="D443" i="5"/>
  <c r="C437" i="5"/>
  <c r="D437" i="5" s="1"/>
  <c r="V487" i="5"/>
  <c r="S176" i="5"/>
  <c r="U176" i="5"/>
  <c r="R173" i="5"/>
  <c r="V279" i="5"/>
  <c r="U277" i="5"/>
  <c r="V277" i="5" s="1"/>
  <c r="P299" i="5"/>
  <c r="O295" i="5"/>
  <c r="O642" i="5"/>
  <c r="P642" i="5" s="1"/>
  <c r="P643" i="5" s="1"/>
  <c r="G341" i="5"/>
  <c r="S349" i="5"/>
  <c r="U349" i="5"/>
  <c r="R348" i="5"/>
  <c r="S366" i="5"/>
  <c r="R365" i="5"/>
  <c r="U366" i="5"/>
  <c r="P365" i="5"/>
  <c r="O382" i="5"/>
  <c r="P382" i="5" s="1"/>
  <c r="V463" i="5"/>
  <c r="U462" i="5"/>
  <c r="R478" i="5"/>
  <c r="P478" i="5"/>
  <c r="O541" i="5"/>
  <c r="R542" i="5"/>
  <c r="P542" i="5"/>
  <c r="J580" i="5"/>
  <c r="I571" i="5"/>
  <c r="M621" i="5"/>
  <c r="L633" i="5"/>
  <c r="M633" i="5" s="1"/>
  <c r="B8" i="4"/>
  <c r="D8" i="4" s="1"/>
  <c r="D13" i="4"/>
  <c r="B6" i="4"/>
  <c r="B3" i="4" s="1"/>
  <c r="Q8" i="4"/>
  <c r="Q6" i="4"/>
  <c r="Q3" i="4" s="1"/>
  <c r="G13" i="4"/>
  <c r="G14" i="4" s="1"/>
  <c r="F8" i="4"/>
  <c r="F6" i="4"/>
  <c r="M107" i="4"/>
  <c r="L123" i="4"/>
  <c r="M123" i="4" s="1"/>
  <c r="V119" i="4"/>
  <c r="U134" i="4"/>
  <c r="R132" i="4"/>
  <c r="S134" i="4"/>
  <c r="R711" i="4"/>
  <c r="S711" i="4" s="1"/>
  <c r="S254" i="4"/>
  <c r="O643" i="4"/>
  <c r="P643" i="4" s="1"/>
  <c r="P644" i="4" s="1"/>
  <c r="P300" i="4"/>
  <c r="J402" i="5"/>
  <c r="I387" i="5"/>
  <c r="V527" i="5"/>
  <c r="P575" i="5"/>
  <c r="R596" i="5"/>
  <c r="P596" i="5"/>
  <c r="O595" i="5"/>
  <c r="P595" i="5" s="1"/>
  <c r="O633" i="5"/>
  <c r="P633" i="5" s="1"/>
  <c r="S655" i="5"/>
  <c r="S656" i="5"/>
  <c r="G674" i="5"/>
  <c r="J705" i="5"/>
  <c r="E8" i="4"/>
  <c r="E6" i="4"/>
  <c r="E3" i="4" s="1"/>
  <c r="P59" i="4"/>
  <c r="O57" i="4"/>
  <c r="R59" i="4"/>
  <c r="P91" i="4"/>
  <c r="O665" i="4"/>
  <c r="P665" i="4" s="1"/>
  <c r="P666" i="4" s="1"/>
  <c r="J124" i="4"/>
  <c r="I640" i="4"/>
  <c r="I638" i="4"/>
  <c r="J638" i="4" s="1"/>
  <c r="J123" i="4"/>
  <c r="O673" i="4"/>
  <c r="P673" i="4" s="1"/>
  <c r="P674" i="4" s="1"/>
  <c r="P150" i="4"/>
  <c r="U154" i="4"/>
  <c r="S154" i="4"/>
  <c r="R150" i="4"/>
  <c r="P168" i="4"/>
  <c r="P174" i="4"/>
  <c r="O688" i="4"/>
  <c r="P688" i="4" s="1"/>
  <c r="P689" i="4" s="1"/>
  <c r="J207" i="4"/>
  <c r="I699" i="4"/>
  <c r="J699" i="4" s="1"/>
  <c r="U247" i="4"/>
  <c r="V247" i="4" s="1"/>
  <c r="S247" i="4"/>
  <c r="M264" i="4"/>
  <c r="L260" i="4"/>
  <c r="M260" i="4" s="1"/>
  <c r="M261" i="4" s="1"/>
  <c r="V281" i="4"/>
  <c r="U278" i="4"/>
  <c r="J695" i="4"/>
  <c r="M315" i="4"/>
  <c r="L296" i="4"/>
  <c r="R372" i="4"/>
  <c r="S372" i="4" s="1"/>
  <c r="U374" i="4"/>
  <c r="S374" i="4"/>
  <c r="U391" i="4"/>
  <c r="R390" i="4"/>
  <c r="S391" i="4"/>
  <c r="M388" i="4"/>
  <c r="M389" i="4" s="1"/>
  <c r="L384" i="4"/>
  <c r="M384" i="4" s="1"/>
  <c r="S404" i="4"/>
  <c r="U404" i="4"/>
  <c r="R403" i="4"/>
  <c r="S403" i="4" s="1"/>
  <c r="J403" i="4"/>
  <c r="I388" i="4"/>
  <c r="V425" i="4"/>
  <c r="U420" i="4"/>
  <c r="V420" i="4" s="1"/>
  <c r="V440" i="4"/>
  <c r="I438" i="4"/>
  <c r="J438" i="4" s="1"/>
  <c r="J444" i="4"/>
  <c r="R451" i="4"/>
  <c r="P451" i="4"/>
  <c r="O450" i="4"/>
  <c r="S453" i="4"/>
  <c r="U453" i="4"/>
  <c r="V453" i="4" s="1"/>
  <c r="D489" i="4"/>
  <c r="B486" i="4"/>
  <c r="D486" i="4" s="1"/>
  <c r="R506" i="4"/>
  <c r="P506" i="4"/>
  <c r="O505" i="4"/>
  <c r="D697" i="4"/>
  <c r="R507" i="4"/>
  <c r="U508" i="4"/>
  <c r="S508" i="4"/>
  <c r="O525" i="4"/>
  <c r="P525" i="4" s="1"/>
  <c r="P509" i="4"/>
  <c r="D531" i="4"/>
  <c r="C526" i="4"/>
  <c r="D526" i="4" s="1"/>
  <c r="S533" i="4"/>
  <c r="L538" i="4"/>
  <c r="J538" i="4"/>
  <c r="I531" i="4"/>
  <c r="M542" i="4"/>
  <c r="L565" i="4"/>
  <c r="M565" i="4" s="1"/>
  <c r="I567" i="4"/>
  <c r="J567" i="4" s="1"/>
  <c r="J572" i="4"/>
  <c r="M582" i="4"/>
  <c r="L581" i="4"/>
  <c r="O582" i="4"/>
  <c r="R608" i="4"/>
  <c r="P608" i="4"/>
  <c r="O603" i="4"/>
  <c r="P603" i="4" s="1"/>
  <c r="L634" i="4"/>
  <c r="M634" i="4" s="1"/>
  <c r="M622" i="4"/>
  <c r="U632" i="4"/>
  <c r="S632" i="4"/>
  <c r="R630" i="4"/>
  <c r="S630" i="4" s="1"/>
  <c r="G653" i="4"/>
  <c r="G654" i="4" s="1"/>
  <c r="G674" i="4"/>
  <c r="V381" i="4"/>
  <c r="U380" i="4"/>
  <c r="V380" i="4" s="1"/>
  <c r="S262" i="4"/>
  <c r="U410" i="4"/>
  <c r="V410" i="4" s="1"/>
  <c r="V414" i="4"/>
  <c r="U690" i="4"/>
  <c r="V690" i="4" s="1"/>
  <c r="U582" i="5"/>
  <c r="S582" i="5"/>
  <c r="H82" i="4"/>
  <c r="J82" i="4" s="1"/>
  <c r="J87" i="4"/>
  <c r="M673" i="5"/>
  <c r="M674" i="5" s="1"/>
  <c r="I289" i="5"/>
  <c r="J289" i="5" s="1"/>
  <c r="J295" i="5"/>
  <c r="V630" i="5"/>
  <c r="U629" i="5"/>
  <c r="V629" i="5" s="1"/>
  <c r="M580" i="5"/>
  <c r="L571" i="5"/>
  <c r="D571" i="5"/>
  <c r="C566" i="5"/>
  <c r="D566" i="5" s="1"/>
  <c r="U103" i="5"/>
  <c r="U102" i="5" s="1"/>
  <c r="R102" i="5"/>
  <c r="J525" i="5"/>
  <c r="S152" i="5"/>
  <c r="U152" i="5"/>
  <c r="V152" i="5" s="1"/>
  <c r="I678" i="4"/>
  <c r="J678" i="4" s="1"/>
  <c r="P309" i="4"/>
  <c r="R309" i="4"/>
  <c r="O308" i="4"/>
  <c r="P308" i="4" s="1"/>
  <c r="R257" i="5"/>
  <c r="S257" i="5" s="1"/>
  <c r="U305" i="5"/>
  <c r="V305" i="5" s="1"/>
  <c r="V306" i="5"/>
  <c r="S131" i="5"/>
  <c r="S34" i="4"/>
  <c r="V187" i="4"/>
  <c r="M33" i="4"/>
  <c r="M95" i="4"/>
  <c r="L87" i="4"/>
  <c r="V18" i="4"/>
  <c r="U17" i="4"/>
  <c r="U328" i="5"/>
  <c r="V328" i="5" s="1"/>
  <c r="V329" i="5"/>
  <c r="U15" i="4"/>
  <c r="V16" i="4"/>
  <c r="L678" i="4"/>
  <c r="M678" i="4" s="1"/>
  <c r="M679" i="4" s="1"/>
  <c r="Q8" i="5"/>
  <c r="Q6" i="5"/>
  <c r="Q3" i="5" s="1"/>
  <c r="K8" i="5"/>
  <c r="K6" i="5"/>
  <c r="F637" i="5"/>
  <c r="G637" i="5" s="1"/>
  <c r="G638" i="5" s="1"/>
  <c r="G32" i="5"/>
  <c r="V23" i="5"/>
  <c r="U20" i="5"/>
  <c r="R108" i="5"/>
  <c r="S109" i="5"/>
  <c r="U109" i="5"/>
  <c r="V112" i="5"/>
  <c r="U110" i="5"/>
  <c r="S165" i="5"/>
  <c r="U165" i="5"/>
  <c r="R160" i="5"/>
  <c r="S160" i="5" s="1"/>
  <c r="S223" i="5"/>
  <c r="U223" i="5"/>
  <c r="V223" i="5" s="1"/>
  <c r="S712" i="5"/>
  <c r="P712" i="5"/>
  <c r="R271" i="5"/>
  <c r="U272" i="5"/>
  <c r="U271" i="5" s="1"/>
  <c r="M689" i="5"/>
  <c r="U367" i="5"/>
  <c r="V367" i="5" s="1"/>
  <c r="V368" i="5"/>
  <c r="I437" i="5"/>
  <c r="J437" i="5" s="1"/>
  <c r="J443" i="5"/>
  <c r="V498" i="5"/>
  <c r="U496" i="5"/>
  <c r="V496" i="5" s="1"/>
  <c r="L499" i="5"/>
  <c r="O501" i="5"/>
  <c r="M501" i="5"/>
  <c r="J499" i="5"/>
  <c r="I488" i="5"/>
  <c r="I683" i="5"/>
  <c r="J683" i="5" s="1"/>
  <c r="V550" i="5"/>
  <c r="U549" i="5"/>
  <c r="V549" i="5" s="1"/>
  <c r="U562" i="5"/>
  <c r="V562" i="5" s="1"/>
  <c r="V563" i="5"/>
  <c r="V568" i="5"/>
  <c r="O583" i="5"/>
  <c r="M583" i="5"/>
  <c r="M666" i="5"/>
  <c r="U10" i="4"/>
  <c r="S10" i="4"/>
  <c r="R8" i="4"/>
  <c r="S8" i="4" s="1"/>
  <c r="R5" i="4"/>
  <c r="K6" i="4"/>
  <c r="K3" i="4" s="1"/>
  <c r="K8" i="4"/>
  <c r="D638" i="4"/>
  <c r="N640" i="4"/>
  <c r="P81" i="4"/>
  <c r="U63" i="4"/>
  <c r="S63" i="4"/>
  <c r="R62" i="4"/>
  <c r="S62" i="4" s="1"/>
  <c r="S99" i="4"/>
  <c r="U99" i="4"/>
  <c r="V99" i="4" s="1"/>
  <c r="V100" i="4"/>
  <c r="G663" i="4"/>
  <c r="I662" i="4"/>
  <c r="J662" i="4" s="1"/>
  <c r="I130" i="4"/>
  <c r="J140" i="4"/>
  <c r="V162" i="4"/>
  <c r="U191" i="4"/>
  <c r="V191" i="4" s="1"/>
  <c r="V192" i="4"/>
  <c r="S211" i="4"/>
  <c r="U211" i="4"/>
  <c r="R207" i="4"/>
  <c r="R241" i="4"/>
  <c r="P241" i="4"/>
  <c r="O239" i="4"/>
  <c r="O258" i="4"/>
  <c r="P258" i="4" s="1"/>
  <c r="M239" i="4"/>
  <c r="L130" i="4"/>
  <c r="L705" i="4"/>
  <c r="M705" i="4" s="1"/>
  <c r="M706" i="4" s="1"/>
  <c r="F260" i="4"/>
  <c r="G260" i="4" s="1"/>
  <c r="G264" i="4"/>
  <c r="G265" i="4" s="1"/>
  <c r="G705" i="4"/>
  <c r="G706" i="4" s="1"/>
  <c r="C290" i="4"/>
  <c r="D290" i="4" s="1"/>
  <c r="D296" i="4"/>
  <c r="U323" i="4"/>
  <c r="V323" i="4" s="1"/>
  <c r="V324" i="4"/>
  <c r="R364" i="4"/>
  <c r="P364" i="4"/>
  <c r="O363" i="4"/>
  <c r="F341" i="4"/>
  <c r="G341" i="4" s="1"/>
  <c r="G345" i="4"/>
  <c r="G346" i="4" s="1"/>
  <c r="S380" i="4"/>
  <c r="R708" i="4"/>
  <c r="S708" i="4" s="1"/>
  <c r="F384" i="4"/>
  <c r="G384" i="4" s="1"/>
  <c r="G388" i="4"/>
  <c r="P390" i="4"/>
  <c r="O388" i="4"/>
  <c r="C384" i="4"/>
  <c r="D384" i="4" s="1"/>
  <c r="D388" i="4"/>
  <c r="G444" i="4"/>
  <c r="G445" i="4" s="1"/>
  <c r="F438" i="4"/>
  <c r="G438" i="4" s="1"/>
  <c r="J454" i="4"/>
  <c r="L454" i="4"/>
  <c r="G485" i="4"/>
  <c r="F640" i="4"/>
  <c r="G640" i="4" s="1"/>
  <c r="G641" i="4" s="1"/>
  <c r="S464" i="4"/>
  <c r="R463" i="4"/>
  <c r="U464" i="4"/>
  <c r="F486" i="4"/>
  <c r="G486" i="4" s="1"/>
  <c r="G487" i="4" s="1"/>
  <c r="G489" i="4"/>
  <c r="G490" i="4" s="1"/>
  <c r="H486" i="4"/>
  <c r="J486" i="4" s="1"/>
  <c r="J489" i="4"/>
  <c r="U543" i="4"/>
  <c r="S543" i="4"/>
  <c r="R542" i="4"/>
  <c r="B567" i="4"/>
  <c r="D567" i="4" s="1"/>
  <c r="D572" i="4"/>
  <c r="F567" i="4"/>
  <c r="G567" i="4" s="1"/>
  <c r="G568" i="4" s="1"/>
  <c r="G572" i="4"/>
  <c r="G573" i="4" s="1"/>
  <c r="M654" i="4"/>
  <c r="J530" i="5"/>
  <c r="M684" i="5"/>
  <c r="M685" i="5" s="1"/>
  <c r="J340" i="5"/>
  <c r="G700" i="5"/>
  <c r="U464" i="5"/>
  <c r="V464" i="5" s="1"/>
  <c r="G532" i="4"/>
  <c r="R676" i="4"/>
  <c r="S676" i="4" s="1"/>
  <c r="S677" i="4" s="1"/>
  <c r="U5" i="5"/>
  <c r="S50" i="5"/>
  <c r="U50" i="5"/>
  <c r="V50" i="5" s="1"/>
  <c r="S13" i="4"/>
  <c r="V131" i="5"/>
  <c r="L686" i="4"/>
  <c r="M686" i="4" s="1"/>
  <c r="V491" i="4"/>
  <c r="R354" i="4"/>
  <c r="S354" i="4" s="1"/>
  <c r="U356" i="4"/>
  <c r="S356" i="4"/>
  <c r="R676" i="5"/>
  <c r="S676" i="5" s="1"/>
  <c r="S677" i="5" s="1"/>
  <c r="I678" i="5"/>
  <c r="J678" i="5" s="1"/>
  <c r="R708" i="5"/>
  <c r="S708" i="5" s="1"/>
  <c r="S30" i="5"/>
  <c r="K637" i="5"/>
  <c r="H34" i="5"/>
  <c r="J34" i="5" s="1"/>
  <c r="J42" i="5"/>
  <c r="U47" i="5"/>
  <c r="S47" i="5"/>
  <c r="R46" i="5"/>
  <c r="M56" i="5"/>
  <c r="L695" i="5"/>
  <c r="M695" i="5" s="1"/>
  <c r="M696" i="5" s="1"/>
  <c r="L79" i="5"/>
  <c r="L697" i="5"/>
  <c r="M697" i="5" s="1"/>
  <c r="O129" i="5"/>
  <c r="P131" i="5"/>
  <c r="O652" i="5"/>
  <c r="P652" i="5" s="1"/>
  <c r="P653" i="5" s="1"/>
  <c r="M238" i="5"/>
  <c r="L129" i="5"/>
  <c r="L705" i="5"/>
  <c r="M705" i="5" s="1"/>
  <c r="M706" i="5" s="1"/>
  <c r="M49" i="5"/>
  <c r="L48" i="5"/>
  <c r="O49" i="5"/>
  <c r="P58" i="5"/>
  <c r="R58" i="5"/>
  <c r="V65" i="5"/>
  <c r="U61" i="5"/>
  <c r="V61" i="5" s="1"/>
  <c r="P76" i="5"/>
  <c r="R76" i="5"/>
  <c r="S110" i="5"/>
  <c r="R149" i="5"/>
  <c r="S150" i="5"/>
  <c r="U150" i="5"/>
  <c r="F124" i="5"/>
  <c r="G124" i="5" s="1"/>
  <c r="G129" i="5"/>
  <c r="G130" i="5" s="1"/>
  <c r="M273" i="5"/>
  <c r="L287" i="5"/>
  <c r="M287" i="5" s="1"/>
  <c r="C340" i="5"/>
  <c r="D340" i="5" s="1"/>
  <c r="D344" i="5"/>
  <c r="S398" i="5"/>
  <c r="R657" i="5"/>
  <c r="S657" i="5" s="1"/>
  <c r="R397" i="5"/>
  <c r="U398" i="5"/>
  <c r="M415" i="5"/>
  <c r="L435" i="5"/>
  <c r="M435" i="5" s="1"/>
  <c r="P173" i="5"/>
  <c r="O688" i="5"/>
  <c r="P688" i="5" s="1"/>
  <c r="P689" i="5" s="1"/>
  <c r="S185" i="5"/>
  <c r="U185" i="5"/>
  <c r="V185" i="5" s="1"/>
  <c r="U246" i="5"/>
  <c r="V246" i="5" s="1"/>
  <c r="S246" i="5"/>
  <c r="G695" i="5"/>
  <c r="G696" i="5" s="1"/>
  <c r="B289" i="5"/>
  <c r="D289" i="5" s="1"/>
  <c r="D295" i="5"/>
  <c r="U300" i="5"/>
  <c r="S300" i="5"/>
  <c r="R299" i="5"/>
  <c r="K340" i="5"/>
  <c r="M340" i="5" s="1"/>
  <c r="M341" i="5" s="1"/>
  <c r="M344" i="5"/>
  <c r="M345" i="5" s="1"/>
  <c r="P348" i="5"/>
  <c r="O381" i="5"/>
  <c r="P381" i="5" s="1"/>
  <c r="O344" i="5"/>
  <c r="O665" i="5"/>
  <c r="P665" i="5" s="1"/>
  <c r="P666" i="5" s="1"/>
  <c r="C383" i="5"/>
  <c r="D383" i="5" s="1"/>
  <c r="G384" i="5" s="1"/>
  <c r="D387" i="5"/>
  <c r="G388" i="5" s="1"/>
  <c r="V422" i="5"/>
  <c r="U419" i="5"/>
  <c r="V419" i="5" s="1"/>
  <c r="R445" i="5"/>
  <c r="S446" i="5"/>
  <c r="U446" i="5"/>
  <c r="P445" i="5"/>
  <c r="U479" i="5"/>
  <c r="V479" i="5" s="1"/>
  <c r="V480" i="5"/>
  <c r="G685" i="5"/>
  <c r="V514" i="5"/>
  <c r="U510" i="5"/>
  <c r="M541" i="5"/>
  <c r="L564" i="5"/>
  <c r="M564" i="5" s="1"/>
  <c r="O702" i="5"/>
  <c r="P702" i="5" s="1"/>
  <c r="P703" i="5" s="1"/>
  <c r="P610" i="5"/>
  <c r="P629" i="5"/>
  <c r="O708" i="5"/>
  <c r="P708" i="5" s="1"/>
  <c r="P709" i="5" s="1"/>
  <c r="H8" i="4"/>
  <c r="J8" i="4" s="1"/>
  <c r="H6" i="4"/>
  <c r="H3" i="4" s="1"/>
  <c r="J13" i="4"/>
  <c r="N8" i="4"/>
  <c r="N6" i="4"/>
  <c r="R108" i="4"/>
  <c r="P108" i="4"/>
  <c r="O107" i="4"/>
  <c r="D130" i="4"/>
  <c r="C6" i="4"/>
  <c r="C125" i="4"/>
  <c r="D125" i="4" s="1"/>
  <c r="O653" i="4"/>
  <c r="P653" i="4" s="1"/>
  <c r="P654" i="4" s="1"/>
  <c r="P132" i="4"/>
  <c r="O130" i="4"/>
  <c r="U138" i="4"/>
  <c r="V138" i="4" s="1"/>
  <c r="S138" i="4"/>
  <c r="S163" i="4"/>
  <c r="U163" i="4"/>
  <c r="V163" i="4" s="1"/>
  <c r="P250" i="4"/>
  <c r="O708" i="4"/>
  <c r="P708" i="4" s="1"/>
  <c r="P709" i="4" s="1"/>
  <c r="O405" i="5"/>
  <c r="M405" i="5"/>
  <c r="L402" i="5"/>
  <c r="J697" i="5"/>
  <c r="V432" i="5"/>
  <c r="U425" i="5"/>
  <c r="V425" i="5" s="1"/>
  <c r="B485" i="5"/>
  <c r="D485" i="5" s="1"/>
  <c r="D488" i="5"/>
  <c r="F485" i="5"/>
  <c r="G485" i="5" s="1"/>
  <c r="G486" i="5" s="1"/>
  <c r="G488" i="5"/>
  <c r="G489" i="5" s="1"/>
  <c r="U492" i="5"/>
  <c r="S492" i="5"/>
  <c r="R490" i="5"/>
  <c r="K3" i="5"/>
  <c r="M5" i="5"/>
  <c r="P5" i="5"/>
  <c r="R534" i="5"/>
  <c r="S534" i="5" s="1"/>
  <c r="U535" i="5"/>
  <c r="S535" i="5"/>
  <c r="P534" i="5"/>
  <c r="P555" i="5"/>
  <c r="O554" i="5"/>
  <c r="P554" i="5" s="1"/>
  <c r="R555" i="5"/>
  <c r="S576" i="5"/>
  <c r="R575" i="5"/>
  <c r="U576" i="5"/>
  <c r="R590" i="5"/>
  <c r="O589" i="5"/>
  <c r="P590" i="5"/>
  <c r="M589" i="5"/>
  <c r="L686" i="5"/>
  <c r="M686" i="5" s="1"/>
  <c r="S605" i="5"/>
  <c r="R634" i="5"/>
  <c r="S634" i="5" s="1"/>
  <c r="U605" i="5"/>
  <c r="T8" i="4"/>
  <c r="T6" i="4"/>
  <c r="T3" i="4" s="1"/>
  <c r="E638" i="4"/>
  <c r="J33" i="4"/>
  <c r="P19" i="4"/>
  <c r="O699" i="4"/>
  <c r="P699" i="4" s="1"/>
  <c r="O13" i="4"/>
  <c r="L640" i="4"/>
  <c r="M640" i="4" s="1"/>
  <c r="M641" i="4" s="1"/>
  <c r="M663" i="4"/>
  <c r="R45" i="4"/>
  <c r="U46" i="4"/>
  <c r="S46" i="4"/>
  <c r="P45" i="4"/>
  <c r="O662" i="4"/>
  <c r="P662" i="4" s="1"/>
  <c r="P663" i="4" s="1"/>
  <c r="O43" i="4"/>
  <c r="M57" i="4"/>
  <c r="L697" i="4"/>
  <c r="M697" i="4" s="1"/>
  <c r="L695" i="4"/>
  <c r="M695" i="4" s="1"/>
  <c r="M696" i="4" s="1"/>
  <c r="L80" i="4"/>
  <c r="M80" i="4" s="1"/>
  <c r="M708" i="4"/>
  <c r="M709" i="4" s="1"/>
  <c r="G685" i="4"/>
  <c r="V114" i="4"/>
  <c r="U111" i="4"/>
  <c r="V111" i="4" s="1"/>
  <c r="S171" i="4"/>
  <c r="U171" i="4"/>
  <c r="R168" i="4"/>
  <c r="S168" i="4" s="1"/>
  <c r="U185" i="4"/>
  <c r="R174" i="4"/>
  <c r="S185" i="4"/>
  <c r="C260" i="4"/>
  <c r="D260" i="4" s="1"/>
  <c r="D264" i="4"/>
  <c r="S278" i="4"/>
  <c r="R288" i="4"/>
  <c r="S288" i="4" s="1"/>
  <c r="R264" i="4"/>
  <c r="S264" i="4" s="1"/>
  <c r="S265" i="4" s="1"/>
  <c r="F290" i="4"/>
  <c r="G290" i="4" s="1"/>
  <c r="G296" i="4"/>
  <c r="G297" i="4" s="1"/>
  <c r="U311" i="4"/>
  <c r="V311" i="4" s="1"/>
  <c r="S311" i="4"/>
  <c r="S320" i="4"/>
  <c r="U320" i="4"/>
  <c r="C341" i="4"/>
  <c r="D341" i="4" s="1"/>
  <c r="D345" i="4"/>
  <c r="U347" i="4"/>
  <c r="U655" i="4"/>
  <c r="V655" i="4" s="1"/>
  <c r="V656" i="4" s="1"/>
  <c r="V348" i="4"/>
  <c r="R366" i="4"/>
  <c r="U367" i="4"/>
  <c r="S367" i="4"/>
  <c r="L684" i="4"/>
  <c r="M684" i="4" s="1"/>
  <c r="M685" i="4" s="1"/>
  <c r="M460" i="4"/>
  <c r="L484" i="4"/>
  <c r="M484" i="4" s="1"/>
  <c r="V466" i="4"/>
  <c r="U465" i="4"/>
  <c r="R478" i="4"/>
  <c r="P478" i="4"/>
  <c r="O471" i="4"/>
  <c r="P497" i="4"/>
  <c r="G524" i="4"/>
  <c r="R509" i="4"/>
  <c r="S510" i="4"/>
  <c r="U510" i="4"/>
  <c r="D643" i="4"/>
  <c r="G644" i="4" s="1"/>
  <c r="U550" i="4"/>
  <c r="V550" i="4" s="1"/>
  <c r="V551" i="4"/>
  <c r="P561" i="4"/>
  <c r="R561" i="4"/>
  <c r="O555" i="4"/>
  <c r="P555" i="4" s="1"/>
  <c r="S564" i="4"/>
  <c r="R563" i="4"/>
  <c r="S563" i="4" s="1"/>
  <c r="U564" i="4"/>
  <c r="P576" i="4"/>
  <c r="J590" i="4"/>
  <c r="I686" i="4"/>
  <c r="J686" i="4" s="1"/>
  <c r="I684" i="4"/>
  <c r="J684" i="4" s="1"/>
  <c r="M603" i="4"/>
  <c r="L699" i="4"/>
  <c r="M699" i="4" s="1"/>
  <c r="M700" i="4" s="1"/>
  <c r="U612" i="4"/>
  <c r="S612" i="4"/>
  <c r="R611" i="4"/>
  <c r="S611" i="4" s="1"/>
  <c r="P623" i="4"/>
  <c r="R623" i="4"/>
  <c r="O622" i="4"/>
  <c r="G709" i="4"/>
  <c r="U386" i="4"/>
  <c r="U647" i="4"/>
  <c r="V647" i="4" s="1"/>
  <c r="V648" i="4" s="1"/>
  <c r="V387" i="4"/>
  <c r="R628" i="4"/>
  <c r="P628" i="4"/>
  <c r="S499" i="4"/>
  <c r="R497" i="4"/>
  <c r="S497" i="4" s="1"/>
  <c r="U499" i="4"/>
  <c r="R330" i="4"/>
  <c r="O329" i="4"/>
  <c r="P330" i="4"/>
  <c r="V350" i="4"/>
  <c r="U349" i="4"/>
  <c r="G33" i="4"/>
  <c r="F638" i="4"/>
  <c r="R561" i="5"/>
  <c r="P561" i="5"/>
  <c r="R532" i="5"/>
  <c r="U533" i="5"/>
  <c r="S533" i="5"/>
  <c r="R644" i="5"/>
  <c r="S644" i="5" s="1"/>
  <c r="S645" i="5" s="1"/>
  <c r="L263" i="5"/>
  <c r="I124" i="5"/>
  <c r="J124" i="5" s="1"/>
  <c r="J129" i="5"/>
  <c r="V239" i="5"/>
  <c r="H81" i="5"/>
  <c r="J81" i="5" s="1"/>
  <c r="J86" i="5"/>
  <c r="G344" i="5"/>
  <c r="S417" i="4"/>
  <c r="U417" i="4"/>
  <c r="R416" i="4"/>
  <c r="L639" i="5"/>
  <c r="M639" i="5" s="1"/>
  <c r="M640" i="5" s="1"/>
  <c r="M443" i="5"/>
  <c r="L437" i="5"/>
  <c r="M437" i="5" s="1"/>
  <c r="U459" i="5"/>
  <c r="V460" i="5"/>
  <c r="L699" i="5"/>
  <c r="M699" i="5" s="1"/>
  <c r="M700" i="5" s="1"/>
  <c r="R114" i="5"/>
  <c r="S114" i="5" s="1"/>
  <c r="U117" i="5"/>
  <c r="S117" i="5"/>
  <c r="V249" i="5"/>
  <c r="M13" i="4"/>
  <c r="M14" i="4" s="1"/>
  <c r="L8" i="4"/>
  <c r="M8" i="4" s="1"/>
  <c r="L43" i="4"/>
  <c r="M12" i="5"/>
  <c r="M13" i="5" s="1"/>
  <c r="L8" i="5"/>
  <c r="V188" i="5"/>
  <c r="U186" i="5"/>
  <c r="L530" i="5"/>
  <c r="S491" i="4"/>
  <c r="L295" i="5"/>
  <c r="L489" i="4"/>
  <c r="V363" i="5"/>
  <c r="U362" i="5"/>
  <c r="V362" i="5" s="1"/>
  <c r="V96" i="4"/>
  <c r="U95" i="4"/>
  <c r="D678" i="5"/>
  <c r="H6" i="5"/>
  <c r="H3" i="5" s="1"/>
  <c r="H8" i="5"/>
  <c r="J8" i="5" s="1"/>
  <c r="T6" i="5"/>
  <c r="T3" i="5" s="1"/>
  <c r="H637" i="5"/>
  <c r="B8" i="5"/>
  <c r="B6" i="5"/>
  <c r="B3" i="5" s="1"/>
  <c r="C8" i="5"/>
  <c r="D8" i="5" s="1"/>
  <c r="D12" i="5"/>
  <c r="C6" i="5"/>
  <c r="S20" i="5"/>
  <c r="J123" i="5"/>
  <c r="I639" i="5"/>
  <c r="J639" i="5" s="1"/>
  <c r="P108" i="5"/>
  <c r="O123" i="5"/>
  <c r="O86" i="5"/>
  <c r="S209" i="5"/>
  <c r="U209" i="5"/>
  <c r="R206" i="5"/>
  <c r="S206" i="5" s="1"/>
  <c r="R258" i="5"/>
  <c r="S258" i="5" s="1"/>
  <c r="U240" i="5"/>
  <c r="V240" i="5" s="1"/>
  <c r="S240" i="5"/>
  <c r="R238" i="5"/>
  <c r="S238" i="5" s="1"/>
  <c r="G263" i="5"/>
  <c r="G264" i="5" s="1"/>
  <c r="F259" i="5"/>
  <c r="G259" i="5" s="1"/>
  <c r="G260" i="5" s="1"/>
  <c r="I259" i="5"/>
  <c r="J259" i="5" s="1"/>
  <c r="J263" i="5"/>
  <c r="O686" i="5"/>
  <c r="P686" i="5" s="1"/>
  <c r="M288" i="5"/>
  <c r="V292" i="5"/>
  <c r="U646" i="5"/>
  <c r="V646" i="5" s="1"/>
  <c r="V647" i="5" s="1"/>
  <c r="P317" i="5"/>
  <c r="R317" i="5"/>
  <c r="O314" i="5"/>
  <c r="P314" i="5" s="1"/>
  <c r="O338" i="5"/>
  <c r="P338" i="5" s="1"/>
  <c r="V324" i="5"/>
  <c r="U322" i="5"/>
  <c r="V322" i="5" s="1"/>
  <c r="G709" i="5"/>
  <c r="G443" i="5"/>
  <c r="G444" i="5" s="1"/>
  <c r="F437" i="5"/>
  <c r="G437" i="5" s="1"/>
  <c r="G438" i="5" s="1"/>
  <c r="R471" i="5"/>
  <c r="P471" i="5"/>
  <c r="O470" i="5"/>
  <c r="R537" i="5"/>
  <c r="P537" i="5"/>
  <c r="F566" i="5"/>
  <c r="G566" i="5" s="1"/>
  <c r="G571" i="5"/>
  <c r="G572" i="5" s="1"/>
  <c r="P608" i="5"/>
  <c r="R608" i="5"/>
  <c r="O602" i="5"/>
  <c r="P602" i="5" s="1"/>
  <c r="S612" i="5"/>
  <c r="U612" i="5"/>
  <c r="R610" i="5"/>
  <c r="S610" i="5" s="1"/>
  <c r="U627" i="5"/>
  <c r="S627" i="5"/>
  <c r="R621" i="5"/>
  <c r="S621" i="5" s="1"/>
  <c r="P5" i="4"/>
  <c r="Q638" i="4"/>
  <c r="V22" i="4"/>
  <c r="U21" i="4"/>
  <c r="S21" i="4"/>
  <c r="R702" i="4"/>
  <c r="S702" i="4" s="1"/>
  <c r="R33" i="4"/>
  <c r="K638" i="4"/>
  <c r="D33" i="4"/>
  <c r="G679" i="4"/>
  <c r="P62" i="4"/>
  <c r="O702" i="4"/>
  <c r="P702" i="4" s="1"/>
  <c r="P703" i="4" s="1"/>
  <c r="S76" i="4"/>
  <c r="U76" i="4"/>
  <c r="F82" i="4"/>
  <c r="G82" i="4" s="1"/>
  <c r="G83" i="4" s="1"/>
  <c r="G87" i="4"/>
  <c r="G88" i="4" s="1"/>
  <c r="F125" i="4"/>
  <c r="G125" i="4" s="1"/>
  <c r="G126" i="4" s="1"/>
  <c r="G130" i="4"/>
  <c r="G131" i="4" s="1"/>
  <c r="R161" i="4"/>
  <c r="U166" i="4"/>
  <c r="V166" i="4" s="1"/>
  <c r="S166" i="4"/>
  <c r="U225" i="4"/>
  <c r="V225" i="4" s="1"/>
  <c r="V228" i="4"/>
  <c r="N3" i="4"/>
  <c r="J264" i="4"/>
  <c r="I260" i="4"/>
  <c r="J260" i="4" s="1"/>
  <c r="P265" i="4"/>
  <c r="S307" i="4"/>
  <c r="R306" i="4"/>
  <c r="U307" i="4"/>
  <c r="D695" i="4"/>
  <c r="G696" i="4" s="1"/>
  <c r="V316" i="4"/>
  <c r="U315" i="4"/>
  <c r="V315" i="4" s="1"/>
  <c r="H341" i="4"/>
  <c r="J341" i="4" s="1"/>
  <c r="J345" i="4"/>
  <c r="S349" i="4"/>
  <c r="R665" i="4"/>
  <c r="S665" i="4" s="1"/>
  <c r="S666" i="4" s="1"/>
  <c r="M363" i="4"/>
  <c r="L382" i="4"/>
  <c r="M382" i="4" s="1"/>
  <c r="L436" i="4"/>
  <c r="M436" i="4" s="1"/>
  <c r="M416" i="4"/>
  <c r="C438" i="4"/>
  <c r="D438" i="4" s="1"/>
  <c r="D444" i="4"/>
  <c r="P463" i="4"/>
  <c r="O485" i="4"/>
  <c r="P485" i="4" s="1"/>
  <c r="J524" i="4"/>
  <c r="P542" i="4"/>
  <c r="O565" i="4"/>
  <c r="P565" i="4" s="1"/>
  <c r="M583" i="4"/>
  <c r="O583" i="4"/>
  <c r="S598" i="4"/>
  <c r="U598" i="4"/>
  <c r="G700" i="4"/>
  <c r="V604" i="4"/>
  <c r="M643" i="5"/>
  <c r="J344" i="5"/>
  <c r="D86" i="5"/>
  <c r="G526" i="4"/>
  <c r="G527" i="4" s="1"/>
  <c r="U590" i="4"/>
  <c r="V590" i="4" s="1"/>
  <c r="V591" i="4"/>
  <c r="U511" i="4"/>
  <c r="V511" i="4" s="1"/>
  <c r="R692" i="4"/>
  <c r="S692" i="4" s="1"/>
  <c r="S693" i="4" s="1"/>
  <c r="V646" i="4"/>
  <c r="O640" i="4"/>
  <c r="P640" i="4" s="1"/>
  <c r="P641" i="4" s="1"/>
  <c r="S649" i="5"/>
  <c r="V124" i="4"/>
  <c r="V655" i="5"/>
  <c r="V656" i="5"/>
  <c r="H640" i="4"/>
  <c r="L444" i="4"/>
  <c r="J296" i="4"/>
  <c r="R596" i="4"/>
  <c r="S596" i="4" s="1"/>
  <c r="P354" i="4"/>
  <c r="S693" i="5"/>
  <c r="U371" i="5"/>
  <c r="V371" i="5" s="1"/>
  <c r="V373" i="5"/>
  <c r="R665" i="5"/>
  <c r="S665" i="5" s="1"/>
  <c r="S666" i="5" s="1"/>
  <c r="G12" i="5"/>
  <c r="G13" i="5" s="1"/>
  <c r="U389" i="5"/>
  <c r="L345" i="4"/>
  <c r="V389" i="5" l="1"/>
  <c r="L438" i="4"/>
  <c r="M438" i="4" s="1"/>
  <c r="M439" i="4" s="1"/>
  <c r="M444" i="4"/>
  <c r="M445" i="4" s="1"/>
  <c r="V598" i="4"/>
  <c r="U596" i="4"/>
  <c r="V596" i="4" s="1"/>
  <c r="R583" i="4"/>
  <c r="P583" i="4"/>
  <c r="U306" i="4"/>
  <c r="V307" i="4"/>
  <c r="V76" i="4"/>
  <c r="U69" i="4"/>
  <c r="S703" i="4"/>
  <c r="V21" i="4"/>
  <c r="U608" i="5"/>
  <c r="V608" i="5" s="1"/>
  <c r="S608" i="5"/>
  <c r="O483" i="5"/>
  <c r="P483" i="5" s="1"/>
  <c r="P470" i="5"/>
  <c r="S471" i="5"/>
  <c r="U471" i="5"/>
  <c r="R470" i="5"/>
  <c r="U317" i="5"/>
  <c r="R314" i="5"/>
  <c r="S314" i="5" s="1"/>
  <c r="S317" i="5"/>
  <c r="R338" i="5"/>
  <c r="S338" i="5" s="1"/>
  <c r="V209" i="5"/>
  <c r="U206" i="5"/>
  <c r="V206" i="5" s="1"/>
  <c r="U258" i="5"/>
  <c r="V258" i="5" s="1"/>
  <c r="P86" i="5"/>
  <c r="P87" i="5" s="1"/>
  <c r="O81" i="5"/>
  <c r="P81" i="5" s="1"/>
  <c r="P82" i="5" s="1"/>
  <c r="P123" i="5"/>
  <c r="O639" i="5"/>
  <c r="P639" i="5" s="1"/>
  <c r="P640" i="5" s="1"/>
  <c r="R702" i="5"/>
  <c r="S702" i="5" s="1"/>
  <c r="S703" i="5" s="1"/>
  <c r="D6" i="5"/>
  <c r="C3" i="5"/>
  <c r="D3" i="5" s="1"/>
  <c r="M295" i="5"/>
  <c r="M296" i="5" s="1"/>
  <c r="L289" i="5"/>
  <c r="M289" i="5" s="1"/>
  <c r="M290" i="5" s="1"/>
  <c r="U692" i="5"/>
  <c r="V692" i="5" s="1"/>
  <c r="V693" i="5" s="1"/>
  <c r="V186" i="5"/>
  <c r="U114" i="5"/>
  <c r="V114" i="5" s="1"/>
  <c r="V117" i="5"/>
  <c r="V459" i="5"/>
  <c r="M444" i="5"/>
  <c r="R436" i="4"/>
  <c r="S436" i="4" s="1"/>
  <c r="S416" i="4"/>
  <c r="M263" i="5"/>
  <c r="M264" i="5" s="1"/>
  <c r="L259" i="5"/>
  <c r="M259" i="5" s="1"/>
  <c r="M260" i="5" s="1"/>
  <c r="S532" i="5"/>
  <c r="U561" i="5"/>
  <c r="V561" i="5" s="1"/>
  <c r="S561" i="5"/>
  <c r="P329" i="4"/>
  <c r="O339" i="4"/>
  <c r="P339" i="4" s="1"/>
  <c r="V499" i="4"/>
  <c r="U497" i="4"/>
  <c r="S628" i="4"/>
  <c r="U628" i="4"/>
  <c r="V628" i="4" s="1"/>
  <c r="S623" i="4"/>
  <c r="U623" i="4"/>
  <c r="R622" i="4"/>
  <c r="U611" i="4"/>
  <c r="V611" i="4" s="1"/>
  <c r="V612" i="4"/>
  <c r="U563" i="4"/>
  <c r="V563" i="4" s="1"/>
  <c r="V564" i="4"/>
  <c r="S561" i="4"/>
  <c r="R555" i="4"/>
  <c r="S555" i="4" s="1"/>
  <c r="U561" i="4"/>
  <c r="V465" i="4"/>
  <c r="U366" i="4"/>
  <c r="V367" i="4"/>
  <c r="V347" i="4"/>
  <c r="V320" i="4"/>
  <c r="V185" i="4"/>
  <c r="U174" i="4"/>
  <c r="V171" i="4"/>
  <c r="U168" i="4"/>
  <c r="O35" i="4"/>
  <c r="P35" i="4" s="1"/>
  <c r="P43" i="4"/>
  <c r="U45" i="4"/>
  <c r="V46" i="4"/>
  <c r="O8" i="4"/>
  <c r="P8" i="4" s="1"/>
  <c r="P9" i="4" s="1"/>
  <c r="P13" i="4"/>
  <c r="P14" i="4" s="1"/>
  <c r="U634" i="5"/>
  <c r="V634" i="5" s="1"/>
  <c r="U602" i="5"/>
  <c r="V602" i="5" s="1"/>
  <c r="V605" i="5"/>
  <c r="P589" i="5"/>
  <c r="O684" i="5"/>
  <c r="P684" i="5" s="1"/>
  <c r="P685" i="5" s="1"/>
  <c r="U575" i="5"/>
  <c r="V576" i="5"/>
  <c r="O530" i="5"/>
  <c r="P130" i="4"/>
  <c r="O125" i="4"/>
  <c r="P125" i="4" s="1"/>
  <c r="D6" i="4"/>
  <c r="C3" i="4"/>
  <c r="D3" i="4" s="1"/>
  <c r="O123" i="4"/>
  <c r="P123" i="4" s="1"/>
  <c r="P107" i="4"/>
  <c r="S108" i="4"/>
  <c r="R107" i="4"/>
  <c r="U108" i="4"/>
  <c r="V510" i="5"/>
  <c r="U523" i="5"/>
  <c r="V523" i="5" s="1"/>
  <c r="R642" i="5"/>
  <c r="S642" i="5" s="1"/>
  <c r="S643" i="5" s="1"/>
  <c r="S299" i="5"/>
  <c r="R295" i="5"/>
  <c r="V300" i="5"/>
  <c r="U299" i="5"/>
  <c r="V398" i="5"/>
  <c r="U397" i="5"/>
  <c r="V397" i="5" s="1"/>
  <c r="U657" i="5"/>
  <c r="V657" i="5" s="1"/>
  <c r="U149" i="5"/>
  <c r="V150" i="5"/>
  <c r="U676" i="5"/>
  <c r="V676" i="5" s="1"/>
  <c r="V677" i="5" s="1"/>
  <c r="S149" i="5"/>
  <c r="R673" i="5"/>
  <c r="S673" i="5" s="1"/>
  <c r="S674" i="5" s="1"/>
  <c r="M48" i="5"/>
  <c r="L42" i="5"/>
  <c r="L678" i="5"/>
  <c r="M678" i="5" s="1"/>
  <c r="M679" i="5" s="1"/>
  <c r="R668" i="5"/>
  <c r="S668" i="5" s="1"/>
  <c r="S669" i="5" s="1"/>
  <c r="S46" i="5"/>
  <c r="V47" i="5"/>
  <c r="U46" i="5"/>
  <c r="V5" i="5"/>
  <c r="U463" i="4"/>
  <c r="V464" i="4"/>
  <c r="G385" i="4"/>
  <c r="S709" i="4"/>
  <c r="P363" i="4"/>
  <c r="O382" i="4"/>
  <c r="P382" i="4" s="1"/>
  <c r="R363" i="4"/>
  <c r="U364" i="4"/>
  <c r="S364" i="4"/>
  <c r="P239" i="4"/>
  <c r="O705" i="4"/>
  <c r="P705" i="4" s="1"/>
  <c r="P706" i="4" s="1"/>
  <c r="U241" i="4"/>
  <c r="S241" i="4"/>
  <c r="R239" i="4"/>
  <c r="V211" i="4"/>
  <c r="U259" i="4"/>
  <c r="U207" i="4"/>
  <c r="U161" i="4"/>
  <c r="V161" i="4" s="1"/>
  <c r="I6" i="4"/>
  <c r="I125" i="4"/>
  <c r="J125" i="4" s="1"/>
  <c r="J130" i="4"/>
  <c r="S9" i="4"/>
  <c r="V10" i="4"/>
  <c r="U8" i="4"/>
  <c r="V8" i="4" s="1"/>
  <c r="V9" i="4" s="1"/>
  <c r="U5" i="4"/>
  <c r="R501" i="5"/>
  <c r="P501" i="5"/>
  <c r="O499" i="5"/>
  <c r="V165" i="5"/>
  <c r="U160" i="5"/>
  <c r="V160" i="5" s="1"/>
  <c r="V110" i="5"/>
  <c r="U122" i="5"/>
  <c r="V122" i="5" s="1"/>
  <c r="U108" i="5"/>
  <c r="V109" i="5"/>
  <c r="S108" i="5"/>
  <c r="R123" i="5"/>
  <c r="U13" i="4"/>
  <c r="V15" i="4"/>
  <c r="L638" i="4"/>
  <c r="M638" i="4" s="1"/>
  <c r="M639" i="4" s="1"/>
  <c r="U692" i="4"/>
  <c r="V692" i="4" s="1"/>
  <c r="V693" i="4" s="1"/>
  <c r="R652" i="5"/>
  <c r="S652" i="5" s="1"/>
  <c r="S653" i="5" s="1"/>
  <c r="U309" i="4"/>
  <c r="S309" i="4"/>
  <c r="R308" i="4"/>
  <c r="S308" i="4" s="1"/>
  <c r="R86" i="5"/>
  <c r="M571" i="5"/>
  <c r="M572" i="5" s="1"/>
  <c r="L566" i="5"/>
  <c r="M566" i="5" s="1"/>
  <c r="M567" i="5" s="1"/>
  <c r="V582" i="5"/>
  <c r="R260" i="4"/>
  <c r="S260" i="4" s="1"/>
  <c r="S261" i="4" s="1"/>
  <c r="U630" i="4"/>
  <c r="V630" i="4" s="1"/>
  <c r="V632" i="4"/>
  <c r="P582" i="4"/>
  <c r="R582" i="4"/>
  <c r="O581" i="4"/>
  <c r="S507" i="4"/>
  <c r="R524" i="4"/>
  <c r="S524" i="4" s="1"/>
  <c r="P505" i="4"/>
  <c r="O686" i="4"/>
  <c r="P686" i="4" s="1"/>
  <c r="U506" i="4"/>
  <c r="R505" i="4"/>
  <c r="S506" i="4"/>
  <c r="J388" i="4"/>
  <c r="I384" i="4"/>
  <c r="J384" i="4" s="1"/>
  <c r="S390" i="4"/>
  <c r="R643" i="4"/>
  <c r="S643" i="4" s="1"/>
  <c r="S644" i="4" s="1"/>
  <c r="R388" i="4"/>
  <c r="V278" i="4"/>
  <c r="U288" i="4"/>
  <c r="V288" i="4" s="1"/>
  <c r="U264" i="4"/>
  <c r="O684" i="4"/>
  <c r="P684" i="4" s="1"/>
  <c r="P685" i="4" s="1"/>
  <c r="S150" i="4"/>
  <c r="R673" i="4"/>
  <c r="S673" i="4" s="1"/>
  <c r="S674" i="4" s="1"/>
  <c r="V154" i="4"/>
  <c r="U150" i="4"/>
  <c r="U676" i="4"/>
  <c r="V676" i="4" s="1"/>
  <c r="V677" i="4" s="1"/>
  <c r="O87" i="4"/>
  <c r="R57" i="4"/>
  <c r="U59" i="4"/>
  <c r="S59" i="4"/>
  <c r="U596" i="5"/>
  <c r="R633" i="5"/>
  <c r="S633" i="5" s="1"/>
  <c r="R595" i="5"/>
  <c r="S595" i="5" s="1"/>
  <c r="S596" i="5"/>
  <c r="V134" i="4"/>
  <c r="U132" i="4"/>
  <c r="G8" i="4"/>
  <c r="G9" i="4" s="1"/>
  <c r="R541" i="5"/>
  <c r="U542" i="5"/>
  <c r="S542" i="5"/>
  <c r="U484" i="5"/>
  <c r="V484" i="5" s="1"/>
  <c r="V462" i="5"/>
  <c r="V366" i="5"/>
  <c r="U365" i="5"/>
  <c r="V349" i="5"/>
  <c r="U348" i="5"/>
  <c r="P295" i="5"/>
  <c r="P296" i="5" s="1"/>
  <c r="O289" i="5"/>
  <c r="P289" i="5" s="1"/>
  <c r="P290" i="5" s="1"/>
  <c r="S173" i="5"/>
  <c r="R688" i="5"/>
  <c r="S688" i="5" s="1"/>
  <c r="S689" i="5" s="1"/>
  <c r="U416" i="5"/>
  <c r="S416" i="5"/>
  <c r="R415" i="5"/>
  <c r="O287" i="5"/>
  <c r="P287" i="5" s="1"/>
  <c r="P273" i="5"/>
  <c r="P56" i="5"/>
  <c r="O697" i="5"/>
  <c r="P697" i="5" s="1"/>
  <c r="O79" i="5"/>
  <c r="P79" i="5" s="1"/>
  <c r="O695" i="5"/>
  <c r="P695" i="5" s="1"/>
  <c r="P696" i="5" s="1"/>
  <c r="S57" i="5"/>
  <c r="U57" i="5"/>
  <c r="R56" i="5"/>
  <c r="U29" i="5"/>
  <c r="S29" i="5"/>
  <c r="R25" i="5"/>
  <c r="G6" i="5"/>
  <c r="F3" i="5"/>
  <c r="G3" i="5" s="1"/>
  <c r="G4" i="5" s="1"/>
  <c r="G9" i="5"/>
  <c r="L341" i="4"/>
  <c r="M341" i="4" s="1"/>
  <c r="M342" i="4" s="1"/>
  <c r="M345" i="4"/>
  <c r="M346" i="4" s="1"/>
  <c r="O345" i="4"/>
  <c r="S306" i="4"/>
  <c r="R296" i="4"/>
  <c r="S161" i="4"/>
  <c r="S33" i="4"/>
  <c r="V627" i="5"/>
  <c r="U621" i="5"/>
  <c r="V621" i="5" s="1"/>
  <c r="V612" i="5"/>
  <c r="U610" i="5"/>
  <c r="V610" i="5" s="1"/>
  <c r="G567" i="5"/>
  <c r="U537" i="5"/>
  <c r="V537" i="5" s="1"/>
  <c r="S537" i="5"/>
  <c r="O263" i="5"/>
  <c r="O699" i="5"/>
  <c r="P699" i="5" s="1"/>
  <c r="P700" i="5" s="1"/>
  <c r="V95" i="4"/>
  <c r="L486" i="4"/>
  <c r="M486" i="4" s="1"/>
  <c r="M487" i="4" s="1"/>
  <c r="M489" i="4"/>
  <c r="M490" i="4" s="1"/>
  <c r="M530" i="5"/>
  <c r="M531" i="5" s="1"/>
  <c r="L525" i="5"/>
  <c r="M525" i="5" s="1"/>
  <c r="M526" i="5" s="1"/>
  <c r="M8" i="5"/>
  <c r="M9" i="5" s="1"/>
  <c r="M43" i="4"/>
  <c r="M44" i="4" s="1"/>
  <c r="L35" i="4"/>
  <c r="M35" i="4" s="1"/>
  <c r="M36" i="4" s="1"/>
  <c r="U708" i="5"/>
  <c r="V708" i="5" s="1"/>
  <c r="V709" i="5" s="1"/>
  <c r="M438" i="5"/>
  <c r="U416" i="4"/>
  <c r="V417" i="4"/>
  <c r="G345" i="5"/>
  <c r="U238" i="5"/>
  <c r="V238" i="5" s="1"/>
  <c r="U644" i="5"/>
  <c r="V644" i="5" s="1"/>
  <c r="V645" i="5" s="1"/>
  <c r="V533" i="5"/>
  <c r="U532" i="5"/>
  <c r="G638" i="4"/>
  <c r="G639" i="4" s="1"/>
  <c r="V349" i="4"/>
  <c r="U665" i="4"/>
  <c r="V665" i="4" s="1"/>
  <c r="V666" i="4" s="1"/>
  <c r="R329" i="4"/>
  <c r="S330" i="4"/>
  <c r="U330" i="4"/>
  <c r="V386" i="4"/>
  <c r="P622" i="4"/>
  <c r="O634" i="4"/>
  <c r="P634" i="4" s="1"/>
  <c r="U509" i="4"/>
  <c r="V510" i="4"/>
  <c r="R525" i="4"/>
  <c r="S525" i="4" s="1"/>
  <c r="S509" i="4"/>
  <c r="O489" i="4"/>
  <c r="P471" i="4"/>
  <c r="O484" i="4"/>
  <c r="P484" i="4" s="1"/>
  <c r="S478" i="4"/>
  <c r="R471" i="4"/>
  <c r="U478" i="4"/>
  <c r="R383" i="4"/>
  <c r="S366" i="4"/>
  <c r="G291" i="4"/>
  <c r="R258" i="4"/>
  <c r="S258" i="4" s="1"/>
  <c r="R688" i="4"/>
  <c r="S688" i="4" s="1"/>
  <c r="S689" i="4" s="1"/>
  <c r="S174" i="4"/>
  <c r="S45" i="4"/>
  <c r="R43" i="4"/>
  <c r="R662" i="4"/>
  <c r="S662" i="4" s="1"/>
  <c r="S663" i="4" s="1"/>
  <c r="P700" i="4"/>
  <c r="R602" i="5"/>
  <c r="S602" i="5" s="1"/>
  <c r="U590" i="5"/>
  <c r="R589" i="5"/>
  <c r="S589" i="5" s="1"/>
  <c r="S590" i="5"/>
  <c r="S575" i="5"/>
  <c r="S555" i="5"/>
  <c r="U555" i="5"/>
  <c r="R554" i="5"/>
  <c r="S554" i="5" s="1"/>
  <c r="U534" i="5"/>
  <c r="V534" i="5" s="1"/>
  <c r="V535" i="5"/>
  <c r="S490" i="5"/>
  <c r="V492" i="5"/>
  <c r="U490" i="5"/>
  <c r="L387" i="5"/>
  <c r="M402" i="5"/>
  <c r="P405" i="5"/>
  <c r="R405" i="5"/>
  <c r="O402" i="5"/>
  <c r="O443" i="5"/>
  <c r="U445" i="5"/>
  <c r="V446" i="5"/>
  <c r="S445" i="5"/>
  <c r="R443" i="5"/>
  <c r="P344" i="5"/>
  <c r="P345" i="5" s="1"/>
  <c r="O340" i="5"/>
  <c r="P340" i="5" s="1"/>
  <c r="P341" i="5" s="1"/>
  <c r="S397" i="5"/>
  <c r="G125" i="5"/>
  <c r="R122" i="5"/>
  <c r="S122" i="5" s="1"/>
  <c r="S76" i="5"/>
  <c r="U76" i="5"/>
  <c r="V76" i="5" s="1"/>
  <c r="U58" i="5"/>
  <c r="V58" i="5" s="1"/>
  <c r="S58" i="5"/>
  <c r="R49" i="5"/>
  <c r="O48" i="5"/>
  <c r="P49" i="5"/>
  <c r="M129" i="5"/>
  <c r="M130" i="5" s="1"/>
  <c r="L124" i="5"/>
  <c r="M124" i="5" s="1"/>
  <c r="M125" i="5" s="1"/>
  <c r="P129" i="5"/>
  <c r="P130" i="5" s="1"/>
  <c r="O124" i="5"/>
  <c r="P124" i="5" s="1"/>
  <c r="P125" i="5" s="1"/>
  <c r="M79" i="5"/>
  <c r="L637" i="5"/>
  <c r="M637" i="5" s="1"/>
  <c r="M638" i="5" s="1"/>
  <c r="S709" i="5"/>
  <c r="V356" i="4"/>
  <c r="U354" i="4"/>
  <c r="V354" i="4" s="1"/>
  <c r="R565" i="4"/>
  <c r="S565" i="4" s="1"/>
  <c r="S542" i="4"/>
  <c r="U542" i="4"/>
  <c r="V543" i="4"/>
  <c r="R485" i="4"/>
  <c r="S485" i="4" s="1"/>
  <c r="S463" i="4"/>
  <c r="O454" i="4"/>
  <c r="M454" i="4"/>
  <c r="G439" i="4"/>
  <c r="O384" i="4"/>
  <c r="P384" i="4" s="1"/>
  <c r="P385" i="4" s="1"/>
  <c r="P388" i="4"/>
  <c r="P389" i="4" s="1"/>
  <c r="G389" i="4"/>
  <c r="G342" i="4"/>
  <c r="G261" i="4"/>
  <c r="L125" i="4"/>
  <c r="M125" i="4" s="1"/>
  <c r="M126" i="4" s="1"/>
  <c r="M130" i="4"/>
  <c r="M131" i="4" s="1"/>
  <c r="S207" i="4"/>
  <c r="U258" i="4"/>
  <c r="V258" i="4" s="1"/>
  <c r="V63" i="4"/>
  <c r="U62" i="4"/>
  <c r="V62" i="4" s="1"/>
  <c r="S5" i="4"/>
  <c r="P583" i="5"/>
  <c r="R583" i="5"/>
  <c r="O580" i="5"/>
  <c r="I485" i="5"/>
  <c r="J485" i="5" s="1"/>
  <c r="J488" i="5"/>
  <c r="M499" i="5"/>
  <c r="L488" i="5"/>
  <c r="V20" i="5"/>
  <c r="I6" i="5"/>
  <c r="V17" i="4"/>
  <c r="U33" i="4"/>
  <c r="M87" i="4"/>
  <c r="M88" i="4" s="1"/>
  <c r="L82" i="4"/>
  <c r="M82" i="4" s="1"/>
  <c r="M83" i="4" s="1"/>
  <c r="R129" i="5"/>
  <c r="U608" i="4"/>
  <c r="S608" i="4"/>
  <c r="R603" i="4"/>
  <c r="S603" i="4" s="1"/>
  <c r="M581" i="4"/>
  <c r="L572" i="4"/>
  <c r="J531" i="4"/>
  <c r="I526" i="4"/>
  <c r="J526" i="4" s="1"/>
  <c r="O538" i="4"/>
  <c r="M538" i="4"/>
  <c r="L531" i="4"/>
  <c r="U507" i="4"/>
  <c r="V508" i="4"/>
  <c r="P450" i="4"/>
  <c r="O444" i="4"/>
  <c r="R450" i="4"/>
  <c r="S451" i="4"/>
  <c r="U451" i="4"/>
  <c r="V404" i="4"/>
  <c r="U403" i="4"/>
  <c r="V403" i="4" s="1"/>
  <c r="M385" i="4"/>
  <c r="U390" i="4"/>
  <c r="V391" i="4"/>
  <c r="U372" i="4"/>
  <c r="V372" i="4" s="1"/>
  <c r="V374" i="4"/>
  <c r="M296" i="4"/>
  <c r="M297" i="4" s="1"/>
  <c r="L290" i="4"/>
  <c r="M290" i="4" s="1"/>
  <c r="M291" i="4" s="1"/>
  <c r="M265" i="4"/>
  <c r="J640" i="4"/>
  <c r="O695" i="4"/>
  <c r="P695" i="4" s="1"/>
  <c r="P696" i="4" s="1"/>
  <c r="P57" i="4"/>
  <c r="O697" i="4"/>
  <c r="P697" i="4" s="1"/>
  <c r="O80" i="4"/>
  <c r="J387" i="5"/>
  <c r="I383" i="5"/>
  <c r="J383" i="5" s="1"/>
  <c r="O296" i="4"/>
  <c r="S712" i="4"/>
  <c r="V712" i="4"/>
  <c r="S132" i="4"/>
  <c r="R653" i="4"/>
  <c r="S653" i="4" s="1"/>
  <c r="S654" i="4" s="1"/>
  <c r="R130" i="4"/>
  <c r="F3" i="4"/>
  <c r="G3" i="4" s="1"/>
  <c r="G4" i="4" s="1"/>
  <c r="G6" i="4"/>
  <c r="G7" i="4" s="1"/>
  <c r="I566" i="5"/>
  <c r="J566" i="5" s="1"/>
  <c r="J571" i="5"/>
  <c r="P541" i="5"/>
  <c r="O564" i="5"/>
  <c r="P564" i="5" s="1"/>
  <c r="U478" i="5"/>
  <c r="V478" i="5" s="1"/>
  <c r="S478" i="5"/>
  <c r="R382" i="5"/>
  <c r="S382" i="5" s="1"/>
  <c r="S365" i="5"/>
  <c r="S348" i="5"/>
  <c r="R381" i="5"/>
  <c r="S381" i="5" s="1"/>
  <c r="R344" i="5"/>
  <c r="V176" i="5"/>
  <c r="U257" i="5"/>
  <c r="V257" i="5" s="1"/>
  <c r="U173" i="5"/>
  <c r="P415" i="5"/>
  <c r="O435" i="5"/>
  <c r="P435" i="5" s="1"/>
  <c r="G290" i="5"/>
  <c r="S274" i="5"/>
  <c r="U274" i="5"/>
  <c r="R273" i="5"/>
  <c r="P674" i="5"/>
  <c r="J637" i="5"/>
  <c r="U75" i="5"/>
  <c r="R68" i="5"/>
  <c r="S68" i="5" s="1"/>
  <c r="S75" i="5"/>
  <c r="O705" i="5"/>
  <c r="P705" i="5" s="1"/>
  <c r="P706" i="5" s="1"/>
  <c r="O32" i="5"/>
  <c r="O12" i="5"/>
  <c r="P25" i="5"/>
  <c r="G87" i="5"/>
  <c r="M87" i="5"/>
  <c r="G82" i="5"/>
  <c r="M82" i="5"/>
  <c r="P261" i="4"/>
  <c r="O637" i="5" l="1"/>
  <c r="P637" i="5" s="1"/>
  <c r="P638" i="5" s="1"/>
  <c r="P32" i="5"/>
  <c r="V75" i="5"/>
  <c r="U68" i="5"/>
  <c r="V68" i="5" s="1"/>
  <c r="V274" i="5"/>
  <c r="U273" i="5"/>
  <c r="S344" i="5"/>
  <c r="S345" i="5" s="1"/>
  <c r="R340" i="5"/>
  <c r="S340" i="5" s="1"/>
  <c r="S341" i="5" s="1"/>
  <c r="S130" i="4"/>
  <c r="S131" i="4" s="1"/>
  <c r="R125" i="4"/>
  <c r="S125" i="4" s="1"/>
  <c r="S126" i="4" s="1"/>
  <c r="P80" i="4"/>
  <c r="O638" i="4"/>
  <c r="P638" i="4" s="1"/>
  <c r="P639" i="4" s="1"/>
  <c r="P444" i="4"/>
  <c r="P445" i="4" s="1"/>
  <c r="O438" i="4"/>
  <c r="P438" i="4" s="1"/>
  <c r="P439" i="4" s="1"/>
  <c r="M531" i="4"/>
  <c r="M532" i="4" s="1"/>
  <c r="L526" i="4"/>
  <c r="M526" i="4" s="1"/>
  <c r="M527" i="4" s="1"/>
  <c r="P538" i="4"/>
  <c r="R538" i="4"/>
  <c r="O531" i="4"/>
  <c r="S129" i="5"/>
  <c r="S130" i="5" s="1"/>
  <c r="R124" i="5"/>
  <c r="S124" i="5" s="1"/>
  <c r="S125" i="5" s="1"/>
  <c r="V33" i="4"/>
  <c r="U583" i="5"/>
  <c r="S583" i="5"/>
  <c r="R580" i="5"/>
  <c r="P454" i="4"/>
  <c r="R454" i="4"/>
  <c r="O678" i="4"/>
  <c r="P678" i="4" s="1"/>
  <c r="P679" i="4" s="1"/>
  <c r="U565" i="4"/>
  <c r="V565" i="4" s="1"/>
  <c r="V542" i="4"/>
  <c r="O678" i="5"/>
  <c r="P678" i="5" s="1"/>
  <c r="P679" i="5" s="1"/>
  <c r="P48" i="5"/>
  <c r="O42" i="5"/>
  <c r="S443" i="5"/>
  <c r="R437" i="5"/>
  <c r="S437" i="5" s="1"/>
  <c r="S438" i="5" s="1"/>
  <c r="O437" i="5"/>
  <c r="P437" i="5" s="1"/>
  <c r="P438" i="5" s="1"/>
  <c r="P443" i="5"/>
  <c r="P444" i="5" s="1"/>
  <c r="S405" i="5"/>
  <c r="U405" i="5"/>
  <c r="R402" i="5"/>
  <c r="V490" i="5"/>
  <c r="U652" i="5"/>
  <c r="V652" i="5" s="1"/>
  <c r="V653" i="5" s="1"/>
  <c r="S383" i="4"/>
  <c r="R640" i="4"/>
  <c r="S640" i="4" s="1"/>
  <c r="S641" i="4" s="1"/>
  <c r="S471" i="4"/>
  <c r="R484" i="4"/>
  <c r="S484" i="4" s="1"/>
  <c r="O486" i="4"/>
  <c r="P486" i="4" s="1"/>
  <c r="P487" i="4" s="1"/>
  <c r="P489" i="4"/>
  <c r="P490" i="4" s="1"/>
  <c r="V509" i="4"/>
  <c r="U525" i="4"/>
  <c r="V525" i="4" s="1"/>
  <c r="V532" i="5"/>
  <c r="U530" i="5"/>
  <c r="U436" i="4"/>
  <c r="V436" i="4" s="1"/>
  <c r="V416" i="4"/>
  <c r="P263" i="5"/>
  <c r="P264" i="5" s="1"/>
  <c r="O259" i="5"/>
  <c r="P259" i="5" s="1"/>
  <c r="P260" i="5" s="1"/>
  <c r="S296" i="4"/>
  <c r="R290" i="4"/>
  <c r="S290" i="4" s="1"/>
  <c r="O341" i="4"/>
  <c r="P341" i="4" s="1"/>
  <c r="P342" i="4" s="1"/>
  <c r="P345" i="4"/>
  <c r="P346" i="4" s="1"/>
  <c r="R705" i="5"/>
  <c r="S705" i="5" s="1"/>
  <c r="S706" i="5" s="1"/>
  <c r="S25" i="5"/>
  <c r="R12" i="5"/>
  <c r="R32" i="5"/>
  <c r="V29" i="5"/>
  <c r="U25" i="5"/>
  <c r="U56" i="5"/>
  <c r="V57" i="5"/>
  <c r="S415" i="5"/>
  <c r="R435" i="5"/>
  <c r="S435" i="5" s="1"/>
  <c r="V416" i="5"/>
  <c r="U415" i="5"/>
  <c r="U541" i="5"/>
  <c r="V542" i="5"/>
  <c r="U633" i="5"/>
  <c r="V633" i="5" s="1"/>
  <c r="V596" i="5"/>
  <c r="U595" i="5"/>
  <c r="V595" i="5" s="1"/>
  <c r="U57" i="4"/>
  <c r="V59" i="4"/>
  <c r="P87" i="4"/>
  <c r="P88" i="4" s="1"/>
  <c r="O82" i="4"/>
  <c r="P82" i="4" s="1"/>
  <c r="P83" i="4" s="1"/>
  <c r="V150" i="4"/>
  <c r="S388" i="4"/>
  <c r="S389" i="4" s="1"/>
  <c r="R384" i="4"/>
  <c r="S384" i="4" s="1"/>
  <c r="S385" i="4" s="1"/>
  <c r="S505" i="4"/>
  <c r="R489" i="4"/>
  <c r="R684" i="4"/>
  <c r="S684" i="4" s="1"/>
  <c r="S685" i="4" s="1"/>
  <c r="R686" i="4"/>
  <c r="S686" i="4" s="1"/>
  <c r="P581" i="4"/>
  <c r="O572" i="4"/>
  <c r="R81" i="5"/>
  <c r="S81" i="5" s="1"/>
  <c r="S82" i="5" s="1"/>
  <c r="S86" i="5"/>
  <c r="S87" i="5" s="1"/>
  <c r="R684" i="5"/>
  <c r="S684" i="5" s="1"/>
  <c r="S685" i="5" s="1"/>
  <c r="R699" i="5"/>
  <c r="S699" i="5" s="1"/>
  <c r="S700" i="5" s="1"/>
  <c r="V108" i="5"/>
  <c r="U123" i="5"/>
  <c r="U699" i="5"/>
  <c r="V699" i="5" s="1"/>
  <c r="V700" i="5" s="1"/>
  <c r="U86" i="5"/>
  <c r="P499" i="5"/>
  <c r="O488" i="5"/>
  <c r="S501" i="5"/>
  <c r="R499" i="5"/>
  <c r="U501" i="5"/>
  <c r="V259" i="4"/>
  <c r="S239" i="4"/>
  <c r="R705" i="4"/>
  <c r="S705" i="4" s="1"/>
  <c r="S706" i="4" s="1"/>
  <c r="V241" i="4"/>
  <c r="U239" i="4"/>
  <c r="V239" i="4" s="1"/>
  <c r="U363" i="4"/>
  <c r="V364" i="4"/>
  <c r="V46" i="5"/>
  <c r="U668" i="5"/>
  <c r="V668" i="5" s="1"/>
  <c r="V669" i="5" s="1"/>
  <c r="L34" i="5"/>
  <c r="M34" i="5" s="1"/>
  <c r="M35" i="5" s="1"/>
  <c r="M42" i="5"/>
  <c r="M43" i="5" s="1"/>
  <c r="L6" i="5"/>
  <c r="U673" i="5"/>
  <c r="V673" i="5" s="1"/>
  <c r="V674" i="5" s="1"/>
  <c r="V149" i="5"/>
  <c r="U129" i="5"/>
  <c r="U295" i="5"/>
  <c r="V299" i="5"/>
  <c r="U642" i="5"/>
  <c r="V642" i="5" s="1"/>
  <c r="V643" i="5" s="1"/>
  <c r="R289" i="5"/>
  <c r="S289" i="5" s="1"/>
  <c r="S290" i="5" s="1"/>
  <c r="S295" i="5"/>
  <c r="S296" i="5" s="1"/>
  <c r="S107" i="4"/>
  <c r="R123" i="4"/>
  <c r="S123" i="4" s="1"/>
  <c r="R87" i="4"/>
  <c r="P126" i="4"/>
  <c r="O525" i="5"/>
  <c r="P525" i="5" s="1"/>
  <c r="P526" i="5" s="1"/>
  <c r="P530" i="5"/>
  <c r="P531" i="5" s="1"/>
  <c r="V575" i="5"/>
  <c r="V45" i="4"/>
  <c r="U43" i="4"/>
  <c r="U662" i="4"/>
  <c r="V662" i="4" s="1"/>
  <c r="V663" i="4" s="1"/>
  <c r="P36" i="4"/>
  <c r="U383" i="4"/>
  <c r="V383" i="4" s="1"/>
  <c r="V366" i="4"/>
  <c r="S622" i="4"/>
  <c r="R634" i="4"/>
  <c r="S634" i="4" s="1"/>
  <c r="M9" i="4"/>
  <c r="U338" i="5"/>
  <c r="V338" i="5" s="1"/>
  <c r="U314" i="5"/>
  <c r="V314" i="5" s="1"/>
  <c r="V317" i="5"/>
  <c r="V471" i="5"/>
  <c r="U470" i="5"/>
  <c r="V306" i="4"/>
  <c r="U296" i="4"/>
  <c r="S583" i="4"/>
  <c r="U583" i="4"/>
  <c r="V583" i="4" s="1"/>
  <c r="P12" i="5"/>
  <c r="P13" i="5" s="1"/>
  <c r="O8" i="5"/>
  <c r="P8" i="5" s="1"/>
  <c r="P9" i="5" s="1"/>
  <c r="R287" i="5"/>
  <c r="S287" i="5" s="1"/>
  <c r="S273" i="5"/>
  <c r="V173" i="5"/>
  <c r="U688" i="5"/>
  <c r="V688" i="5" s="1"/>
  <c r="V689" i="5" s="1"/>
  <c r="U708" i="4"/>
  <c r="V708" i="4" s="1"/>
  <c r="V709" i="4" s="1"/>
  <c r="P296" i="4"/>
  <c r="P297" i="4" s="1"/>
  <c r="O290" i="4"/>
  <c r="P290" i="4" s="1"/>
  <c r="P291" i="4" s="1"/>
  <c r="V390" i="4"/>
  <c r="U388" i="4"/>
  <c r="U643" i="4"/>
  <c r="V643" i="4" s="1"/>
  <c r="V644" i="4" s="1"/>
  <c r="V451" i="4"/>
  <c r="U450" i="4"/>
  <c r="S450" i="4"/>
  <c r="V507" i="4"/>
  <c r="U524" i="4"/>
  <c r="V524" i="4" s="1"/>
  <c r="M572" i="4"/>
  <c r="M573" i="4" s="1"/>
  <c r="L567" i="4"/>
  <c r="M567" i="4" s="1"/>
  <c r="M568" i="4" s="1"/>
  <c r="V608" i="4"/>
  <c r="U603" i="4"/>
  <c r="V603" i="4" s="1"/>
  <c r="I3" i="5"/>
  <c r="J3" i="5" s="1"/>
  <c r="J6" i="5"/>
  <c r="U702" i="5"/>
  <c r="V702" i="5" s="1"/>
  <c r="V703" i="5" s="1"/>
  <c r="M488" i="5"/>
  <c r="M489" i="5" s="1"/>
  <c r="L485" i="5"/>
  <c r="M485" i="5" s="1"/>
  <c r="M486" i="5" s="1"/>
  <c r="P580" i="5"/>
  <c r="O571" i="5"/>
  <c r="R699" i="4"/>
  <c r="S699" i="4" s="1"/>
  <c r="S700" i="4" s="1"/>
  <c r="S14" i="4"/>
  <c r="R48" i="5"/>
  <c r="S49" i="5"/>
  <c r="U49" i="5"/>
  <c r="V445" i="5"/>
  <c r="P402" i="5"/>
  <c r="O387" i="5"/>
  <c r="M387" i="5"/>
  <c r="M388" i="5" s="1"/>
  <c r="L383" i="5"/>
  <c r="M383" i="5" s="1"/>
  <c r="M384" i="5" s="1"/>
  <c r="V555" i="5"/>
  <c r="U554" i="5"/>
  <c r="V554" i="5" s="1"/>
  <c r="U589" i="5"/>
  <c r="V590" i="5"/>
  <c r="S43" i="4"/>
  <c r="S44" i="4" s="1"/>
  <c r="R35" i="4"/>
  <c r="S35" i="4" s="1"/>
  <c r="S36" i="4" s="1"/>
  <c r="V478" i="4"/>
  <c r="U471" i="4"/>
  <c r="U329" i="4"/>
  <c r="V330" i="4"/>
  <c r="S329" i="4"/>
  <c r="R339" i="4"/>
  <c r="S339" i="4" s="1"/>
  <c r="L6" i="4"/>
  <c r="G7" i="5"/>
  <c r="S56" i="5"/>
  <c r="R695" i="5"/>
  <c r="S695" i="5" s="1"/>
  <c r="S696" i="5" s="1"/>
  <c r="R697" i="5"/>
  <c r="S697" i="5" s="1"/>
  <c r="R79" i="5"/>
  <c r="S79" i="5" s="1"/>
  <c r="U381" i="5"/>
  <c r="V381" i="5" s="1"/>
  <c r="V348" i="5"/>
  <c r="U344" i="5"/>
  <c r="U665" i="5"/>
  <c r="V665" i="5" s="1"/>
  <c r="V666" i="5" s="1"/>
  <c r="U382" i="5"/>
  <c r="V382" i="5" s="1"/>
  <c r="V365" i="5"/>
  <c r="S541" i="5"/>
  <c r="R564" i="5"/>
  <c r="S564" i="5" s="1"/>
  <c r="U653" i="4"/>
  <c r="V653" i="4" s="1"/>
  <c r="V654" i="4" s="1"/>
  <c r="U130" i="4"/>
  <c r="V132" i="4"/>
  <c r="S57" i="4"/>
  <c r="R80" i="4"/>
  <c r="R697" i="4"/>
  <c r="S697" i="4" s="1"/>
  <c r="R695" i="4"/>
  <c r="S695" i="4" s="1"/>
  <c r="S696" i="4" s="1"/>
  <c r="V264" i="4"/>
  <c r="V265" i="4" s="1"/>
  <c r="U260" i="4"/>
  <c r="V260" i="4" s="1"/>
  <c r="V261" i="4" s="1"/>
  <c r="V506" i="4"/>
  <c r="U505" i="4"/>
  <c r="S582" i="4"/>
  <c r="U582" i="4"/>
  <c r="R581" i="4"/>
  <c r="R686" i="5"/>
  <c r="S686" i="5" s="1"/>
  <c r="V309" i="4"/>
  <c r="U308" i="4"/>
  <c r="V13" i="4"/>
  <c r="V14" i="4" s="1"/>
  <c r="S123" i="5"/>
  <c r="R639" i="5"/>
  <c r="S639" i="5" s="1"/>
  <c r="S640" i="5" s="1"/>
  <c r="R263" i="5"/>
  <c r="V5" i="4"/>
  <c r="J6" i="4"/>
  <c r="I3" i="4"/>
  <c r="J3" i="4" s="1"/>
  <c r="V207" i="4"/>
  <c r="U699" i="4"/>
  <c r="V699" i="4" s="1"/>
  <c r="V700" i="4" s="1"/>
  <c r="S363" i="4"/>
  <c r="R382" i="4"/>
  <c r="S382" i="4" s="1"/>
  <c r="R345" i="4"/>
  <c r="U485" i="4"/>
  <c r="V485" i="4" s="1"/>
  <c r="V463" i="4"/>
  <c r="V108" i="4"/>
  <c r="U107" i="4"/>
  <c r="P131" i="4"/>
  <c r="O6" i="4"/>
  <c r="P44" i="4"/>
  <c r="V168" i="4"/>
  <c r="U684" i="4"/>
  <c r="V684" i="4" s="1"/>
  <c r="V685" i="4" s="1"/>
  <c r="U688" i="4"/>
  <c r="V688" i="4" s="1"/>
  <c r="V689" i="4" s="1"/>
  <c r="V174" i="4"/>
  <c r="U345" i="4"/>
  <c r="V561" i="4"/>
  <c r="U555" i="4"/>
  <c r="V555" i="4" s="1"/>
  <c r="U622" i="4"/>
  <c r="V623" i="4"/>
  <c r="V497" i="4"/>
  <c r="U489" i="4"/>
  <c r="R530" i="5"/>
  <c r="S470" i="5"/>
  <c r="R483" i="5"/>
  <c r="S483" i="5" s="1"/>
  <c r="U702" i="4"/>
  <c r="V702" i="4" s="1"/>
  <c r="V703" i="4" s="1"/>
  <c r="V69" i="4"/>
  <c r="R525" i="5" l="1"/>
  <c r="S525" i="5" s="1"/>
  <c r="S526" i="5" s="1"/>
  <c r="S530" i="5"/>
  <c r="S531" i="5" s="1"/>
  <c r="V622" i="4"/>
  <c r="U634" i="4"/>
  <c r="V634" i="4" s="1"/>
  <c r="R259" i="5"/>
  <c r="S259" i="5" s="1"/>
  <c r="S260" i="5" s="1"/>
  <c r="S263" i="5"/>
  <c r="S264" i="5" s="1"/>
  <c r="S581" i="4"/>
  <c r="R572" i="4"/>
  <c r="U125" i="4"/>
  <c r="V125" i="4" s="1"/>
  <c r="V126" i="4" s="1"/>
  <c r="V130" i="4"/>
  <c r="V131" i="4" s="1"/>
  <c r="V471" i="4"/>
  <c r="U484" i="4"/>
  <c r="V484" i="4" s="1"/>
  <c r="V589" i="5"/>
  <c r="U684" i="5"/>
  <c r="V684" i="5" s="1"/>
  <c r="V685" i="5" s="1"/>
  <c r="U686" i="5"/>
  <c r="V686" i="5" s="1"/>
  <c r="O566" i="5"/>
  <c r="P566" i="5" s="1"/>
  <c r="P567" i="5" s="1"/>
  <c r="P571" i="5"/>
  <c r="P572" i="5" s="1"/>
  <c r="V388" i="4"/>
  <c r="V389" i="4" s="1"/>
  <c r="U384" i="4"/>
  <c r="V384" i="4" s="1"/>
  <c r="V385" i="4" s="1"/>
  <c r="U290" i="4"/>
  <c r="V290" i="4" s="1"/>
  <c r="V291" i="4" s="1"/>
  <c r="V296" i="4"/>
  <c r="V297" i="4" s="1"/>
  <c r="V470" i="5"/>
  <c r="U483" i="5"/>
  <c r="V483" i="5" s="1"/>
  <c r="V43" i="4"/>
  <c r="V44" i="4" s="1"/>
  <c r="U35" i="4"/>
  <c r="V35" i="4" s="1"/>
  <c r="V36" i="4" s="1"/>
  <c r="U289" i="5"/>
  <c r="V289" i="5" s="1"/>
  <c r="V290" i="5" s="1"/>
  <c r="V295" i="5"/>
  <c r="V296" i="5" s="1"/>
  <c r="L3" i="5"/>
  <c r="M3" i="5" s="1"/>
  <c r="M4" i="5" s="1"/>
  <c r="M6" i="5"/>
  <c r="M7" i="5" s="1"/>
  <c r="U640" i="4"/>
  <c r="V640" i="4" s="1"/>
  <c r="V641" i="4" s="1"/>
  <c r="V501" i="5"/>
  <c r="U499" i="5"/>
  <c r="V57" i="4"/>
  <c r="U80" i="4"/>
  <c r="U697" i="4"/>
  <c r="V697" i="4" s="1"/>
  <c r="U695" i="4"/>
  <c r="V695" i="4" s="1"/>
  <c r="V696" i="4" s="1"/>
  <c r="U435" i="5"/>
  <c r="V435" i="5" s="1"/>
  <c r="V415" i="5"/>
  <c r="V25" i="5"/>
  <c r="U705" i="5"/>
  <c r="V705" i="5" s="1"/>
  <c r="V706" i="5" s="1"/>
  <c r="U32" i="5"/>
  <c r="U12" i="5"/>
  <c r="R637" i="5"/>
  <c r="S637" i="5" s="1"/>
  <c r="S638" i="5" s="1"/>
  <c r="S32" i="5"/>
  <c r="S291" i="4"/>
  <c r="V530" i="5"/>
  <c r="V531" i="5" s="1"/>
  <c r="U525" i="5"/>
  <c r="V525" i="5" s="1"/>
  <c r="V526" i="5" s="1"/>
  <c r="V405" i="5"/>
  <c r="U402" i="5"/>
  <c r="O34" i="5"/>
  <c r="P34" i="5" s="1"/>
  <c r="P35" i="5" s="1"/>
  <c r="P42" i="5"/>
  <c r="P43" i="5" s="1"/>
  <c r="S454" i="4"/>
  <c r="U454" i="4"/>
  <c r="V454" i="4" s="1"/>
  <c r="R678" i="4"/>
  <c r="S678" i="4" s="1"/>
  <c r="S679" i="4" s="1"/>
  <c r="S580" i="5"/>
  <c r="R571" i="5"/>
  <c r="V583" i="5"/>
  <c r="U580" i="5"/>
  <c r="U538" i="4"/>
  <c r="S538" i="4"/>
  <c r="R531" i="4"/>
  <c r="U287" i="5"/>
  <c r="V287" i="5" s="1"/>
  <c r="V273" i="5"/>
  <c r="U263" i="5"/>
  <c r="U705" i="4"/>
  <c r="V705" i="4" s="1"/>
  <c r="V706" i="4" s="1"/>
  <c r="V489" i="4"/>
  <c r="U486" i="4"/>
  <c r="V486" i="4" s="1"/>
  <c r="U341" i="4"/>
  <c r="V341" i="4" s="1"/>
  <c r="V342" i="4" s="1"/>
  <c r="V345" i="4"/>
  <c r="P6" i="4"/>
  <c r="O3" i="4"/>
  <c r="P3" i="4" s="1"/>
  <c r="V107" i="4"/>
  <c r="U123" i="4"/>
  <c r="V123" i="4" s="1"/>
  <c r="U87" i="4"/>
  <c r="R341" i="4"/>
  <c r="S341" i="4" s="1"/>
  <c r="S342" i="4" s="1"/>
  <c r="S345" i="4"/>
  <c r="S346" i="4" s="1"/>
  <c r="V308" i="4"/>
  <c r="U581" i="4"/>
  <c r="V582" i="4"/>
  <c r="V505" i="4"/>
  <c r="U686" i="4"/>
  <c r="V686" i="4" s="1"/>
  <c r="S80" i="4"/>
  <c r="R638" i="4"/>
  <c r="S638" i="4" s="1"/>
  <c r="S639" i="4" s="1"/>
  <c r="V344" i="5"/>
  <c r="V345" i="5" s="1"/>
  <c r="U340" i="5"/>
  <c r="V340" i="5" s="1"/>
  <c r="V341" i="5" s="1"/>
  <c r="M6" i="4"/>
  <c r="M7" i="4" s="1"/>
  <c r="L3" i="4"/>
  <c r="M3" i="4" s="1"/>
  <c r="M4" i="4" s="1"/>
  <c r="V329" i="4"/>
  <c r="U339" i="4"/>
  <c r="V339" i="4" s="1"/>
  <c r="P387" i="5"/>
  <c r="P388" i="5" s="1"/>
  <c r="O383" i="5"/>
  <c r="P383" i="5" s="1"/>
  <c r="P384" i="5" s="1"/>
  <c r="U443" i="5"/>
  <c r="V49" i="5"/>
  <c r="U48" i="5"/>
  <c r="S48" i="5"/>
  <c r="R678" i="5"/>
  <c r="S678" i="5" s="1"/>
  <c r="S679" i="5" s="1"/>
  <c r="R42" i="5"/>
  <c r="R444" i="4"/>
  <c r="V450" i="4"/>
  <c r="U444" i="4"/>
  <c r="O6" i="5"/>
  <c r="S87" i="4"/>
  <c r="S88" i="4" s="1"/>
  <c r="R82" i="4"/>
  <c r="S82" i="4" s="1"/>
  <c r="S83" i="4" s="1"/>
  <c r="V129" i="5"/>
  <c r="V130" i="5" s="1"/>
  <c r="U124" i="5"/>
  <c r="V124" i="5" s="1"/>
  <c r="V125" i="5" s="1"/>
  <c r="V363" i="4"/>
  <c r="U382" i="4"/>
  <c r="V382" i="4" s="1"/>
  <c r="S499" i="5"/>
  <c r="R488" i="5"/>
  <c r="O485" i="5"/>
  <c r="P485" i="5" s="1"/>
  <c r="P486" i="5" s="1"/>
  <c r="P488" i="5"/>
  <c r="P489" i="5" s="1"/>
  <c r="V86" i="5"/>
  <c r="V87" i="5" s="1"/>
  <c r="U81" i="5"/>
  <c r="V81" i="5" s="1"/>
  <c r="V82" i="5" s="1"/>
  <c r="V123" i="5"/>
  <c r="U639" i="5"/>
  <c r="V639" i="5" s="1"/>
  <c r="V640" i="5" s="1"/>
  <c r="O567" i="4"/>
  <c r="P567" i="4" s="1"/>
  <c r="P568" i="4" s="1"/>
  <c r="P572" i="4"/>
  <c r="P573" i="4" s="1"/>
  <c r="S489" i="4"/>
  <c r="S490" i="4" s="1"/>
  <c r="R486" i="4"/>
  <c r="S486" i="4" s="1"/>
  <c r="S487" i="4" s="1"/>
  <c r="U673" i="4"/>
  <c r="V673" i="4" s="1"/>
  <c r="V674" i="4" s="1"/>
  <c r="V541" i="5"/>
  <c r="U564" i="5"/>
  <c r="V564" i="5" s="1"/>
  <c r="U79" i="5"/>
  <c r="V79" i="5" s="1"/>
  <c r="U697" i="5"/>
  <c r="V697" i="5" s="1"/>
  <c r="V56" i="5"/>
  <c r="U695" i="5"/>
  <c r="V695" i="5" s="1"/>
  <c r="V696" i="5" s="1"/>
  <c r="S12" i="5"/>
  <c r="S13" i="5" s="1"/>
  <c r="R8" i="5"/>
  <c r="S8" i="5" s="1"/>
  <c r="S9" i="5" s="1"/>
  <c r="S297" i="4"/>
  <c r="S402" i="5"/>
  <c r="R387" i="5"/>
  <c r="S444" i="5"/>
  <c r="P531" i="4"/>
  <c r="P532" i="4" s="1"/>
  <c r="O526" i="4"/>
  <c r="P526" i="4" s="1"/>
  <c r="P527" i="4" s="1"/>
  <c r="S387" i="5" l="1"/>
  <c r="S388" i="5" s="1"/>
  <c r="R383" i="5"/>
  <c r="S383" i="5" s="1"/>
  <c r="S384" i="5" s="1"/>
  <c r="V444" i="4"/>
  <c r="U438" i="4"/>
  <c r="V438" i="4" s="1"/>
  <c r="S444" i="4"/>
  <c r="S445" i="4" s="1"/>
  <c r="R438" i="4"/>
  <c r="S438" i="4" s="1"/>
  <c r="S439" i="4" s="1"/>
  <c r="R6" i="4"/>
  <c r="V48" i="5"/>
  <c r="U678" i="5"/>
  <c r="V678" i="5" s="1"/>
  <c r="V679" i="5" s="1"/>
  <c r="U42" i="5"/>
  <c r="V443" i="5"/>
  <c r="V444" i="5" s="1"/>
  <c r="U437" i="5"/>
  <c r="V437" i="5" s="1"/>
  <c r="V438" i="5" s="1"/>
  <c r="V581" i="4"/>
  <c r="U572" i="4"/>
  <c r="V87" i="4"/>
  <c r="V88" i="4" s="1"/>
  <c r="U82" i="4"/>
  <c r="V82" i="4" s="1"/>
  <c r="V83" i="4" s="1"/>
  <c r="P7" i="4"/>
  <c r="V490" i="4"/>
  <c r="V263" i="5"/>
  <c r="V264" i="5" s="1"/>
  <c r="U259" i="5"/>
  <c r="V259" i="5" s="1"/>
  <c r="V260" i="5" s="1"/>
  <c r="V580" i="5"/>
  <c r="U571" i="5"/>
  <c r="S571" i="5"/>
  <c r="S572" i="5" s="1"/>
  <c r="R566" i="5"/>
  <c r="S566" i="5" s="1"/>
  <c r="S567" i="5" s="1"/>
  <c r="V12" i="5"/>
  <c r="V13" i="5" s="1"/>
  <c r="U8" i="5"/>
  <c r="V8" i="5" s="1"/>
  <c r="V9" i="5" s="1"/>
  <c r="V80" i="4"/>
  <c r="U638" i="4"/>
  <c r="V638" i="4" s="1"/>
  <c r="V639" i="4" s="1"/>
  <c r="V499" i="5"/>
  <c r="U488" i="5"/>
  <c r="S572" i="4"/>
  <c r="S573" i="4" s="1"/>
  <c r="R567" i="4"/>
  <c r="S567" i="4" s="1"/>
  <c r="S568" i="4" s="1"/>
  <c r="R6" i="5"/>
  <c r="R485" i="5"/>
  <c r="S485" i="5" s="1"/>
  <c r="S486" i="5" s="1"/>
  <c r="S488" i="5"/>
  <c r="S489" i="5" s="1"/>
  <c r="P6" i="5"/>
  <c r="P7" i="5" s="1"/>
  <c r="O3" i="5"/>
  <c r="P3" i="5" s="1"/>
  <c r="P4" i="5" s="1"/>
  <c r="R34" i="5"/>
  <c r="S34" i="5" s="1"/>
  <c r="S35" i="5" s="1"/>
  <c r="S42" i="5"/>
  <c r="S43" i="5" s="1"/>
  <c r="U678" i="4"/>
  <c r="V678" i="4" s="1"/>
  <c r="V679" i="4" s="1"/>
  <c r="U6" i="4"/>
  <c r="P4" i="4"/>
  <c r="V346" i="4"/>
  <c r="V487" i="4"/>
  <c r="S531" i="4"/>
  <c r="S532" i="4" s="1"/>
  <c r="R526" i="4"/>
  <c r="S526" i="4" s="1"/>
  <c r="S527" i="4" s="1"/>
  <c r="V538" i="4"/>
  <c r="U531" i="4"/>
  <c r="V402" i="5"/>
  <c r="U387" i="5"/>
  <c r="U637" i="5"/>
  <c r="V637" i="5" s="1"/>
  <c r="V638" i="5" s="1"/>
  <c r="V32" i="5"/>
  <c r="V6" i="4" l="1"/>
  <c r="U3" i="4"/>
  <c r="V3" i="4" s="1"/>
  <c r="S6" i="5"/>
  <c r="S7" i="5" s="1"/>
  <c r="R3" i="5"/>
  <c r="S3" i="5" s="1"/>
  <c r="S4" i="5" s="1"/>
  <c r="V571" i="5"/>
  <c r="V572" i="5" s="1"/>
  <c r="U566" i="5"/>
  <c r="V566" i="5" s="1"/>
  <c r="V567" i="5" s="1"/>
  <c r="V572" i="4"/>
  <c r="V573" i="4" s="1"/>
  <c r="U567" i="4"/>
  <c r="V567" i="4" s="1"/>
  <c r="V568" i="4" s="1"/>
  <c r="V42" i="5"/>
  <c r="V43" i="5" s="1"/>
  <c r="U34" i="5"/>
  <c r="V34" i="5" s="1"/>
  <c r="V35" i="5" s="1"/>
  <c r="V439" i="4"/>
  <c r="U383" i="5"/>
  <c r="V383" i="5" s="1"/>
  <c r="V384" i="5" s="1"/>
  <c r="V387" i="5"/>
  <c r="V388" i="5" s="1"/>
  <c r="V531" i="4"/>
  <c r="V532" i="4" s="1"/>
  <c r="U526" i="4"/>
  <c r="V526" i="4" s="1"/>
  <c r="V527" i="4" s="1"/>
  <c r="V488" i="5"/>
  <c r="V489" i="5" s="1"/>
  <c r="U485" i="5"/>
  <c r="V485" i="5" s="1"/>
  <c r="V486" i="5" s="1"/>
  <c r="U6" i="5"/>
  <c r="S6" i="4"/>
  <c r="S7" i="4" s="1"/>
  <c r="R3" i="4"/>
  <c r="S3" i="4" s="1"/>
  <c r="S4" i="4" s="1"/>
  <c r="V445" i="4"/>
  <c r="V6" i="5" l="1"/>
  <c r="V7" i="5" s="1"/>
  <c r="U3" i="5"/>
  <c r="V3" i="5" s="1"/>
  <c r="V4" i="5" s="1"/>
  <c r="V4" i="4"/>
  <c r="V7" i="4"/>
</calcChain>
</file>

<file path=xl/sharedStrings.xml><?xml version="1.0" encoding="utf-8"?>
<sst xmlns="http://schemas.openxmlformats.org/spreadsheetml/2006/main" count="1517" uniqueCount="408">
  <si>
    <t>ВЧДр Каменоломни ОАО ВРК - 2</t>
  </si>
  <si>
    <t>ОТДЕЛ ОБРАЗОВАНИЯ</t>
  </si>
  <si>
    <t>ГУП РО  ОКТЯБРЬСКОЕ ДРСУ</t>
  </si>
  <si>
    <t>ООО СВЯТЫНИ ИЗ ИЕРУСАЛИМА</t>
  </si>
  <si>
    <t>ФОНД СОДЕЙСТВИЕ</t>
  </si>
  <si>
    <t>Филиал Октябрьский ГУП РО УРСВ</t>
  </si>
  <si>
    <t>МБУ ХЭУ</t>
  </si>
  <si>
    <t>ООО ВАЛМОНТ ЕВРАЗИЯ</t>
  </si>
  <si>
    <t>АНО ЦСОН ЗАБОТА</t>
  </si>
  <si>
    <t>ООО ВМЕСТЕ С ЗАБОТОЙ</t>
  </si>
  <si>
    <t>ТСЖ "ВЫМПЕЛ"</t>
  </si>
  <si>
    <t>РСОО"ФТОРРО"</t>
  </si>
  <si>
    <t>ООО КАРДИОПЛЮС</t>
  </si>
  <si>
    <t>НИЖНЕДОНСКОЙ ЮРТ</t>
  </si>
  <si>
    <t>МАОУ ДО МУК</t>
  </si>
  <si>
    <t>ТСЖ "СТРОИТЕЛЬНАЯ 15А"</t>
  </si>
  <si>
    <t>МУК КРАЕВЕДЧЕСКИЙ МУЗЕЙ</t>
  </si>
  <si>
    <t>СКО "МАКСИМОВСКОЕ"</t>
  </si>
  <si>
    <t>АНО ДО "СОЦ "ЗДОРОВОЕ ПОКОЛЕНИЕ"</t>
  </si>
  <si>
    <t>УДО СОЦ Здоровое поколение</t>
  </si>
  <si>
    <t>МБОУ ДО ЦВР</t>
  </si>
  <si>
    <t>МЦБ</t>
  </si>
  <si>
    <t>РРО ОПП "НАРОДНАЯ ПАРТИЯ "ЗА ЖЕНЩИН РОССИИ"</t>
  </si>
  <si>
    <t xml:space="preserve">МБОУ ЛИЦЕЙ N 82 </t>
  </si>
  <si>
    <t xml:space="preserve">МБОУ ГИМНАЗИЯ N 20 </t>
  </si>
  <si>
    <t>ПРИХОД СВЯТО-МИХАЙЛОВСКИЙ</t>
  </si>
  <si>
    <t>НП КХ</t>
  </si>
  <si>
    <t xml:space="preserve"> СЛУЖБА  ЗАКАЗЧИКА</t>
  </si>
  <si>
    <t>ГБУСОН РО "СП "ОГОНЕК"</t>
  </si>
  <si>
    <t>ООО  МИШЕЛЬ - АЛКО</t>
  </si>
  <si>
    <t>МКК ФОНД МЕСТНОГО РАЗВИТИЯ</t>
  </si>
  <si>
    <t>ООО ИНТЕРСОФТ</t>
  </si>
  <si>
    <t>Октябрьская (с) ОО "ВОИ"</t>
  </si>
  <si>
    <t>ТСЖ "СТРОИТЕЛЬНАЯ-12"</t>
  </si>
  <si>
    <t>ТСЖ "СТРОИТЕЛЬНАЯ-14,15"</t>
  </si>
  <si>
    <t>МАУ ИМК</t>
  </si>
  <si>
    <t>ТСЖ "СТРОИТЕЛЬНАЯ - 11"</t>
  </si>
  <si>
    <t>НП АПМСБ</t>
  </si>
  <si>
    <t>ФЛ ОКТЯБРЬСКИЙ ГУПТИ РО</t>
  </si>
  <si>
    <t>ФБУЗ ЦГЭ ЖТ Каменоломнинский Ф-л</t>
  </si>
  <si>
    <t>МБОУ ДО ДЮСШ</t>
  </si>
  <si>
    <t>ООО  ОЦЕНКА-СЕРВИС</t>
  </si>
  <si>
    <t>СОБРАНИЕ ДЕПУТАТОВ</t>
  </si>
  <si>
    <t>ООО  ЛРС</t>
  </si>
  <si>
    <t>БЮРО N44 - ФЛ ФКУ ГБ МСЭ ПО РО</t>
  </si>
  <si>
    <t>МАУ РЦО</t>
  </si>
  <si>
    <t>ООО ЭИР</t>
  </si>
  <si>
    <t>ООО ЮНИТАЙЛ ДЕВЕЛОПМЕНТ</t>
  </si>
  <si>
    <t>ООО  ТД ИНДОЛИНА</t>
  </si>
  <si>
    <t>МП ССВПД</t>
  </si>
  <si>
    <t>МП  БЛАГОУСТРОИТЕЛЬ</t>
  </si>
  <si>
    <t>ПУНКТ Ю-З СБЕРБАНК</t>
  </si>
  <si>
    <t>ЗЭС энерго</t>
  </si>
  <si>
    <t>АО Ростдонпечать Шахтинский участок</t>
  </si>
  <si>
    <t>ЦРБ</t>
  </si>
  <si>
    <t>ПРОКУРАТУРА П. КАМЕНОЛОМНИ</t>
  </si>
  <si>
    <t>Бюро судебно-медицинской экспертизы</t>
  </si>
  <si>
    <t>13 отряд ФПС(КАМЕНОЛОМНИ)</t>
  </si>
  <si>
    <t>ООО Евродон</t>
  </si>
  <si>
    <t>Октябрьский районный суд</t>
  </si>
  <si>
    <t>управление ростовоблгостехнадзор</t>
  </si>
  <si>
    <t>ОП ООО Агроторг в п. Каменоломни</t>
  </si>
  <si>
    <t>Каменоломненский РЭС</t>
  </si>
  <si>
    <t>С-К ОЦОР ОАО РЖД</t>
  </si>
  <si>
    <t>ОП МАУ МФЦ</t>
  </si>
  <si>
    <t>Суадон</t>
  </si>
  <si>
    <t>ТНС ЭНЕРГО</t>
  </si>
  <si>
    <t>Железнодорожная станция</t>
  </si>
  <si>
    <t>ОП ООО БЭСТ ПРАЙС</t>
  </si>
  <si>
    <t>МБОУ СОШ N 48</t>
  </si>
  <si>
    <t>МБОУ СОШ N 43</t>
  </si>
  <si>
    <t>МУК АЛЕКСЕЕВСКИЙ СДК</t>
  </si>
  <si>
    <t>ГБПОУ РО ОАТТ</t>
  </si>
  <si>
    <t>НСТ "РАДУГА"</t>
  </si>
  <si>
    <t>МБОУ СОШ N 3</t>
  </si>
  <si>
    <t>МБОУ ООШ N 27</t>
  </si>
  <si>
    <t>ДНТ "Горизонт"</t>
  </si>
  <si>
    <t>ТСЖ "МОЛОДЕЖНАЯ-3"</t>
  </si>
  <si>
    <t>МУК НОВОКАДАМОВСКИЙ СДК</t>
  </si>
  <si>
    <t>Ф-Л ОАО ФСК ЕЭС - РП МЭС</t>
  </si>
  <si>
    <t>ОП ШАХТЫ ООО Ростовского ДСУ</t>
  </si>
  <si>
    <t>МБОУ СОШ N 52</t>
  </si>
  <si>
    <t>МБОУ СОШ N 41</t>
  </si>
  <si>
    <t>МБДОУ Д/С N 7 БЕРЕЗКА</t>
  </si>
  <si>
    <t>НЕКОММЕРЧЕСКОЕ ТОВАРИЩЕСТВО "ДОН"</t>
  </si>
  <si>
    <t>МУК БЕССЕРГЕНЕВСКИЙ СДК</t>
  </si>
  <si>
    <t>Заплавская УБ</t>
  </si>
  <si>
    <t>БАЗА ОТДЫХА ОАО НЭЗ</t>
  </si>
  <si>
    <t>База отдыха ПРОФКОМА НГРЭС</t>
  </si>
  <si>
    <t>Участок</t>
  </si>
  <si>
    <t>БАЗА ОТДЫХА</t>
  </si>
  <si>
    <t>МБОУ СОШ N 1</t>
  </si>
  <si>
    <t>МУК  КЕРЧИКСКИЙ СДК</t>
  </si>
  <si>
    <t>МБОУ СОШ N 23</t>
  </si>
  <si>
    <t>МБОУ СОШ N 33</t>
  </si>
  <si>
    <t>ТСЖ " МАЯК "</t>
  </si>
  <si>
    <t>ТСЖ "ЗЛЕКТРОН"</t>
  </si>
  <si>
    <t>ООО ПАРТНЕРСТВО ЛЕГИСКАПИТАЛ</t>
  </si>
  <si>
    <t>МУК КРАСНОГОРНЯЦКИЙ СДК</t>
  </si>
  <si>
    <t>ТОСП ООО "ТД "ФАВОР" АЗС "Ростнефть-88"</t>
  </si>
  <si>
    <t>Суадон УВ11</t>
  </si>
  <si>
    <t>СПК ИМ КИРОВА</t>
  </si>
  <si>
    <t>ТСЖ " ВЕРА "</t>
  </si>
  <si>
    <t>ТСЖ " РОДНИЧОК "</t>
  </si>
  <si>
    <t>МБОУ СОШ N 9</t>
  </si>
  <si>
    <t>МБОУ СОШ N 4</t>
  </si>
  <si>
    <t>ООО МЕТАЛЛ-ДОН</t>
  </si>
  <si>
    <t>ООО  ИРДОН</t>
  </si>
  <si>
    <t>ТСЖ " ПРИДОНЬЕ "</t>
  </si>
  <si>
    <t>ТСЖ "ЛЕНИНА - 14"</t>
  </si>
  <si>
    <t>ООО ГЕО-ПУЛЬС</t>
  </si>
  <si>
    <t>МУК КРАСНОЛУЧСКИЙ СДК</t>
  </si>
  <si>
    <t>ОП ШАХТА ОКТЯБРЬСКАЯ-ЮЖНАЯ</t>
  </si>
  <si>
    <t>ТОСП ООО ФК х Ягодинка</t>
  </si>
  <si>
    <t>Суадон УВ1</t>
  </si>
  <si>
    <t>МБОУ СОШ N 26</t>
  </si>
  <si>
    <t>МБОУ ООШ N 19</t>
  </si>
  <si>
    <t>ТСЖ "МОСТОВАЯ-12"</t>
  </si>
  <si>
    <t>ТСЖ "МОСТОВАЯ-10"</t>
  </si>
  <si>
    <t>МУК КРАСНОКУТСКИЙ СДК</t>
  </si>
  <si>
    <t>"ОП ООО "СЕЛЬТА"</t>
  </si>
  <si>
    <t>МБДОУ N 35 РОДНИЧОК</t>
  </si>
  <si>
    <t>МБОУ СОШ N 68</t>
  </si>
  <si>
    <t>МБОУ СОШ N 63</t>
  </si>
  <si>
    <t>МБОУ CОШ N 62</t>
  </si>
  <si>
    <t>ОООРЗУП</t>
  </si>
  <si>
    <t>ЦЕРКОВЬ ПРЕОБРАЖЕНИЕ</t>
  </si>
  <si>
    <t>МБДОУ Д/С N 44 ВИШЕНКА</t>
  </si>
  <si>
    <t>ТНВ  БЕЛОБОРОДОВ И ТЕПЛЯНСКИЙ</t>
  </si>
  <si>
    <t>МУК КРАСЮКОВСКИЙ СДК</t>
  </si>
  <si>
    <t>Красюковская ВА</t>
  </si>
  <si>
    <t>ОП ЗАО ТАНДЕР сл.Красюковская</t>
  </si>
  <si>
    <t>ОПС Яново-Грушевский</t>
  </si>
  <si>
    <t>ООО  ХУШЕТ</t>
  </si>
  <si>
    <t>МБОУ СОШ N72</t>
  </si>
  <si>
    <t>МБОУ СОШ N 73</t>
  </si>
  <si>
    <t>ЗАО  ЭТЭК</t>
  </si>
  <si>
    <t>ООО ЮТЭР</t>
  </si>
  <si>
    <t>МУК КРИВЯНСКИЙ СДК N 1</t>
  </si>
  <si>
    <t>Кривянская УБ</t>
  </si>
  <si>
    <t>ТОСП ООО НЗСМ</t>
  </si>
  <si>
    <t>ОП ЗАО ТАНДЕР ст-ца Кривянская</t>
  </si>
  <si>
    <t>ТСЖ "ХУТОРЯНКА"</t>
  </si>
  <si>
    <t>МБОУ СОШ N 5</t>
  </si>
  <si>
    <t>МБОУ СОШ N 6</t>
  </si>
  <si>
    <t>ООО  ПФ МАРКИНСКАЯ</t>
  </si>
  <si>
    <t>МУК НОВОЗАРЯНСКИЙ СДК</t>
  </si>
  <si>
    <t>ТОСП Новозарянское ФГУП ТАМБОВСКОЕ ФСИН России</t>
  </si>
  <si>
    <t>ОАО ВКТГ в Октябрьском районе</t>
  </si>
  <si>
    <t>Почта</t>
  </si>
  <si>
    <t>ФГБОУ ВО ДОНСКОЙ ГАУ</t>
  </si>
  <si>
    <t>ВЧ 3033</t>
  </si>
  <si>
    <t>Войсковая часть 3667</t>
  </si>
  <si>
    <t>Войсковая часть 3658</t>
  </si>
  <si>
    <t>В/Ч 6910</t>
  </si>
  <si>
    <t>ВЧ N 3701</t>
  </si>
  <si>
    <t>МБУ ЦКР</t>
  </si>
  <si>
    <t>ТСЖ  "МИЧУРИНА-11"</t>
  </si>
  <si>
    <t>МБОУ СОШ N 61</t>
  </si>
  <si>
    <t>МБОУ ООШ N 75</t>
  </si>
  <si>
    <t>ТСЖ "МИЧУРИНА-5"</t>
  </si>
  <si>
    <t>ТСЖ "МИЧУРИНА- 3"</t>
  </si>
  <si>
    <t>МУК КАДАМОВСКИЙ СДК</t>
  </si>
  <si>
    <t>Персиановская УБ</t>
  </si>
  <si>
    <t>билетная касса ст Персиановка</t>
  </si>
  <si>
    <t>ПЧ N 212 Октябрьского района</t>
  </si>
  <si>
    <t>ФОТ</t>
  </si>
  <si>
    <t>Зарплата</t>
  </si>
  <si>
    <t xml:space="preserve">ФЛ "ПЛЕМЗАВОД "ГОРНЯК" </t>
  </si>
  <si>
    <t xml:space="preserve">ФЛ "ПЛЕМЗАВОД "ПРИДОНСКИЙ" </t>
  </si>
  <si>
    <t>Крупные и средние</t>
  </si>
  <si>
    <t>малый бизнес</t>
  </si>
  <si>
    <t>Органы местного самоуправления</t>
  </si>
  <si>
    <t>Образование</t>
  </si>
  <si>
    <t>Транспортировка и хранение</t>
  </si>
  <si>
    <t>2018 год</t>
  </si>
  <si>
    <t>Строительство</t>
  </si>
  <si>
    <t>Деятельность в области культуры</t>
  </si>
  <si>
    <t>крупные и средние</t>
  </si>
  <si>
    <t>Сельское хозяйство</t>
  </si>
  <si>
    <t>Деятельность финансовая и страховая</t>
  </si>
  <si>
    <t xml:space="preserve">Торговля розничная </t>
  </si>
  <si>
    <t>Водоснабжение, водоотведение</t>
  </si>
  <si>
    <t>Каменоломни</t>
  </si>
  <si>
    <t>Обрабатывающие производства</t>
  </si>
  <si>
    <t>Деятельность профессиональная, научная и техническая</t>
  </si>
  <si>
    <t>Керчикское поселение</t>
  </si>
  <si>
    <t xml:space="preserve">ООО Евродон </t>
  </si>
  <si>
    <t>Добыча полезных ископаемых</t>
  </si>
  <si>
    <t>МАРОР (Объединение работодателей)</t>
  </si>
  <si>
    <t xml:space="preserve">Торговля </t>
  </si>
  <si>
    <t>Всего малый бизнес</t>
  </si>
  <si>
    <t>ВСЕГО крупные и средние</t>
  </si>
  <si>
    <t xml:space="preserve"> Артемовское поселение</t>
  </si>
  <si>
    <t>Алексеевское поселение</t>
  </si>
  <si>
    <t>1 квартал 2019</t>
  </si>
  <si>
    <t xml:space="preserve">Почта </t>
  </si>
  <si>
    <t xml:space="preserve">МФЦ </t>
  </si>
  <si>
    <t xml:space="preserve">ЦСО </t>
  </si>
  <si>
    <t>ФАП</t>
  </si>
  <si>
    <t xml:space="preserve">МБДОУ Д/С N 3 </t>
  </si>
  <si>
    <t xml:space="preserve">МБДОУ Д/С N 40 </t>
  </si>
  <si>
    <t xml:space="preserve">МБДОУ Д/С N 50 </t>
  </si>
  <si>
    <t xml:space="preserve">МБДОУ Д/С N 28 </t>
  </si>
  <si>
    <t xml:space="preserve">МБДОУ Д/С N 14 </t>
  </si>
  <si>
    <t xml:space="preserve">Государственное управление </t>
  </si>
  <si>
    <t>Организации муниципальной ФС</t>
  </si>
  <si>
    <t>Деятельность административная</t>
  </si>
  <si>
    <t xml:space="preserve">Деятельность финансовая </t>
  </si>
  <si>
    <t>Водоснабж., водоотв., утил. отходов</t>
  </si>
  <si>
    <t xml:space="preserve">ПАО Газпром Рост.отряд охраны </t>
  </si>
  <si>
    <t>АДМИНИСТРАЦИЯ ОКТ. РАЙОНА</t>
  </si>
  <si>
    <t>Администрация Каменолом.поселения</t>
  </si>
  <si>
    <t xml:space="preserve">УПФР В ОКТЯБРЬСКОМ РАЙОНЕ </t>
  </si>
  <si>
    <t xml:space="preserve">ФЭУ </t>
  </si>
  <si>
    <t xml:space="preserve">УСЗН </t>
  </si>
  <si>
    <t xml:space="preserve">ОТДЕЛ КУЛЬТУРЫ </t>
  </si>
  <si>
    <t xml:space="preserve">КУМИ </t>
  </si>
  <si>
    <t>Окт.отдел Росреестра</t>
  </si>
  <si>
    <t>ОТДЕЛ ЗАГС</t>
  </si>
  <si>
    <t xml:space="preserve">КСП </t>
  </si>
  <si>
    <t xml:space="preserve">ФЛ по Окт.р-ну ФКУУИИ ГУФСИН </t>
  </si>
  <si>
    <t xml:space="preserve">ТОСП ООО ОСК ИНФОТРАНС </t>
  </si>
  <si>
    <t>ПРОФКОМ ОБРАЗОВАНИЯ</t>
  </si>
  <si>
    <t>МУП  ПРОМТРАНССНАБ</t>
  </si>
  <si>
    <t xml:space="preserve">МУ ОКТЯБРЬСКИЙ РДК </t>
  </si>
  <si>
    <t xml:space="preserve">МБДОУ Д/С N 10 </t>
  </si>
  <si>
    <t xml:space="preserve">МБДОУ Д/С N 15 </t>
  </si>
  <si>
    <t xml:space="preserve">МБДОУ Д/С N 11 </t>
  </si>
  <si>
    <t xml:space="preserve">МБДОУ Д/С N 55 </t>
  </si>
  <si>
    <t xml:space="preserve">МБДОУ Д/С N 31 </t>
  </si>
  <si>
    <t xml:space="preserve">МБДОУ Д/С N 48 </t>
  </si>
  <si>
    <t xml:space="preserve">МБДОУ Д/С N 9 </t>
  </si>
  <si>
    <t xml:space="preserve">МБОУ СОШ N 77 </t>
  </si>
  <si>
    <t>МБДОУ Д/С N 32</t>
  </si>
  <si>
    <t xml:space="preserve">МБДОУ Д/С N2 </t>
  </si>
  <si>
    <t xml:space="preserve">МБДОУ Д/С N 12 </t>
  </si>
  <si>
    <t xml:space="preserve">МБДОУ Д/С N 39 </t>
  </si>
  <si>
    <t xml:space="preserve">МБДОУ Д/С N 33 </t>
  </si>
  <si>
    <t xml:space="preserve">Филиал Кадамовский </t>
  </si>
  <si>
    <t>Кривянское и Заплав. охот. хозяйство</t>
  </si>
  <si>
    <t>Приход хр.святителя Т. Задонского</t>
  </si>
  <si>
    <t>ОП ЗАО ТАНДЕР в Окт.районе</t>
  </si>
  <si>
    <t>РЕДАКЦИЯ СЕЛЬСКИЙ ВЕСТНИК</t>
  </si>
  <si>
    <t>в том числе Евродон-Юг</t>
  </si>
  <si>
    <t xml:space="preserve">Сельское хозяйство </t>
  </si>
  <si>
    <t>ООО Евродон-Юг</t>
  </si>
  <si>
    <t xml:space="preserve">Обрабатывающие </t>
  </si>
  <si>
    <t>2019 год (оценка)</t>
  </si>
  <si>
    <t>Здравоохранение</t>
  </si>
  <si>
    <t>Торговля</t>
  </si>
  <si>
    <t xml:space="preserve">Торговля  </t>
  </si>
  <si>
    <t>Обеспечение эл. энергией</t>
  </si>
  <si>
    <t>Водоснабжение</t>
  </si>
  <si>
    <t>Деятельность финансовая и страх.</t>
  </si>
  <si>
    <t>Операции с недвижмым имущ.</t>
  </si>
  <si>
    <t>Деятельность профессиональная</t>
  </si>
  <si>
    <t>Гос. управление и обеспеч. в/б</t>
  </si>
  <si>
    <t>Деятельность в обл. культуры</t>
  </si>
  <si>
    <t>ООО Металл-Дон</t>
  </si>
  <si>
    <t>ПТФ Маркинская</t>
  </si>
  <si>
    <t>РЦ Тандер</t>
  </si>
  <si>
    <t>ООО Сельта</t>
  </si>
  <si>
    <t>ДРСУ</t>
  </si>
  <si>
    <t>ООО Ирдон</t>
  </si>
  <si>
    <t>ТД Индолина</t>
  </si>
  <si>
    <t>Администрация Алекс. поселения</t>
  </si>
  <si>
    <t>Здравоохранение и предост.соц.услуг</t>
  </si>
  <si>
    <t>Здравоохранение и предост. соц.услуг</t>
  </si>
  <si>
    <t>Деят. в обл.культуры, орг.досуга</t>
  </si>
  <si>
    <t>Операции с недвиж. имуществом</t>
  </si>
  <si>
    <t xml:space="preserve">УЧАСТОК ТРАНСГАЗ-КУБАНЬ </t>
  </si>
  <si>
    <t>П.П.О. СТУД. ДОН ГАУ ПРОФС. АПК</t>
  </si>
  <si>
    <t>ТОСП ФКУ УФО МО РФ по РО</t>
  </si>
  <si>
    <t>ПТО сотрудников Дон. ГАУ Профс.АПК</t>
  </si>
  <si>
    <t xml:space="preserve">МБУДО ДШИ П. ПЕРСИАНОВСКИЙ </t>
  </si>
  <si>
    <t xml:space="preserve">ФГКУК  ГДО  КАЗАЧЬИ ЛАГЕРИИ </t>
  </si>
  <si>
    <t>Государственное упр. и обеспеч.в/б</t>
  </si>
  <si>
    <t>ЗДРАВПУНКТ НОВОЧ. ГРЭС</t>
  </si>
  <si>
    <t>Администрация Крив. поселения</t>
  </si>
  <si>
    <t>ОП N1 ООО АССОРТИ-ЭКСПРЕСС</t>
  </si>
  <si>
    <t>Обеспеч.эл.энергией, газом и паром</t>
  </si>
  <si>
    <t>АДМИНИСТРАЦИЯ ПОСЕЛЕНИЯ</t>
  </si>
  <si>
    <t>ОП ООО ГЭС РОЗНИЦА ст.Красюк.</t>
  </si>
  <si>
    <t>Администрация поселения</t>
  </si>
  <si>
    <t>УЧАСТОК ТРАНСГАЗ-КУБАНЬ</t>
  </si>
  <si>
    <t>ОП ЗАО ТАНДЕР (Распред. центр)</t>
  </si>
  <si>
    <t>МБУ ЭКСПЛ. И БЛАГОУСТРОЙСТВО</t>
  </si>
  <si>
    <t>ОКТ.ОТД. РОССЕЛЬХОЗЦЕНТР</t>
  </si>
  <si>
    <t>Администрация Керчикского поселения</t>
  </si>
  <si>
    <t xml:space="preserve">МБУДО ДШИ Р.П. КАМЕНОЛОМНИ </t>
  </si>
  <si>
    <t>Рост.отряд ФГП ВО ЖДТ на СКЖД</t>
  </si>
  <si>
    <t xml:space="preserve">ФЛ ОКТ.РОКА </t>
  </si>
  <si>
    <t>ОКТ.(С) РАЙОННАЯ ОБЩ.ОРГАНИЗАЦ</t>
  </si>
  <si>
    <t>БЛ.ФОНД "ДОБРОТА СПАСЕТ МИР"</t>
  </si>
  <si>
    <t xml:space="preserve">ТОСП ПАО ПОЧТА БАНК Точка продаж </t>
  </si>
  <si>
    <t>Дирекция по ремонту тяг.подв.состав</t>
  </si>
  <si>
    <t>ЗАО РН-Ростовнефтепродукт в Окт.р-не</t>
  </si>
  <si>
    <t xml:space="preserve">АПТЕКА ОАО ФАРМАЦИЯ </t>
  </si>
  <si>
    <t>ПОДР.АО ТАНДЕР В РП КАМ-НИ</t>
  </si>
  <si>
    <t>Водоснабж., водоотв., утилиз.отходов</t>
  </si>
  <si>
    <t>Страховой отдел "РОСГОССТРАХ"</t>
  </si>
  <si>
    <t>ККО КАМЕН. КБ ЦЕНТР-ИНВЕСТ</t>
  </si>
  <si>
    <t>ОП Тер.отд N 3 ф-л ФКП Росреестра</t>
  </si>
  <si>
    <t>МПРО ПРИХОД СВ. АЛЕКСИЯ МОСК</t>
  </si>
  <si>
    <t>ТОС БЕССЕРГ. ПОСЕЛЕНИЯ</t>
  </si>
  <si>
    <t xml:space="preserve">Деятельность гостиниц </t>
  </si>
  <si>
    <t>Обеспечение эл.энергией</t>
  </si>
  <si>
    <t>Октябрьский фл облСББЖ</t>
  </si>
  <si>
    <t xml:space="preserve">ООО ЛУКОЙЛ-ЮГНЕФТЕПРОДУКТ </t>
  </si>
  <si>
    <t>ИТОГО</t>
  </si>
  <si>
    <t>сбербанк (разница)</t>
  </si>
  <si>
    <t>Сбербанк</t>
  </si>
  <si>
    <t>МФЦ</t>
  </si>
  <si>
    <t>2017 год</t>
  </si>
  <si>
    <t>Суадон (2017 - ООО Партнер)</t>
  </si>
  <si>
    <t>ТСЖ "РУБЛЕВКА" (Крупской)</t>
  </si>
  <si>
    <t>ИФНС п Каменоломни, уфк</t>
  </si>
  <si>
    <t>ЧОУ АВТОМОБИЛИСТ, АВТОПРОФИ</t>
  </si>
  <si>
    <t xml:space="preserve">МБДОУ Д/С N30 </t>
  </si>
  <si>
    <t xml:space="preserve">МБДОУ Д/С N 42 </t>
  </si>
  <si>
    <t xml:space="preserve">МБДОУ Д/С N 45 </t>
  </si>
  <si>
    <t xml:space="preserve">Билет.касса ст. Кам, 2017-ТМХ-Сервис </t>
  </si>
  <si>
    <t xml:space="preserve">МОО "СОВЕТ ВЕТЕРАНОВ, НП КФХ </t>
  </si>
  <si>
    <t>ОАО РОСТОВАВТОМОСТ, Суадон</t>
  </si>
  <si>
    <t xml:space="preserve">МБДОУ N 8 </t>
  </si>
  <si>
    <t xml:space="preserve">МБДОУ Д/С N 25 </t>
  </si>
  <si>
    <t>Сельское хозяйство (АПК)</t>
  </si>
  <si>
    <t>Краснодаргазстрой, Стройгазмонтаж</t>
  </si>
  <si>
    <t xml:space="preserve">МБДОУ Д/С N 17 </t>
  </si>
  <si>
    <t>МБДОУ Д/С  N22</t>
  </si>
  <si>
    <t xml:space="preserve">МБДОУ Д/С N 43 </t>
  </si>
  <si>
    <t>в том числе ООО Краснокутское</t>
  </si>
  <si>
    <t>Строительство (СУ-872)</t>
  </si>
  <si>
    <t>Строительство (Суадон)</t>
  </si>
  <si>
    <t xml:space="preserve">МБДОУ Д/С N 26 </t>
  </si>
  <si>
    <r>
      <t>Торговля</t>
    </r>
    <r>
      <rPr>
        <sz val="10"/>
        <rFont val="Times New Roman"/>
        <family val="1"/>
        <charset val="204"/>
      </rPr>
      <t xml:space="preserve"> (Шахт.уч. РГНС)</t>
    </r>
  </si>
  <si>
    <t>Лукойл-Нижнев., Беларус-Юг</t>
  </si>
  <si>
    <t>Деятельность финанс. и страховая</t>
  </si>
  <si>
    <r>
      <rPr>
        <b/>
        <sz val="10"/>
        <rFont val="Times New Roman"/>
        <family val="1"/>
        <charset val="204"/>
      </rPr>
      <t xml:space="preserve">Строительство </t>
    </r>
    <r>
      <rPr>
        <sz val="10"/>
        <rFont val="Times New Roman"/>
        <family val="1"/>
        <charset val="204"/>
      </rPr>
      <t>(Суадон)</t>
    </r>
  </si>
  <si>
    <t>Перс. Охот.хоз-во</t>
  </si>
  <si>
    <t>Всего район</t>
  </si>
  <si>
    <t>Числ.</t>
  </si>
  <si>
    <t>Деят-ть финансовая и страховая</t>
  </si>
  <si>
    <t>Окт.(с) подразаделение АО ТАНДЕР</t>
  </si>
  <si>
    <t>ОП ЗАО ТАНДЕР п. Казачьи Лагери</t>
  </si>
  <si>
    <t>ТМХ-Сервис</t>
  </si>
  <si>
    <t>в том числе АП Бессергеневское</t>
  </si>
  <si>
    <t>ООО Гелиос</t>
  </si>
  <si>
    <t>ООО Заря Дона</t>
  </si>
  <si>
    <t>в том числе отделение № 2</t>
  </si>
  <si>
    <t>ООО Артемовец</t>
  </si>
  <si>
    <t>ООО Придонье</t>
  </si>
  <si>
    <t>ООО Южная усадьба</t>
  </si>
  <si>
    <t>ООО Родина</t>
  </si>
  <si>
    <t>Донская степь</t>
  </si>
  <si>
    <t>Урожай-92</t>
  </si>
  <si>
    <t>ООО Виктория</t>
  </si>
  <si>
    <t>в том числе РТП Персиановское</t>
  </si>
  <si>
    <t>КСМК-Север</t>
  </si>
  <si>
    <t>ССЦ Ростовский</t>
  </si>
  <si>
    <t>ООО Скимен</t>
  </si>
  <si>
    <t>Шахта Октябьская-Южная</t>
  </si>
  <si>
    <t>Гео-Пульс</t>
  </si>
  <si>
    <r>
      <rPr>
        <b/>
        <sz val="10"/>
        <rFont val="Times New Roman"/>
        <family val="1"/>
        <charset val="204"/>
      </rPr>
      <t xml:space="preserve">Деятельность профессиональная </t>
    </r>
    <r>
      <rPr>
        <sz val="10"/>
        <rFont val="Times New Roman"/>
        <family val="1"/>
        <charset val="204"/>
      </rPr>
      <t>(МУП ССВПД)</t>
    </r>
  </si>
  <si>
    <t>Деятельность профессиональная (МП ССВПД)</t>
  </si>
  <si>
    <r>
      <rPr>
        <b/>
        <sz val="10"/>
        <rFont val="Times New Roman"/>
        <family val="1"/>
        <charset val="204"/>
      </rPr>
      <t>Деятельность профессиональная</t>
    </r>
    <r>
      <rPr>
        <sz val="10"/>
        <rFont val="Times New Roman"/>
        <family val="1"/>
        <charset val="204"/>
      </rPr>
      <t xml:space="preserve"> (МП ССВПД)</t>
    </r>
  </si>
  <si>
    <t>Бессергеневское поселение</t>
  </si>
  <si>
    <t>Коммунарское поселение</t>
  </si>
  <si>
    <t>Краснокутское поселение</t>
  </si>
  <si>
    <t>Краснолучское поселение</t>
  </si>
  <si>
    <t>Красюковское поселение</t>
  </si>
  <si>
    <t>Кривянское поселение</t>
  </si>
  <si>
    <t>Мокрологское поселение</t>
  </si>
  <si>
    <t>Персиановское поселение</t>
  </si>
  <si>
    <t>Администрация Мокролог. поселения</t>
  </si>
  <si>
    <t xml:space="preserve">Розничная </t>
  </si>
  <si>
    <t>2020 год (прогноз)</t>
  </si>
  <si>
    <t>Темпы роста , %</t>
  </si>
  <si>
    <t>Предоставление прочих видов услуг</t>
  </si>
  <si>
    <t>2021 год (прогноз)</t>
  </si>
  <si>
    <t>2022 год (прогноз)</t>
  </si>
  <si>
    <t>УТОФ</t>
  </si>
  <si>
    <t>СПК ИМ Кирова</t>
  </si>
  <si>
    <t>Евродон</t>
  </si>
  <si>
    <t>в том числе</t>
  </si>
  <si>
    <t>2025 год (прогноз)</t>
  </si>
  <si>
    <t>2022 год (отчет)</t>
  </si>
  <si>
    <t>1 квартал 2023</t>
  </si>
  <si>
    <t>2026 год (прогноз)</t>
  </si>
  <si>
    <t>Октябрьская ГРС Придонская ОП ЛПУМГ</t>
  </si>
  <si>
    <t>январь-февраль 2023</t>
  </si>
  <si>
    <t>ООО  ИРДОН (ДСК Монолит)</t>
  </si>
  <si>
    <t>2023 год (отчет)</t>
  </si>
  <si>
    <t>ООО ПО ЮжТехГаз</t>
  </si>
  <si>
    <t>2024 год (оценка)</t>
  </si>
  <si>
    <t>январь-февраль 2024</t>
  </si>
  <si>
    <t>2027 год (прогноз)</t>
  </si>
  <si>
    <r>
      <rPr>
        <b/>
        <i/>
        <sz val="10"/>
        <rFont val="Times New Roman"/>
        <family val="1"/>
        <charset val="204"/>
      </rPr>
      <t xml:space="preserve">Гос. управление </t>
    </r>
    <r>
      <rPr>
        <sz val="10"/>
        <rFont val="Times New Roman"/>
        <family val="1"/>
        <charset val="204"/>
      </rPr>
      <t>(Администрация)</t>
    </r>
  </si>
  <si>
    <t xml:space="preserve">ООО Индюшкин Двор </t>
  </si>
  <si>
    <r>
      <rPr>
        <b/>
        <i/>
        <sz val="10"/>
        <rFont val="Times New Roman"/>
        <family val="1"/>
        <charset val="204"/>
      </rPr>
      <t>Культура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(Краснолучский СДК)</t>
    </r>
  </si>
  <si>
    <r>
      <rPr>
        <b/>
        <i/>
        <sz val="10"/>
        <rFont val="Times New Roman"/>
        <family val="1"/>
        <charset val="204"/>
      </rPr>
      <t>Добыча</t>
    </r>
    <r>
      <rPr>
        <b/>
        <sz val="1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(Шахта Октябрьская-Южная)</t>
    </r>
  </si>
  <si>
    <r>
      <rPr>
        <b/>
        <i/>
        <sz val="10"/>
        <rFont val="Times New Roman"/>
        <family val="1"/>
        <charset val="204"/>
      </rPr>
      <t xml:space="preserve">Информация и связь </t>
    </r>
    <r>
      <rPr>
        <b/>
        <sz val="10"/>
        <rFont val="Times New Roman"/>
        <family val="1"/>
        <charset val="204"/>
      </rPr>
      <t>(МФЦ)</t>
    </r>
  </si>
  <si>
    <t>Венталл-Дон</t>
  </si>
  <si>
    <t xml:space="preserve">ООО Металл-Дон </t>
  </si>
  <si>
    <t>ООО Ломан, Индюшкин двор</t>
  </si>
  <si>
    <t>ООО Ростпром-Сервис</t>
  </si>
  <si>
    <t>малый бизнес,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</si>
</sst>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FF0000"/>
      <name val="Arial Cyr"/>
      <charset val="204"/>
    </font>
    <font>
      <b/>
      <sz val="9"/>
      <color rgb="FFFF0000"/>
      <name val="Arial Cyr"/>
      <charset val="204"/>
    </font>
    <font>
      <b/>
      <sz val="10"/>
      <color rgb="FFFF0000"/>
      <name val="Arial Cyr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9">
    <xf numFmtId="0" fontId="0" fillId="0" borderId="0" xfId="0"/>
    <xf numFmtId="0" fontId="0" fillId="0" borderId="1" xfId="0" applyBorder="1"/>
    <xf numFmtId="0" fontId="3" fillId="0" borderId="0" xfId="0" applyFont="1"/>
    <xf numFmtId="9" fontId="13" fillId="0" borderId="0" xfId="1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2" fontId="5" fillId="2" borderId="3" xfId="0" applyNumberFormat="1" applyFont="1" applyFill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164" fontId="5" fillId="0" borderId="3" xfId="0" applyNumberFormat="1" applyFont="1" applyBorder="1"/>
    <xf numFmtId="0" fontId="14" fillId="0" borderId="3" xfId="0" applyFont="1" applyBorder="1"/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5" fillId="0" borderId="3" xfId="0" applyFont="1" applyBorder="1"/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164" fontId="5" fillId="0" borderId="3" xfId="0" applyNumberFormat="1" applyFont="1" applyFill="1" applyBorder="1" applyAlignment="1">
      <alignment horizontal="right" wrapText="1"/>
    </xf>
    <xf numFmtId="2" fontId="5" fillId="0" borderId="3" xfId="0" applyNumberFormat="1" applyFont="1" applyFill="1" applyBorder="1" applyAlignment="1">
      <alignment horizontal="right" wrapText="1"/>
    </xf>
    <xf numFmtId="164" fontId="14" fillId="0" borderId="3" xfId="0" applyNumberFormat="1" applyFont="1" applyFill="1" applyBorder="1" applyAlignment="1">
      <alignment horizontal="right" wrapText="1"/>
    </xf>
    <xf numFmtId="2" fontId="5" fillId="0" borderId="3" xfId="0" applyNumberFormat="1" applyFont="1" applyBorder="1"/>
    <xf numFmtId="2" fontId="4" fillId="0" borderId="3" xfId="0" applyNumberFormat="1" applyFont="1" applyBorder="1"/>
    <xf numFmtId="0" fontId="16" fillId="0" borderId="3" xfId="0" applyFont="1" applyBorder="1" applyAlignment="1">
      <alignment wrapText="1"/>
    </xf>
    <xf numFmtId="0" fontId="16" fillId="0" borderId="3" xfId="0" applyFont="1" applyBorder="1"/>
    <xf numFmtId="164" fontId="16" fillId="0" borderId="3" xfId="0" applyNumberFormat="1" applyFont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5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right"/>
    </xf>
    <xf numFmtId="2" fontId="5" fillId="2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2" fontId="5" fillId="0" borderId="3" xfId="0" applyNumberFormat="1" applyFont="1" applyFill="1" applyBorder="1" applyAlignment="1">
      <alignment horizontal="right"/>
    </xf>
    <xf numFmtId="164" fontId="4" fillId="0" borderId="3" xfId="0" applyNumberFormat="1" applyFont="1" applyBorder="1"/>
    <xf numFmtId="2" fontId="16" fillId="0" borderId="3" xfId="0" applyNumberFormat="1" applyFont="1" applyBorder="1"/>
    <xf numFmtId="9" fontId="4" fillId="0" borderId="3" xfId="1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right" wrapText="1"/>
    </xf>
    <xf numFmtId="2" fontId="4" fillId="2" borderId="3" xfId="0" applyNumberFormat="1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right"/>
    </xf>
    <xf numFmtId="2" fontId="4" fillId="2" borderId="3" xfId="0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wrapText="1"/>
    </xf>
    <xf numFmtId="0" fontId="4" fillId="3" borderId="3" xfId="0" applyFont="1" applyFill="1" applyBorder="1"/>
    <xf numFmtId="2" fontId="4" fillId="3" borderId="3" xfId="0" applyNumberFormat="1" applyFont="1" applyFill="1" applyBorder="1"/>
    <xf numFmtId="164" fontId="4" fillId="3" borderId="3" xfId="0" applyNumberFormat="1" applyFont="1" applyFill="1" applyBorder="1"/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/>
    <xf numFmtId="164" fontId="4" fillId="4" borderId="3" xfId="0" applyNumberFormat="1" applyFont="1" applyFill="1" applyBorder="1"/>
    <xf numFmtId="2" fontId="4" fillId="4" borderId="3" xfId="0" applyNumberFormat="1" applyFont="1" applyFill="1" applyBorder="1"/>
    <xf numFmtId="164" fontId="4" fillId="0" borderId="3" xfId="0" applyNumberFormat="1" applyFont="1" applyFill="1" applyBorder="1" applyAlignment="1">
      <alignment horizontal="right" wrapText="1"/>
    </xf>
    <xf numFmtId="2" fontId="4" fillId="0" borderId="3" xfId="0" applyNumberFormat="1" applyFont="1" applyFill="1" applyBorder="1" applyAlignment="1">
      <alignment horizontal="right" wrapText="1"/>
    </xf>
    <xf numFmtId="164" fontId="15" fillId="0" borderId="3" xfId="0" applyNumberFormat="1" applyFont="1" applyBorder="1"/>
    <xf numFmtId="0" fontId="5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Fill="1" applyBorder="1" applyAlignment="1">
      <alignment horizontal="center" wrapText="1"/>
    </xf>
    <xf numFmtId="2" fontId="15" fillId="0" borderId="3" xfId="0" applyNumberFormat="1" applyFont="1" applyBorder="1"/>
    <xf numFmtId="0" fontId="15" fillId="0" borderId="3" xfId="0" applyFont="1" applyFill="1" applyBorder="1" applyAlignment="1">
      <alignment horizontal="center" wrapText="1"/>
    </xf>
    <xf numFmtId="164" fontId="15" fillId="0" borderId="3" xfId="0" applyNumberFormat="1" applyFont="1" applyFill="1" applyBorder="1" applyAlignment="1">
      <alignment horizontal="right" wrapText="1"/>
    </xf>
    <xf numFmtId="0" fontId="13" fillId="0" borderId="0" xfId="0" applyFont="1"/>
    <xf numFmtId="0" fontId="7" fillId="5" borderId="3" xfId="0" applyFont="1" applyFill="1" applyBorder="1"/>
    <xf numFmtId="0" fontId="8" fillId="0" borderId="3" xfId="0" applyFont="1" applyBorder="1"/>
    <xf numFmtId="0" fontId="18" fillId="0" borderId="3" xfId="0" applyFont="1" applyBorder="1"/>
    <xf numFmtId="0" fontId="7" fillId="0" borderId="3" xfId="0" applyFont="1" applyBorder="1" applyAlignment="1">
      <alignment horizontal="center"/>
    </xf>
    <xf numFmtId="164" fontId="8" fillId="0" borderId="3" xfId="0" applyNumberFormat="1" applyFont="1" applyBorder="1"/>
    <xf numFmtId="2" fontId="8" fillId="0" borderId="3" xfId="0" applyNumberFormat="1" applyFont="1" applyBorder="1"/>
    <xf numFmtId="164" fontId="18" fillId="0" borderId="3" xfId="0" applyNumberFormat="1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/>
    <xf numFmtId="164" fontId="8" fillId="0" borderId="0" xfId="0" applyNumberFormat="1" applyFont="1" applyBorder="1"/>
    <xf numFmtId="0" fontId="7" fillId="0" borderId="0" xfId="0" applyFont="1" applyFill="1" applyBorder="1"/>
    <xf numFmtId="2" fontId="8" fillId="0" borderId="0" xfId="0" applyNumberFormat="1" applyFont="1" applyBorder="1"/>
    <xf numFmtId="0" fontId="9" fillId="3" borderId="3" xfId="0" applyFont="1" applyFill="1" applyBorder="1" applyAlignment="1">
      <alignment wrapText="1"/>
    </xf>
    <xf numFmtId="0" fontId="9" fillId="4" borderId="3" xfId="0" applyFont="1" applyFill="1" applyBorder="1" applyAlignment="1">
      <alignment wrapText="1"/>
    </xf>
    <xf numFmtId="0" fontId="8" fillId="0" borderId="3" xfId="0" applyFont="1" applyFill="1" applyBorder="1"/>
    <xf numFmtId="0" fontId="7" fillId="0" borderId="3" xfId="0" applyFont="1" applyFill="1" applyBorder="1" applyAlignment="1">
      <alignment horizontal="center"/>
    </xf>
    <xf numFmtId="2" fontId="8" fillId="0" borderId="3" xfId="0" applyNumberFormat="1" applyFont="1" applyFill="1" applyBorder="1"/>
    <xf numFmtId="0" fontId="19" fillId="0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8" fillId="5" borderId="3" xfId="0" applyFont="1" applyFill="1" applyBorder="1"/>
    <xf numFmtId="2" fontId="8" fillId="5" borderId="3" xfId="0" applyNumberFormat="1" applyFont="1" applyFill="1" applyBorder="1"/>
    <xf numFmtId="0" fontId="19" fillId="5" borderId="3" xfId="0" applyFont="1" applyFill="1" applyBorder="1" applyAlignment="1">
      <alignment horizontal="center"/>
    </xf>
    <xf numFmtId="164" fontId="8" fillId="5" borderId="3" xfId="0" applyNumberFormat="1" applyFont="1" applyFill="1" applyBorder="1"/>
    <xf numFmtId="164" fontId="18" fillId="5" borderId="3" xfId="0" applyNumberFormat="1" applyFont="1" applyFill="1" applyBorder="1"/>
    <xf numFmtId="164" fontId="8" fillId="0" borderId="3" xfId="0" applyNumberFormat="1" applyFont="1" applyFill="1" applyBorder="1"/>
    <xf numFmtId="164" fontId="18" fillId="0" borderId="3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164" fontId="4" fillId="0" borderId="1" xfId="0" applyNumberFormat="1" applyFont="1" applyFill="1" applyBorder="1"/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164" fontId="15" fillId="0" borderId="1" xfId="0" applyNumberFormat="1" applyFont="1" applyFill="1" applyBorder="1"/>
    <xf numFmtId="0" fontId="3" fillId="4" borderId="3" xfId="0" applyFont="1" applyFill="1" applyBorder="1" applyAlignment="1">
      <alignment horizontal="center"/>
    </xf>
    <xf numFmtId="0" fontId="0" fillId="4" borderId="3" xfId="0" applyFill="1" applyBorder="1"/>
    <xf numFmtId="2" fontId="0" fillId="4" borderId="3" xfId="0" applyNumberFormat="1" applyFill="1" applyBorder="1"/>
    <xf numFmtId="0" fontId="3" fillId="3" borderId="3" xfId="0" applyFont="1" applyFill="1" applyBorder="1" applyAlignment="1">
      <alignment horizontal="center"/>
    </xf>
    <xf numFmtId="0" fontId="0" fillId="3" borderId="3" xfId="0" applyFill="1" applyBorder="1"/>
    <xf numFmtId="2" fontId="0" fillId="3" borderId="3" xfId="0" applyNumberFormat="1" applyFill="1" applyBorder="1"/>
    <xf numFmtId="0" fontId="15" fillId="0" borderId="3" xfId="0" applyFont="1" applyFill="1" applyBorder="1" applyAlignment="1">
      <alignment horizontal="left"/>
    </xf>
    <xf numFmtId="0" fontId="4" fillId="0" borderId="3" xfId="0" applyFont="1" applyFill="1" applyBorder="1"/>
    <xf numFmtId="164" fontId="4" fillId="0" borderId="3" xfId="0" applyNumberFormat="1" applyFont="1" applyFill="1" applyBorder="1"/>
    <xf numFmtId="0" fontId="4" fillId="0" borderId="3" xfId="0" applyFont="1" applyFill="1" applyBorder="1" applyAlignment="1">
      <alignment horizontal="left" wrapText="1"/>
    </xf>
    <xf numFmtId="1" fontId="4" fillId="0" borderId="3" xfId="0" applyNumberFormat="1" applyFont="1" applyFill="1" applyBorder="1" applyAlignment="1">
      <alignment horizontal="right" wrapText="1"/>
    </xf>
    <xf numFmtId="164" fontId="15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right" wrapText="1"/>
    </xf>
    <xf numFmtId="0" fontId="10" fillId="5" borderId="4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0" fontId="0" fillId="3" borderId="3" xfId="0" applyFont="1" applyFill="1" applyBorder="1"/>
    <xf numFmtId="2" fontId="0" fillId="3" borderId="3" xfId="0" applyNumberFormat="1" applyFont="1" applyFill="1" applyBorder="1"/>
    <xf numFmtId="2" fontId="0" fillId="4" borderId="3" xfId="0" applyNumberFormat="1" applyFont="1" applyFill="1" applyBorder="1"/>
    <xf numFmtId="1" fontId="4" fillId="3" borderId="3" xfId="0" applyNumberFormat="1" applyFont="1" applyFill="1" applyBorder="1" applyAlignment="1">
      <alignment horizontal="center"/>
    </xf>
    <xf numFmtId="164" fontId="5" fillId="5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 wrapText="1"/>
    </xf>
    <xf numFmtId="2" fontId="5" fillId="2" borderId="3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0" fontId="4" fillId="0" borderId="3" xfId="0" applyFont="1" applyFill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left"/>
    </xf>
    <xf numFmtId="0" fontId="8" fillId="0" borderId="0" xfId="0" applyFont="1" applyFill="1" applyBorder="1"/>
    <xf numFmtId="0" fontId="20" fillId="0" borderId="0" xfId="0" applyFont="1" applyBorder="1" applyAlignment="1">
      <alignment horizontal="left"/>
    </xf>
    <xf numFmtId="0" fontId="11" fillId="5" borderId="4" xfId="0" applyFont="1" applyFill="1" applyBorder="1" applyAlignment="1">
      <alignment horizontal="left"/>
    </xf>
    <xf numFmtId="164" fontId="5" fillId="5" borderId="2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/>
    </xf>
    <xf numFmtId="164" fontId="12" fillId="0" borderId="3" xfId="0" applyNumberFormat="1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5" fillId="5" borderId="3" xfId="0" applyFont="1" applyFill="1" applyBorder="1" applyAlignment="1">
      <alignment wrapText="1"/>
    </xf>
    <xf numFmtId="0" fontId="5" fillId="5" borderId="3" xfId="0" applyFont="1" applyFill="1" applyBorder="1" applyAlignment="1">
      <alignment horizontal="center"/>
    </xf>
    <xf numFmtId="0" fontId="4" fillId="5" borderId="3" xfId="0" applyFont="1" applyFill="1" applyBorder="1"/>
    <xf numFmtId="164" fontId="4" fillId="5" borderId="3" xfId="0" applyNumberFormat="1" applyFont="1" applyFill="1" applyBorder="1"/>
    <xf numFmtId="2" fontId="7" fillId="5" borderId="3" xfId="0" applyNumberFormat="1" applyFont="1" applyFill="1" applyBorder="1"/>
    <xf numFmtId="1" fontId="4" fillId="0" borderId="3" xfId="0" applyNumberFormat="1" applyFont="1" applyBorder="1"/>
    <xf numFmtId="2" fontId="5" fillId="5" borderId="2" xfId="0" applyNumberFormat="1" applyFont="1" applyFill="1" applyBorder="1" applyAlignment="1">
      <alignment vertical="center"/>
    </xf>
    <xf numFmtId="0" fontId="12" fillId="0" borderId="3" xfId="0" applyFont="1" applyBorder="1"/>
    <xf numFmtId="2" fontId="4" fillId="6" borderId="3" xfId="0" applyNumberFormat="1" applyFont="1" applyFill="1" applyBorder="1"/>
    <xf numFmtId="2" fontId="4" fillId="6" borderId="3" xfId="0" applyNumberFormat="1" applyFont="1" applyFill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0" fillId="0" borderId="0" xfId="0" applyFont="1"/>
    <xf numFmtId="0" fontId="20" fillId="0" borderId="0" xfId="0" applyFont="1"/>
    <xf numFmtId="2" fontId="5" fillId="0" borderId="2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4" fillId="5" borderId="2" xfId="0" applyNumberFormat="1" applyFont="1" applyFill="1" applyBorder="1" applyAlignment="1">
      <alignment vertical="center"/>
    </xf>
    <xf numFmtId="0" fontId="19" fillId="0" borderId="0" xfId="0" applyFont="1" applyBorder="1" applyAlignment="1">
      <alignment horizontal="center"/>
    </xf>
    <xf numFmtId="0" fontId="18" fillId="0" borderId="0" xfId="0" applyFont="1" applyBorder="1"/>
    <xf numFmtId="164" fontId="18" fillId="0" borderId="0" xfId="0" applyNumberFormat="1" applyFont="1" applyBorder="1"/>
    <xf numFmtId="2" fontId="18" fillId="0" borderId="0" xfId="0" applyNumberFormat="1" applyFont="1" applyBorder="1"/>
    <xf numFmtId="0" fontId="4" fillId="7" borderId="3" xfId="0" applyFont="1" applyFill="1" applyBorder="1" applyAlignment="1">
      <alignment horizontal="center"/>
    </xf>
    <xf numFmtId="0" fontId="4" fillId="7" borderId="3" xfId="0" applyFont="1" applyFill="1" applyBorder="1"/>
    <xf numFmtId="164" fontId="4" fillId="7" borderId="3" xfId="0" applyNumberFormat="1" applyFont="1" applyFill="1" applyBorder="1"/>
    <xf numFmtId="164" fontId="18" fillId="7" borderId="3" xfId="0" applyNumberFormat="1" applyFont="1" applyFill="1" applyBorder="1"/>
    <xf numFmtId="0" fontId="7" fillId="7" borderId="3" xfId="0" applyFont="1" applyFill="1" applyBorder="1" applyAlignment="1">
      <alignment horizontal="center"/>
    </xf>
    <xf numFmtId="0" fontId="8" fillId="7" borderId="3" xfId="0" applyFont="1" applyFill="1" applyBorder="1"/>
    <xf numFmtId="164" fontId="8" fillId="7" borderId="3" xfId="0" applyNumberFormat="1" applyFont="1" applyFill="1" applyBorder="1"/>
    <xf numFmtId="2" fontId="4" fillId="0" borderId="3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 vertical="center"/>
    </xf>
    <xf numFmtId="2" fontId="4" fillId="7" borderId="3" xfId="0" applyNumberFormat="1" applyFont="1" applyFill="1" applyBorder="1"/>
    <xf numFmtId="2" fontId="8" fillId="7" borderId="3" xfId="0" applyNumberFormat="1" applyFont="1" applyFill="1" applyBorder="1"/>
    <xf numFmtId="2" fontId="18" fillId="7" borderId="3" xfId="0" applyNumberFormat="1" applyFont="1" applyFill="1" applyBorder="1"/>
    <xf numFmtId="0" fontId="4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2" fontId="5" fillId="8" borderId="2" xfId="0" applyNumberFormat="1" applyFont="1" applyFill="1" applyBorder="1" applyAlignment="1">
      <alignment vertical="center"/>
    </xf>
    <xf numFmtId="164" fontId="5" fillId="8" borderId="2" xfId="0" applyNumberFormat="1" applyFont="1" applyFill="1" applyBorder="1" applyAlignment="1">
      <alignment vertical="center"/>
    </xf>
    <xf numFmtId="0" fontId="4" fillId="8" borderId="3" xfId="0" applyFont="1" applyFill="1" applyBorder="1" applyAlignment="1">
      <alignment horizontal="center" vertical="center"/>
    </xf>
    <xf numFmtId="2" fontId="4" fillId="8" borderId="3" xfId="0" applyNumberFormat="1" applyFont="1" applyFill="1" applyBorder="1" applyAlignment="1">
      <alignment vertical="center"/>
    </xf>
    <xf numFmtId="0" fontId="5" fillId="8" borderId="3" xfId="0" applyFont="1" applyFill="1" applyBorder="1" applyAlignment="1">
      <alignment horizontal="center" wrapText="1"/>
    </xf>
    <xf numFmtId="2" fontId="5" fillId="8" borderId="3" xfId="0" applyNumberFormat="1" applyFont="1" applyFill="1" applyBorder="1" applyAlignment="1">
      <alignment horizontal="right" wrapText="1"/>
    </xf>
    <xf numFmtId="0" fontId="14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/>
    </xf>
    <xf numFmtId="0" fontId="15" fillId="8" borderId="2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vertical="center"/>
    </xf>
    <xf numFmtId="0" fontId="4" fillId="8" borderId="3" xfId="0" applyFont="1" applyFill="1" applyBorder="1" applyAlignment="1">
      <alignment horizontal="center" wrapText="1"/>
    </xf>
    <xf numFmtId="164" fontId="4" fillId="8" borderId="3" xfId="0" applyNumberFormat="1" applyFont="1" applyFill="1" applyBorder="1" applyAlignment="1">
      <alignment horizontal="right" wrapText="1"/>
    </xf>
    <xf numFmtId="2" fontId="4" fillId="8" borderId="3" xfId="0" applyNumberFormat="1" applyFont="1" applyFill="1" applyBorder="1" applyAlignment="1">
      <alignment horizontal="right" wrapText="1"/>
    </xf>
    <xf numFmtId="0" fontId="5" fillId="8" borderId="3" xfId="0" applyFont="1" applyFill="1" applyBorder="1" applyAlignment="1">
      <alignment horizontal="center"/>
    </xf>
    <xf numFmtId="0" fontId="5" fillId="8" borderId="3" xfId="0" applyFont="1" applyFill="1" applyBorder="1"/>
    <xf numFmtId="164" fontId="5" fillId="8" borderId="3" xfId="0" applyNumberFormat="1" applyFont="1" applyFill="1" applyBorder="1"/>
    <xf numFmtId="0" fontId="4" fillId="8" borderId="3" xfId="0" applyFont="1" applyFill="1" applyBorder="1" applyAlignment="1">
      <alignment horizontal="center"/>
    </xf>
    <xf numFmtId="0" fontId="4" fillId="8" borderId="3" xfId="0" applyFont="1" applyFill="1" applyBorder="1"/>
    <xf numFmtId="164" fontId="4" fillId="8" borderId="3" xfId="0" applyNumberFormat="1" applyFont="1" applyFill="1" applyBorder="1"/>
    <xf numFmtId="2" fontId="5" fillId="8" borderId="3" xfId="0" applyNumberFormat="1" applyFont="1" applyFill="1" applyBorder="1"/>
    <xf numFmtId="2" fontId="4" fillId="8" borderId="3" xfId="0" applyNumberFormat="1" applyFont="1" applyFill="1" applyBorder="1"/>
    <xf numFmtId="164" fontId="5" fillId="8" borderId="3" xfId="0" applyNumberFormat="1" applyFont="1" applyFill="1" applyBorder="1" applyAlignment="1">
      <alignment horizontal="right" wrapText="1"/>
    </xf>
    <xf numFmtId="0" fontId="16" fillId="8" borderId="3" xfId="0" applyFont="1" applyFill="1" applyBorder="1" applyAlignment="1">
      <alignment horizontal="center"/>
    </xf>
    <xf numFmtId="0" fontId="16" fillId="8" borderId="3" xfId="0" applyFont="1" applyFill="1" applyBorder="1"/>
    <xf numFmtId="164" fontId="16" fillId="8" borderId="3" xfId="0" applyNumberFormat="1" applyFont="1" applyFill="1" applyBorder="1"/>
    <xf numFmtId="0" fontId="17" fillId="8" borderId="3" xfId="0" applyFont="1" applyFill="1" applyBorder="1" applyAlignment="1">
      <alignment horizontal="center"/>
    </xf>
    <xf numFmtId="0" fontId="15" fillId="8" borderId="3" xfId="0" applyFont="1" applyFill="1" applyBorder="1"/>
    <xf numFmtId="164" fontId="15" fillId="8" borderId="3" xfId="0" applyNumberFormat="1" applyFont="1" applyFill="1" applyBorder="1"/>
    <xf numFmtId="0" fontId="15" fillId="8" borderId="3" xfId="0" applyFont="1" applyFill="1" applyBorder="1" applyAlignment="1">
      <alignment horizontal="center"/>
    </xf>
    <xf numFmtId="2" fontId="15" fillId="8" borderId="3" xfId="0" applyNumberFormat="1" applyFont="1" applyFill="1" applyBorder="1"/>
    <xf numFmtId="0" fontId="14" fillId="8" borderId="3" xfId="0" applyFont="1" applyFill="1" applyBorder="1"/>
    <xf numFmtId="2" fontId="5" fillId="8" borderId="3" xfId="0" applyNumberFormat="1" applyFont="1" applyFill="1" applyBorder="1" applyAlignment="1">
      <alignment horizontal="right"/>
    </xf>
    <xf numFmtId="164" fontId="4" fillId="8" borderId="3" xfId="0" applyNumberFormat="1" applyFont="1" applyFill="1" applyBorder="1" applyAlignment="1">
      <alignment horizontal="right"/>
    </xf>
    <xf numFmtId="0" fontId="15" fillId="8" borderId="3" xfId="0" applyFont="1" applyFill="1" applyBorder="1" applyAlignment="1">
      <alignment horizontal="center" wrapText="1"/>
    </xf>
    <xf numFmtId="164" fontId="15" fillId="8" borderId="3" xfId="0" applyNumberFormat="1" applyFont="1" applyFill="1" applyBorder="1" applyAlignment="1">
      <alignment horizontal="right" wrapText="1"/>
    </xf>
    <xf numFmtId="0" fontId="14" fillId="8" borderId="3" xfId="0" applyFont="1" applyFill="1" applyBorder="1" applyAlignment="1">
      <alignment horizontal="center" wrapText="1"/>
    </xf>
    <xf numFmtId="164" fontId="14" fillId="8" borderId="3" xfId="0" applyNumberFormat="1" applyFont="1" applyFill="1" applyBorder="1" applyAlignment="1">
      <alignment horizontal="right" wrapText="1"/>
    </xf>
    <xf numFmtId="164" fontId="5" fillId="8" borderId="3" xfId="0" applyNumberFormat="1" applyFont="1" applyFill="1" applyBorder="1" applyAlignment="1">
      <alignment horizontal="right"/>
    </xf>
    <xf numFmtId="0" fontId="14" fillId="8" borderId="3" xfId="0" applyFont="1" applyFill="1" applyBorder="1" applyAlignment="1">
      <alignment horizontal="center"/>
    </xf>
    <xf numFmtId="164" fontId="14" fillId="8" borderId="3" xfId="0" applyNumberFormat="1" applyFont="1" applyFill="1" applyBorder="1"/>
    <xf numFmtId="0" fontId="5" fillId="8" borderId="3" xfId="0" applyFont="1" applyFill="1" applyBorder="1" applyAlignment="1">
      <alignment horizontal="right" wrapText="1"/>
    </xf>
    <xf numFmtId="1" fontId="4" fillId="8" borderId="3" xfId="0" applyNumberFormat="1" applyFont="1" applyFill="1" applyBorder="1" applyAlignment="1">
      <alignment horizontal="center"/>
    </xf>
    <xf numFmtId="0" fontId="4" fillId="8" borderId="3" xfId="0" applyFont="1" applyFill="1" applyBorder="1" applyAlignment="1">
      <alignment horizontal="right" wrapText="1"/>
    </xf>
    <xf numFmtId="0" fontId="15" fillId="8" borderId="1" xfId="0" applyFont="1" applyFill="1" applyBorder="1" applyAlignment="1">
      <alignment horizontal="center"/>
    </xf>
    <xf numFmtId="0" fontId="15" fillId="8" borderId="1" xfId="0" applyFont="1" applyFill="1" applyBorder="1"/>
    <xf numFmtId="164" fontId="15" fillId="8" borderId="1" xfId="0" applyNumberFormat="1" applyFont="1" applyFill="1" applyBorder="1"/>
    <xf numFmtId="0" fontId="20" fillId="8" borderId="0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0" fillId="8" borderId="3" xfId="0" applyFont="1" applyFill="1" applyBorder="1"/>
    <xf numFmtId="2" fontId="0" fillId="8" borderId="3" xfId="0" applyNumberFormat="1" applyFont="1" applyFill="1" applyBorder="1"/>
    <xf numFmtId="0" fontId="13" fillId="8" borderId="1" xfId="0" applyFont="1" applyFill="1" applyBorder="1" applyAlignment="1">
      <alignment horizontal="center"/>
    </xf>
    <xf numFmtId="0" fontId="13" fillId="8" borderId="1" xfId="0" applyFont="1" applyFill="1" applyBorder="1"/>
    <xf numFmtId="0" fontId="0" fillId="8" borderId="1" xfId="0" applyFont="1" applyFill="1" applyBorder="1"/>
    <xf numFmtId="0" fontId="7" fillId="8" borderId="3" xfId="0" applyFont="1" applyFill="1" applyBorder="1" applyAlignment="1">
      <alignment horizontal="center"/>
    </xf>
    <xf numFmtId="0" fontId="8" fillId="8" borderId="3" xfId="0" applyFont="1" applyFill="1" applyBorder="1"/>
    <xf numFmtId="2" fontId="8" fillId="8" borderId="3" xfId="0" applyNumberFormat="1" applyFont="1" applyFill="1" applyBorder="1"/>
    <xf numFmtId="164" fontId="8" fillId="8" borderId="3" xfId="0" applyNumberFormat="1" applyFont="1" applyFill="1" applyBorder="1"/>
    <xf numFmtId="0" fontId="8" fillId="8" borderId="3" xfId="0" applyFont="1" applyFill="1" applyBorder="1" applyAlignment="1">
      <alignment horizontal="center"/>
    </xf>
    <xf numFmtId="0" fontId="7" fillId="8" borderId="0" xfId="0" applyFont="1" applyFill="1" applyBorder="1" applyAlignment="1">
      <alignment horizontal="center"/>
    </xf>
    <xf numFmtId="0" fontId="8" fillId="8" borderId="0" xfId="0" applyFont="1" applyFill="1" applyBorder="1"/>
    <xf numFmtId="164" fontId="8" fillId="8" borderId="0" xfId="0" applyNumberFormat="1" applyFont="1" applyFill="1" applyBorder="1"/>
    <xf numFmtId="2" fontId="8" fillId="8" borderId="0" xfId="0" applyNumberFormat="1" applyFont="1" applyFill="1" applyBorder="1"/>
    <xf numFmtId="0" fontId="13" fillId="8" borderId="0" xfId="0" applyFont="1" applyFill="1"/>
    <xf numFmtId="165" fontId="5" fillId="2" borderId="3" xfId="0" applyNumberFormat="1" applyFont="1" applyFill="1" applyBorder="1" applyAlignment="1">
      <alignment horizontal="right" wrapText="1"/>
    </xf>
    <xf numFmtId="2" fontId="5" fillId="8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2" fontId="4" fillId="8" borderId="3" xfId="0" applyNumberFormat="1" applyFont="1" applyFill="1" applyBorder="1" applyAlignment="1">
      <alignment horizontal="center"/>
    </xf>
    <xf numFmtId="1" fontId="4" fillId="8" borderId="3" xfId="0" applyNumberFormat="1" applyFont="1" applyFill="1" applyBorder="1"/>
    <xf numFmtId="0" fontId="12" fillId="8" borderId="3" xfId="0" applyFont="1" applyFill="1" applyBorder="1" applyAlignment="1">
      <alignment horizontal="center"/>
    </xf>
    <xf numFmtId="0" fontId="12" fillId="8" borderId="3" xfId="0" applyFont="1" applyFill="1" applyBorder="1"/>
    <xf numFmtId="164" fontId="12" fillId="8" borderId="3" xfId="0" applyNumberFormat="1" applyFont="1" applyFill="1" applyBorder="1"/>
    <xf numFmtId="2" fontId="4" fillId="8" borderId="3" xfId="0" applyNumberFormat="1" applyFont="1" applyFill="1" applyBorder="1" applyAlignment="1">
      <alignment horizontal="right"/>
    </xf>
    <xf numFmtId="0" fontId="20" fillId="8" borderId="0" xfId="0" applyFont="1" applyFill="1" applyBorder="1" applyAlignment="1">
      <alignment horizontal="left"/>
    </xf>
    <xf numFmtId="0" fontId="0" fillId="8" borderId="1" xfId="0" applyFont="1" applyFill="1" applyBorder="1" applyAlignment="1">
      <alignment horizontal="center"/>
    </xf>
    <xf numFmtId="0" fontId="0" fillId="8" borderId="0" xfId="0" applyFont="1" applyFill="1"/>
    <xf numFmtId="0" fontId="20" fillId="8" borderId="0" xfId="0" applyFont="1" applyFill="1"/>
    <xf numFmtId="2" fontId="4" fillId="9" borderId="3" xfId="0" applyNumberFormat="1" applyFont="1" applyFill="1" applyBorder="1"/>
    <xf numFmtId="0" fontId="4" fillId="9" borderId="3" xfId="0" applyFont="1" applyFill="1" applyBorder="1"/>
    <xf numFmtId="0" fontId="4" fillId="10" borderId="3" xfId="0" applyFont="1" applyFill="1" applyBorder="1"/>
    <xf numFmtId="0" fontId="14" fillId="8" borderId="3" xfId="0" applyFont="1" applyFill="1" applyBorder="1" applyAlignment="1">
      <alignment horizontal="right" wrapText="1"/>
    </xf>
    <xf numFmtId="0" fontId="5" fillId="11" borderId="2" xfId="0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vertical="center"/>
    </xf>
    <xf numFmtId="164" fontId="5" fillId="11" borderId="2" xfId="0" applyNumberFormat="1" applyFont="1" applyFill="1" applyBorder="1" applyAlignment="1">
      <alignment vertical="center"/>
    </xf>
    <xf numFmtId="0" fontId="4" fillId="11" borderId="3" xfId="0" applyFont="1" applyFill="1" applyBorder="1" applyAlignment="1">
      <alignment horizontal="center" vertical="center"/>
    </xf>
    <xf numFmtId="2" fontId="4" fillId="11" borderId="3" xfId="0" applyNumberFormat="1" applyFont="1" applyFill="1" applyBorder="1" applyAlignment="1">
      <alignment vertical="center"/>
    </xf>
    <xf numFmtId="0" fontId="5" fillId="11" borderId="3" xfId="0" applyFont="1" applyFill="1" applyBorder="1" applyAlignment="1">
      <alignment horizontal="center" wrapText="1"/>
    </xf>
    <xf numFmtId="2" fontId="5" fillId="11" borderId="3" xfId="0" applyNumberFormat="1" applyFont="1" applyFill="1" applyBorder="1" applyAlignment="1">
      <alignment horizontal="right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vertical="center"/>
    </xf>
    <xf numFmtId="0" fontId="4" fillId="11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vertical="center"/>
    </xf>
    <xf numFmtId="0" fontId="4" fillId="11" borderId="3" xfId="0" applyFont="1" applyFill="1" applyBorder="1" applyAlignment="1">
      <alignment horizontal="center" wrapText="1"/>
    </xf>
    <xf numFmtId="164" fontId="4" fillId="11" borderId="3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horizontal="right" wrapText="1"/>
    </xf>
    <xf numFmtId="0" fontId="5" fillId="11" borderId="3" xfId="0" applyFont="1" applyFill="1" applyBorder="1" applyAlignment="1">
      <alignment horizontal="center"/>
    </xf>
    <xf numFmtId="0" fontId="5" fillId="11" borderId="3" xfId="0" applyFont="1" applyFill="1" applyBorder="1"/>
    <xf numFmtId="164" fontId="5" fillId="11" borderId="3" xfId="0" applyNumberFormat="1" applyFont="1" applyFill="1" applyBorder="1"/>
    <xf numFmtId="0" fontId="4" fillId="11" borderId="3" xfId="0" applyFont="1" applyFill="1" applyBorder="1" applyAlignment="1">
      <alignment horizontal="center"/>
    </xf>
    <xf numFmtId="0" fontId="4" fillId="11" borderId="3" xfId="0" applyFont="1" applyFill="1" applyBorder="1"/>
    <xf numFmtId="164" fontId="4" fillId="11" borderId="3" xfId="0" applyNumberFormat="1" applyFont="1" applyFill="1" applyBorder="1"/>
    <xf numFmtId="2" fontId="5" fillId="11" borderId="3" xfId="0" applyNumberFormat="1" applyFont="1" applyFill="1" applyBorder="1"/>
    <xf numFmtId="2" fontId="4" fillId="11" borderId="3" xfId="0" applyNumberFormat="1" applyFont="1" applyFill="1" applyBorder="1"/>
    <xf numFmtId="164" fontId="5" fillId="11" borderId="3" xfId="0" applyNumberFormat="1" applyFont="1" applyFill="1" applyBorder="1" applyAlignment="1">
      <alignment horizontal="right" wrapText="1"/>
    </xf>
    <xf numFmtId="2" fontId="5" fillId="11" borderId="3" xfId="0" applyNumberFormat="1" applyFont="1" applyFill="1" applyBorder="1" applyAlignment="1">
      <alignment horizontal="right"/>
    </xf>
    <xf numFmtId="164" fontId="4" fillId="11" borderId="3" xfId="0" applyNumberFormat="1" applyFont="1" applyFill="1" applyBorder="1" applyAlignment="1">
      <alignment horizontal="right"/>
    </xf>
    <xf numFmtId="164" fontId="5" fillId="11" borderId="3" xfId="0" applyNumberFormat="1" applyFont="1" applyFill="1" applyBorder="1" applyAlignment="1">
      <alignment horizontal="right"/>
    </xf>
    <xf numFmtId="0" fontId="5" fillId="11" borderId="3" xfId="0" applyFont="1" applyFill="1" applyBorder="1" applyAlignment="1">
      <alignment horizontal="right" wrapText="1"/>
    </xf>
    <xf numFmtId="1" fontId="4" fillId="11" borderId="3" xfId="0" applyNumberFormat="1" applyFont="1" applyFill="1" applyBorder="1" applyAlignment="1">
      <alignment horizontal="center"/>
    </xf>
    <xf numFmtId="0" fontId="4" fillId="11" borderId="3" xfId="0" applyFont="1" applyFill="1" applyBorder="1" applyAlignment="1">
      <alignment horizontal="right" wrapText="1"/>
    </xf>
    <xf numFmtId="0" fontId="4" fillId="11" borderId="1" xfId="0" applyFont="1" applyFill="1" applyBorder="1" applyAlignment="1">
      <alignment horizontal="center"/>
    </xf>
    <xf numFmtId="0" fontId="4" fillId="11" borderId="1" xfId="0" applyFont="1" applyFill="1" applyBorder="1"/>
    <xf numFmtId="164" fontId="4" fillId="11" borderId="1" xfId="0" applyNumberFormat="1" applyFont="1" applyFill="1" applyBorder="1"/>
    <xf numFmtId="0" fontId="3" fillId="11" borderId="0" xfId="0" applyFont="1" applyFill="1" applyBorder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0" fillId="11" borderId="3" xfId="0" applyFont="1" applyFill="1" applyBorder="1"/>
    <xf numFmtId="2" fontId="0" fillId="11" borderId="3" xfId="0" applyNumberFormat="1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1" xfId="0" applyFont="1" applyFill="1" applyBorder="1"/>
    <xf numFmtId="0" fontId="7" fillId="11" borderId="3" xfId="0" applyFont="1" applyFill="1" applyBorder="1" applyAlignment="1">
      <alignment horizontal="center"/>
    </xf>
    <xf numFmtId="0" fontId="8" fillId="11" borderId="3" xfId="0" applyFont="1" applyFill="1" applyBorder="1"/>
    <xf numFmtId="2" fontId="8" fillId="11" borderId="3" xfId="0" applyNumberFormat="1" applyFont="1" applyFill="1" applyBorder="1"/>
    <xf numFmtId="164" fontId="8" fillId="11" borderId="3" xfId="0" applyNumberFormat="1" applyFont="1" applyFill="1" applyBorder="1"/>
    <xf numFmtId="0" fontId="8" fillId="11" borderId="3" xfId="0" applyFont="1" applyFill="1" applyBorder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8" fillId="11" borderId="0" xfId="0" applyFont="1" applyFill="1" applyBorder="1"/>
    <xf numFmtId="164" fontId="8" fillId="11" borderId="0" xfId="0" applyNumberFormat="1" applyFont="1" applyFill="1" applyBorder="1"/>
    <xf numFmtId="2" fontId="8" fillId="11" borderId="0" xfId="0" applyNumberFormat="1" applyFont="1" applyFill="1" applyBorder="1"/>
    <xf numFmtId="0" fontId="0" fillId="11" borderId="0" xfId="0" applyFont="1" applyFill="1"/>
    <xf numFmtId="0" fontId="15" fillId="11" borderId="3" xfId="0" applyFont="1" applyFill="1" applyBorder="1" applyAlignment="1">
      <alignment horizontal="center"/>
    </xf>
    <xf numFmtId="0" fontId="15" fillId="11" borderId="3" xfId="0" applyFont="1" applyFill="1" applyBorder="1"/>
    <xf numFmtId="2" fontId="15" fillId="11" borderId="3" xfId="0" applyNumberFormat="1" applyFont="1" applyFill="1" applyBorder="1"/>
    <xf numFmtId="164" fontId="14" fillId="2" borderId="3" xfId="0" applyNumberFormat="1" applyFont="1" applyFill="1" applyBorder="1" applyAlignment="1">
      <alignment horizontal="right" wrapText="1"/>
    </xf>
    <xf numFmtId="0" fontId="5" fillId="12" borderId="2" xfId="0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vertical="center"/>
    </xf>
    <xf numFmtId="164" fontId="5" fillId="12" borderId="2" xfId="0" applyNumberFormat="1" applyFont="1" applyFill="1" applyBorder="1" applyAlignment="1">
      <alignment vertical="center"/>
    </xf>
    <xf numFmtId="0" fontId="4" fillId="12" borderId="3" xfId="0" applyFont="1" applyFill="1" applyBorder="1" applyAlignment="1">
      <alignment horizontal="center" vertical="center"/>
    </xf>
    <xf numFmtId="2" fontId="4" fillId="12" borderId="3" xfId="0" applyNumberFormat="1" applyFont="1" applyFill="1" applyBorder="1" applyAlignment="1">
      <alignment vertical="center"/>
    </xf>
    <xf numFmtId="0" fontId="5" fillId="12" borderId="3" xfId="0" applyFont="1" applyFill="1" applyBorder="1" applyAlignment="1">
      <alignment horizontal="center" wrapText="1"/>
    </xf>
    <xf numFmtId="2" fontId="5" fillId="12" borderId="3" xfId="0" applyNumberFormat="1" applyFont="1" applyFill="1" applyBorder="1" applyAlignment="1">
      <alignment horizontal="right" wrapText="1"/>
    </xf>
    <xf numFmtId="0" fontId="5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vertical="center"/>
    </xf>
    <xf numFmtId="0" fontId="4" fillId="12" borderId="3" xfId="0" applyFont="1" applyFill="1" applyBorder="1" applyAlignment="1">
      <alignment horizontal="center" wrapText="1"/>
    </xf>
    <xf numFmtId="164" fontId="4" fillId="12" borderId="3" xfId="0" applyNumberFormat="1" applyFont="1" applyFill="1" applyBorder="1" applyAlignment="1">
      <alignment horizontal="right" wrapText="1"/>
    </xf>
    <xf numFmtId="2" fontId="4" fillId="12" borderId="3" xfId="0" applyNumberFormat="1" applyFont="1" applyFill="1" applyBorder="1" applyAlignment="1">
      <alignment horizontal="right" wrapText="1"/>
    </xf>
    <xf numFmtId="0" fontId="5" fillId="12" borderId="3" xfId="0" applyFont="1" applyFill="1" applyBorder="1" applyAlignment="1">
      <alignment horizontal="center"/>
    </xf>
    <xf numFmtId="0" fontId="5" fillId="12" borderId="3" xfId="0" applyFont="1" applyFill="1" applyBorder="1"/>
    <xf numFmtId="164" fontId="5" fillId="12" borderId="3" xfId="0" applyNumberFormat="1" applyFont="1" applyFill="1" applyBorder="1"/>
    <xf numFmtId="0" fontId="4" fillId="12" borderId="3" xfId="0" applyFont="1" applyFill="1" applyBorder="1" applyAlignment="1">
      <alignment horizontal="center"/>
    </xf>
    <xf numFmtId="0" fontId="4" fillId="12" borderId="3" xfId="0" applyFont="1" applyFill="1" applyBorder="1"/>
    <xf numFmtId="164" fontId="4" fillId="12" borderId="3" xfId="0" applyNumberFormat="1" applyFont="1" applyFill="1" applyBorder="1"/>
    <xf numFmtId="2" fontId="5" fillId="12" borderId="3" xfId="0" applyNumberFormat="1" applyFont="1" applyFill="1" applyBorder="1"/>
    <xf numFmtId="2" fontId="4" fillId="12" borderId="3" xfId="0" applyNumberFormat="1" applyFont="1" applyFill="1" applyBorder="1"/>
    <xf numFmtId="164" fontId="5" fillId="12" borderId="3" xfId="0" applyNumberFormat="1" applyFont="1" applyFill="1" applyBorder="1" applyAlignment="1">
      <alignment horizontal="right" wrapText="1"/>
    </xf>
    <xf numFmtId="0" fontId="15" fillId="12" borderId="3" xfId="0" applyFont="1" applyFill="1" applyBorder="1" applyAlignment="1">
      <alignment horizontal="center"/>
    </xf>
    <xf numFmtId="0" fontId="15" fillId="12" borderId="3" xfId="0" applyFont="1" applyFill="1" applyBorder="1"/>
    <xf numFmtId="2" fontId="4" fillId="12" borderId="3" xfId="0" applyNumberFormat="1" applyFont="1" applyFill="1" applyBorder="1" applyAlignment="1">
      <alignment horizontal="center"/>
    </xf>
    <xf numFmtId="2" fontId="15" fillId="12" borderId="3" xfId="0" applyNumberFormat="1" applyFont="1" applyFill="1" applyBorder="1"/>
    <xf numFmtId="164" fontId="4" fillId="12" borderId="3" xfId="0" applyNumberFormat="1" applyFont="1" applyFill="1" applyBorder="1" applyAlignment="1">
      <alignment horizontal="right"/>
    </xf>
    <xf numFmtId="1" fontId="4" fillId="12" borderId="3" xfId="0" applyNumberFormat="1" applyFont="1" applyFill="1" applyBorder="1"/>
    <xf numFmtId="164" fontId="5" fillId="12" borderId="3" xfId="0" applyNumberFormat="1" applyFont="1" applyFill="1" applyBorder="1" applyAlignment="1">
      <alignment horizontal="right"/>
    </xf>
    <xf numFmtId="0" fontId="12" fillId="12" borderId="3" xfId="0" applyFont="1" applyFill="1" applyBorder="1" applyAlignment="1">
      <alignment horizontal="center"/>
    </xf>
    <xf numFmtId="0" fontId="12" fillId="12" borderId="3" xfId="0" applyFont="1" applyFill="1" applyBorder="1"/>
    <xf numFmtId="164" fontId="12" fillId="12" borderId="3" xfId="0" applyNumberFormat="1" applyFont="1" applyFill="1" applyBorder="1"/>
    <xf numFmtId="0" fontId="4" fillId="12" borderId="3" xfId="0" applyFont="1" applyFill="1" applyBorder="1" applyAlignment="1">
      <alignment horizontal="right" wrapText="1"/>
    </xf>
    <xf numFmtId="0" fontId="5" fillId="12" borderId="3" xfId="0" applyFont="1" applyFill="1" applyBorder="1" applyAlignment="1">
      <alignment horizontal="right" wrapText="1"/>
    </xf>
    <xf numFmtId="1" fontId="4" fillId="12" borderId="3" xfId="0" applyNumberFormat="1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15" fillId="12" borderId="1" xfId="0" applyFont="1" applyFill="1" applyBorder="1"/>
    <xf numFmtId="164" fontId="15" fillId="12" borderId="1" xfId="0" applyNumberFormat="1" applyFont="1" applyFill="1" applyBorder="1"/>
    <xf numFmtId="0" fontId="20" fillId="12" borderId="0" xfId="0" applyFont="1" applyFill="1" applyBorder="1" applyAlignment="1">
      <alignment horizontal="left"/>
    </xf>
    <xf numFmtId="0" fontId="20" fillId="12" borderId="0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/>
    </xf>
    <xf numFmtId="0" fontId="0" fillId="12" borderId="3" xfId="0" applyFont="1" applyFill="1" applyBorder="1"/>
    <xf numFmtId="2" fontId="0" fillId="12" borderId="3" xfId="0" applyNumberFormat="1" applyFont="1" applyFill="1" applyBorder="1"/>
    <xf numFmtId="0" fontId="0" fillId="12" borderId="1" xfId="0" applyFont="1" applyFill="1" applyBorder="1" applyAlignment="1">
      <alignment horizontal="center"/>
    </xf>
    <xf numFmtId="0" fontId="0" fillId="12" borderId="1" xfId="0" applyFont="1" applyFill="1" applyBorder="1"/>
    <xf numFmtId="0" fontId="7" fillId="12" borderId="3" xfId="0" applyFont="1" applyFill="1" applyBorder="1" applyAlignment="1">
      <alignment horizontal="center"/>
    </xf>
    <xf numFmtId="0" fontId="8" fillId="12" borderId="3" xfId="0" applyFont="1" applyFill="1" applyBorder="1"/>
    <xf numFmtId="2" fontId="8" fillId="12" borderId="3" xfId="0" applyNumberFormat="1" applyFont="1" applyFill="1" applyBorder="1"/>
    <xf numFmtId="164" fontId="8" fillId="12" borderId="3" xfId="0" applyNumberFormat="1" applyFont="1" applyFill="1" applyBorder="1"/>
    <xf numFmtId="0" fontId="8" fillId="12" borderId="3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center"/>
    </xf>
    <xf numFmtId="0" fontId="8" fillId="12" borderId="0" xfId="0" applyFont="1" applyFill="1" applyBorder="1"/>
    <xf numFmtId="164" fontId="8" fillId="12" borderId="0" xfId="0" applyNumberFormat="1" applyFont="1" applyFill="1" applyBorder="1"/>
    <xf numFmtId="2" fontId="8" fillId="12" borderId="0" xfId="0" applyNumberFormat="1" applyFont="1" applyFill="1" applyBorder="1"/>
    <xf numFmtId="0" fontId="0" fillId="12" borderId="0" xfId="0" applyFont="1" applyFill="1"/>
    <xf numFmtId="0" fontId="8" fillId="2" borderId="3" xfId="0" applyFont="1" applyFill="1" applyBorder="1"/>
    <xf numFmtId="0" fontId="7" fillId="2" borderId="3" xfId="0" applyFont="1" applyFill="1" applyBorder="1" applyAlignment="1">
      <alignment horizontal="center"/>
    </xf>
    <xf numFmtId="164" fontId="8" fillId="2" borderId="3" xfId="0" applyNumberFormat="1" applyFont="1" applyFill="1" applyBorder="1"/>
    <xf numFmtId="2" fontId="8" fillId="2" borderId="3" xfId="0" applyNumberFormat="1" applyFont="1" applyFill="1" applyBorder="1"/>
    <xf numFmtId="2" fontId="18" fillId="2" borderId="3" xfId="0" applyNumberFormat="1" applyFont="1" applyFill="1" applyBorder="1"/>
    <xf numFmtId="164" fontId="18" fillId="2" borderId="3" xfId="0" applyNumberFormat="1" applyFont="1" applyFill="1" applyBorder="1"/>
    <xf numFmtId="0" fontId="18" fillId="2" borderId="3" xfId="0" applyFont="1" applyFill="1" applyBorder="1"/>
    <xf numFmtId="2" fontId="5" fillId="12" borderId="3" xfId="0" applyNumberFormat="1" applyFont="1" applyFill="1" applyBorder="1" applyAlignment="1">
      <alignment horizontal="right"/>
    </xf>
    <xf numFmtId="0" fontId="15" fillId="7" borderId="3" xfId="0" applyFont="1" applyFill="1" applyBorder="1" applyAlignment="1">
      <alignment horizontal="center"/>
    </xf>
    <xf numFmtId="0" fontId="15" fillId="7" borderId="3" xfId="0" applyFont="1" applyFill="1" applyBorder="1"/>
    <xf numFmtId="164" fontId="15" fillId="7" borderId="3" xfId="0" applyNumberFormat="1" applyFont="1" applyFill="1" applyBorder="1"/>
    <xf numFmtId="0" fontId="8" fillId="2" borderId="0" xfId="0" applyFont="1" applyFill="1" applyBorder="1"/>
    <xf numFmtId="0" fontId="7" fillId="2" borderId="0" xfId="0" applyFont="1" applyFill="1" applyBorder="1" applyAlignment="1">
      <alignment horizontal="center"/>
    </xf>
    <xf numFmtId="164" fontId="8" fillId="2" borderId="0" xfId="0" applyNumberFormat="1" applyFont="1" applyFill="1" applyBorder="1"/>
    <xf numFmtId="2" fontId="8" fillId="2" borderId="0" xfId="0" applyNumberFormat="1" applyFont="1" applyFill="1" applyBorder="1"/>
    <xf numFmtId="0" fontId="4" fillId="2" borderId="3" xfId="0" applyFont="1" applyFill="1" applyBorder="1"/>
    <xf numFmtId="0" fontId="4" fillId="0" borderId="3" xfId="0" applyFont="1" applyFill="1" applyBorder="1" applyAlignment="1">
      <alignment wrapText="1"/>
    </xf>
    <xf numFmtId="2" fontId="4" fillId="0" borderId="3" xfId="0" applyNumberFormat="1" applyFont="1" applyFill="1" applyBorder="1"/>
    <xf numFmtId="0" fontId="0" fillId="0" borderId="0" xfId="0" applyFont="1" applyFill="1"/>
    <xf numFmtId="0" fontId="5" fillId="13" borderId="3" xfId="0" applyFont="1" applyFill="1" applyBorder="1" applyAlignment="1">
      <alignment horizontal="left" wrapText="1"/>
    </xf>
    <xf numFmtId="0" fontId="3" fillId="13" borderId="0" xfId="0" applyFont="1" applyFill="1"/>
    <xf numFmtId="0" fontId="0" fillId="2" borderId="0" xfId="0" applyFill="1"/>
    <xf numFmtId="0" fontId="0" fillId="3" borderId="0" xfId="0" applyFont="1" applyFill="1"/>
    <xf numFmtId="0" fontId="5" fillId="0" borderId="0" xfId="0" applyFont="1"/>
    <xf numFmtId="0" fontId="21" fillId="0" borderId="0" xfId="0" applyFont="1"/>
    <xf numFmtId="0" fontId="4" fillId="13" borderId="3" xfId="0" applyFont="1" applyFill="1" applyBorder="1"/>
    <xf numFmtId="0" fontId="5" fillId="13" borderId="3" xfId="0" applyFont="1" applyFill="1" applyBorder="1"/>
    <xf numFmtId="2" fontId="5" fillId="13" borderId="3" xfId="0" applyNumberFormat="1" applyFont="1" applyFill="1" applyBorder="1"/>
    <xf numFmtId="0" fontId="0" fillId="2" borderId="0" xfId="0" applyFont="1" applyFill="1"/>
    <xf numFmtId="2" fontId="4" fillId="2" borderId="3" xfId="0" applyNumberFormat="1" applyFont="1" applyFill="1" applyBorder="1"/>
    <xf numFmtId="0" fontId="4" fillId="0" borderId="0" xfId="0" applyFont="1" applyBorder="1"/>
    <xf numFmtId="0" fontId="4" fillId="0" borderId="4" xfId="0" applyFont="1" applyBorder="1"/>
    <xf numFmtId="0" fontId="0" fillId="0" borderId="0" xfId="0" applyBorder="1"/>
    <xf numFmtId="0" fontId="15" fillId="2" borderId="3" xfId="0" applyFont="1" applyFill="1" applyBorder="1"/>
    <xf numFmtId="2" fontId="15" fillId="2" borderId="3" xfId="0" applyNumberFormat="1" applyFont="1" applyFill="1" applyBorder="1"/>
    <xf numFmtId="0" fontId="22" fillId="0" borderId="3" xfId="0" applyFont="1" applyBorder="1" applyAlignment="1">
      <alignment wrapText="1"/>
    </xf>
    <xf numFmtId="0" fontId="22" fillId="0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wrapText="1"/>
    </xf>
    <xf numFmtId="0" fontId="4" fillId="8" borderId="3" xfId="0" applyFont="1" applyFill="1" applyBorder="1" applyAlignment="1">
      <alignment wrapText="1"/>
    </xf>
    <xf numFmtId="0" fontId="0" fillId="8" borderId="0" xfId="0" applyFill="1"/>
    <xf numFmtId="165" fontId="5" fillId="13" borderId="3" xfId="0" applyNumberFormat="1" applyFont="1" applyFill="1" applyBorder="1"/>
    <xf numFmtId="0" fontId="0" fillId="0" borderId="8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14"/>
  <sheetViews>
    <sheetView zoomScaleNormal="100" workbookViewId="0">
      <pane xSplit="1" topLeftCell="E1" activePane="topRight" state="frozen"/>
      <selection pane="topRight" activeCell="F2" sqref="F1:F65536"/>
    </sheetView>
  </sheetViews>
  <sheetFormatPr defaultRowHeight="12.75" x14ac:dyDescent="0.2"/>
  <cols>
    <col min="1" max="1" width="33.42578125" customWidth="1"/>
    <col min="2" max="2" width="6" customWidth="1"/>
    <col min="3" max="3" width="9.85546875" customWidth="1"/>
    <col min="4" max="4" width="9.42578125" customWidth="1"/>
    <col min="5" max="5" width="7.5703125" customWidth="1"/>
    <col min="6" max="6" width="11.7109375" customWidth="1"/>
    <col min="7" max="7" width="8.7109375" customWidth="1"/>
    <col min="8" max="8" width="7.5703125" customWidth="1"/>
    <col min="9" max="9" width="10.7109375" customWidth="1"/>
    <col min="10" max="10" width="9.28515625" customWidth="1"/>
    <col min="11" max="11" width="7.5703125" style="78" customWidth="1"/>
    <col min="12" max="12" width="10.85546875" style="78" customWidth="1"/>
    <col min="13" max="13" width="9.42578125" style="78" customWidth="1"/>
    <col min="14" max="14" width="7.5703125" style="78" customWidth="1"/>
    <col min="15" max="15" width="10.28515625" style="78" customWidth="1"/>
    <col min="16" max="16" width="9.85546875" style="78" customWidth="1"/>
    <col min="17" max="17" width="7.5703125" style="266" customWidth="1"/>
    <col min="18" max="18" width="11.5703125" style="266" customWidth="1"/>
    <col min="19" max="19" width="8.5703125" style="266" customWidth="1"/>
    <col min="20" max="20" width="7.5703125" style="78" customWidth="1"/>
    <col min="21" max="21" width="11.28515625" style="78" customWidth="1"/>
    <col min="22" max="22" width="8.5703125" style="78" customWidth="1"/>
    <col min="25" max="25" width="14.28515625" customWidth="1"/>
  </cols>
  <sheetData>
    <row r="1" spans="1:22" ht="20.45" customHeight="1" x14ac:dyDescent="0.2">
      <c r="A1" s="442"/>
      <c r="B1" s="436" t="s">
        <v>314</v>
      </c>
      <c r="C1" s="437"/>
      <c r="D1" s="438"/>
      <c r="E1" s="436" t="s">
        <v>175</v>
      </c>
      <c r="F1" s="437"/>
      <c r="G1" s="438"/>
      <c r="H1" s="436" t="s">
        <v>195</v>
      </c>
      <c r="I1" s="437"/>
      <c r="J1" s="438"/>
      <c r="K1" s="439" t="s">
        <v>248</v>
      </c>
      <c r="L1" s="440"/>
      <c r="M1" s="441"/>
      <c r="N1" s="436" t="s">
        <v>377</v>
      </c>
      <c r="O1" s="437"/>
      <c r="P1" s="438"/>
      <c r="Q1" s="439" t="s">
        <v>380</v>
      </c>
      <c r="R1" s="440"/>
      <c r="S1" s="441"/>
      <c r="T1" s="436" t="s">
        <v>381</v>
      </c>
      <c r="U1" s="437"/>
      <c r="V1" s="438"/>
    </row>
    <row r="2" spans="1:22" ht="31.9" customHeight="1" x14ac:dyDescent="0.2">
      <c r="A2" s="443"/>
      <c r="B2" s="4" t="s">
        <v>342</v>
      </c>
      <c r="C2" s="4" t="s">
        <v>166</v>
      </c>
      <c r="D2" s="5" t="s">
        <v>167</v>
      </c>
      <c r="E2" s="4" t="s">
        <v>342</v>
      </c>
      <c r="F2" s="4" t="s">
        <v>166</v>
      </c>
      <c r="G2" s="5" t="s">
        <v>167</v>
      </c>
      <c r="H2" s="4" t="s">
        <v>342</v>
      </c>
      <c r="I2" s="4" t="s">
        <v>166</v>
      </c>
      <c r="J2" s="5" t="s">
        <v>167</v>
      </c>
      <c r="K2" s="199" t="s">
        <v>342</v>
      </c>
      <c r="L2" s="199" t="s">
        <v>166</v>
      </c>
      <c r="M2" s="200" t="s">
        <v>167</v>
      </c>
      <c r="N2" s="4" t="s">
        <v>342</v>
      </c>
      <c r="O2" s="4" t="s">
        <v>166</v>
      </c>
      <c r="P2" s="5" t="s">
        <v>167</v>
      </c>
      <c r="Q2" s="199" t="s">
        <v>342</v>
      </c>
      <c r="R2" s="199" t="s">
        <v>166</v>
      </c>
      <c r="S2" s="200" t="s">
        <v>167</v>
      </c>
      <c r="T2" s="4" t="s">
        <v>342</v>
      </c>
      <c r="U2" s="4" t="s">
        <v>166</v>
      </c>
      <c r="V2" s="5" t="s">
        <v>167</v>
      </c>
    </row>
    <row r="3" spans="1:22" ht="24.6" customHeight="1" x14ac:dyDescent="0.25">
      <c r="A3" s="128" t="s">
        <v>341</v>
      </c>
      <c r="B3" s="129">
        <f>B5+B6</f>
        <v>16624</v>
      </c>
      <c r="C3" s="129">
        <f>C5+C6</f>
        <v>4972100.5000000009</v>
      </c>
      <c r="D3" s="130">
        <f t="shared" ref="D3:D18" si="0">C3/B3/12*1000</f>
        <v>24924.308730349698</v>
      </c>
      <c r="E3" s="129">
        <f>E5+E6</f>
        <v>16376</v>
      </c>
      <c r="F3" s="140">
        <f>F5+F6</f>
        <v>5442777.2999999989</v>
      </c>
      <c r="G3" s="130">
        <f t="shared" ref="G3:G15" si="1">F3/E3/12*1000</f>
        <v>27696.920798729847</v>
      </c>
      <c r="H3" s="129">
        <f>H5+H6</f>
        <v>15904</v>
      </c>
      <c r="I3" s="129">
        <f>I5+I6</f>
        <v>1262686.3831250002</v>
      </c>
      <c r="J3" s="130">
        <f>I3/H3/3*1000</f>
        <v>26464.754844169183</v>
      </c>
      <c r="K3" s="201">
        <f>K5+K6</f>
        <v>14538</v>
      </c>
      <c r="L3" s="201">
        <f>L5+L6</f>
        <v>4774639.4432000006</v>
      </c>
      <c r="M3" s="202">
        <f>L3/K3/12*1000</f>
        <v>27368.731618287711</v>
      </c>
      <c r="N3" s="129">
        <f>N5+N6</f>
        <v>14030</v>
      </c>
      <c r="O3" s="195">
        <f>O5+O6</f>
        <v>4759842.4274346996</v>
      </c>
      <c r="P3" s="172">
        <f>O3/N3/12*1000</f>
        <v>28271.812945086123</v>
      </c>
      <c r="Q3" s="201">
        <f>Q5+Q6</f>
        <v>15330</v>
      </c>
      <c r="R3" s="268">
        <f>R5+R6</f>
        <v>5532926.6676863655</v>
      </c>
      <c r="S3" s="202">
        <f>R3/Q3/12*1000</f>
        <v>30076.79206178716</v>
      </c>
      <c r="T3" s="129">
        <f>T5+T6</f>
        <v>16180</v>
      </c>
      <c r="U3" s="129">
        <f>U5+U6</f>
        <v>6226545.4499603733</v>
      </c>
      <c r="V3" s="172">
        <f>U3/T3/12*1000</f>
        <v>32069.146322416422</v>
      </c>
    </row>
    <row r="4" spans="1:22" ht="16.149999999999999" customHeight="1" x14ac:dyDescent="0.25">
      <c r="A4" s="160" t="s">
        <v>378</v>
      </c>
      <c r="B4" s="129"/>
      <c r="C4" s="129"/>
      <c r="D4" s="130"/>
      <c r="E4" s="129"/>
      <c r="F4" s="140"/>
      <c r="G4" s="161">
        <f>G3/D3*100</f>
        <v>111.12412824915785</v>
      </c>
      <c r="H4" s="131"/>
      <c r="I4" s="131"/>
      <c r="J4" s="132"/>
      <c r="K4" s="201"/>
      <c r="L4" s="201"/>
      <c r="M4" s="203">
        <f>M3/G3*100</f>
        <v>98.815069794844533</v>
      </c>
      <c r="N4" s="129"/>
      <c r="O4" s="129"/>
      <c r="P4" s="161">
        <f>P3/M3*100</f>
        <v>103.29968278908102</v>
      </c>
      <c r="Q4" s="201"/>
      <c r="R4" s="201"/>
      <c r="S4" s="203">
        <f>S3/P3*100</f>
        <v>106.3843769771926</v>
      </c>
      <c r="T4" s="129"/>
      <c r="U4" s="129"/>
      <c r="V4" s="161">
        <f>V3/S3*100</f>
        <v>106.62422460658816</v>
      </c>
    </row>
    <row r="5" spans="1:22" ht="19.149999999999999" customHeight="1" x14ac:dyDescent="0.2">
      <c r="A5" s="133" t="s">
        <v>191</v>
      </c>
      <c r="B5" s="134">
        <f>B10+B37+B84+B127+B262+B292+B386+B343+B440+B488+B528+B569</f>
        <v>3309</v>
      </c>
      <c r="C5" s="134">
        <f>C10+C37+C84+C127+C262+C292+C386+C343+C440+C488+C528+C569</f>
        <v>805440.69999999984</v>
      </c>
      <c r="D5" s="135">
        <f t="shared" si="0"/>
        <v>20284.091366978941</v>
      </c>
      <c r="E5" s="134">
        <f>E10+E37+E84+E127+E262+E292+E386+E343+E440+E488+E528+E569</f>
        <v>3448</v>
      </c>
      <c r="F5" s="134">
        <f>F10+F37+F84+F127+F262+F292+F386+F343+F440+F488+F528+F569</f>
        <v>977293.89999999991</v>
      </c>
      <c r="G5" s="135">
        <f t="shared" si="1"/>
        <v>23619.825502706877</v>
      </c>
      <c r="H5" s="134">
        <f>H10+H37+H84+H127+H262+H292+H386+H343+H440+H488+H528+H569</f>
        <v>3784</v>
      </c>
      <c r="I5" s="134">
        <f>I10+I37+I84+I127+I262+I292+I386+I343+I440+I488+I528+I569</f>
        <v>264642.94799999997</v>
      </c>
      <c r="J5" s="135">
        <f>I5/H5/12*1000</f>
        <v>5828.1128435517967</v>
      </c>
      <c r="K5" s="204">
        <f>K10+K37+K84+K127+K262+K292+K386+K343+K440+K488+K528+K569</f>
        <v>3620</v>
      </c>
      <c r="L5" s="204">
        <f>L10+L37+L84+L127+L262+L292+L386+L343+L440+L488+L528+L569</f>
        <v>1042452.9</v>
      </c>
      <c r="M5" s="205">
        <f>L5/K5/12*1000</f>
        <v>23997.53453038674</v>
      </c>
      <c r="N5" s="134">
        <f>N10+N37+N84+N127+N262+N292+N386+N343+N440+N488+N528+N569</f>
        <v>3654</v>
      </c>
      <c r="O5" s="134">
        <f>O10+O37+O84+O127+O262+O292+O386+O343+O440+O488+O528+O569</f>
        <v>1102441.46</v>
      </c>
      <c r="P5" s="135">
        <f>O5/N5/12*1000</f>
        <v>25142.343094325854</v>
      </c>
      <c r="Q5" s="204">
        <f>Q10+Q37+Q84+Q127+Q262+Q292+Q386+Q343+Q440+Q488+Q528+Q569</f>
        <v>3734</v>
      </c>
      <c r="R5" s="204">
        <f>R10+R37+R84+R127+R262+R292+R386+R343+R440+R488+R528+R569</f>
        <v>1241714.02</v>
      </c>
      <c r="S5" s="205">
        <f>R5/Q5/12*1000</f>
        <v>27711.882253169078</v>
      </c>
      <c r="T5" s="134">
        <f>T10+T37+T84+T127+T262+T292+T386+T343+T440+T488+T528+T569</f>
        <v>3784</v>
      </c>
      <c r="U5" s="134">
        <f>U10+U37+U84+U127+U262+U292+U386+U343+U440+U488+U528+U569</f>
        <v>1356606.5916332533</v>
      </c>
      <c r="V5" s="135">
        <f>U5/T5/12*1000</f>
        <v>29875.937976419427</v>
      </c>
    </row>
    <row r="6" spans="1:22" ht="20.45" customHeight="1" x14ac:dyDescent="0.2">
      <c r="A6" s="133" t="s">
        <v>192</v>
      </c>
      <c r="B6" s="134">
        <f>B13+B43+B87+B130+B264+B296+B388+B345+B444+B489+B531+B572</f>
        <v>13315</v>
      </c>
      <c r="C6" s="134">
        <f>C13+C43+C87+C130+C264+C296+C388+C345+C444+C489+C531+C572</f>
        <v>4166659.8000000007</v>
      </c>
      <c r="D6" s="135">
        <f t="shared" si="0"/>
        <v>26077.480285392423</v>
      </c>
      <c r="E6" s="134">
        <f>E13+E43+E87+E130+E264+E296+E388+E345+E444+E489+E531+E572+E128</f>
        <v>12928</v>
      </c>
      <c r="F6" s="134">
        <f>F13+F43+F87+F130+F264+F296+F388+F345+F444+F489+F531+F572+F128</f>
        <v>4465483.3999999994</v>
      </c>
      <c r="G6" s="135">
        <f t="shared" si="1"/>
        <v>28784.314408003298</v>
      </c>
      <c r="H6" s="134">
        <f>H13+H43+H87+H130+H264+H296+H388+H345+H444+H489+H531+H572+H128</f>
        <v>12120</v>
      </c>
      <c r="I6" s="134">
        <f>I13+I43+I87+I130+I264+I296+I388+I345+I444+I489+I531+I572+I128</f>
        <v>998043.43512500008</v>
      </c>
      <c r="J6" s="135">
        <f>I6/H6/3*1000</f>
        <v>27448.93935987349</v>
      </c>
      <c r="K6" s="204">
        <f>K13+K43+K87+K130+K264+K296+K388+K345+K444+K489+K531+K572+K128</f>
        <v>10918</v>
      </c>
      <c r="L6" s="204">
        <f>L13+L43+L87+L130+L264+L296+L388+L345+L444+L489+L531+L572+L128</f>
        <v>3732186.5432000002</v>
      </c>
      <c r="M6" s="205">
        <f t="shared" ref="M6:M80" si="2">L6/K6/12*1000</f>
        <v>28486.49434572877</v>
      </c>
      <c r="N6" s="134">
        <f>N13+N43+N87+N130+N264+N296+N388+N345+N444+N489+N531+N572+N128</f>
        <v>10376</v>
      </c>
      <c r="O6" s="134">
        <f>O13+O43+O87+O130+O264+O296+O388+O345+O444+O489+O531+O572+O128</f>
        <v>3657400.9674346996</v>
      </c>
      <c r="P6" s="135">
        <f>O6/N6/12*1000</f>
        <v>29373.883380193874</v>
      </c>
      <c r="Q6" s="204">
        <f>Q13+Q43+Q87+Q130+Q264+Q296+Q388+Q345+Q444+Q489+Q531+Q572+Q128</f>
        <v>11596</v>
      </c>
      <c r="R6" s="204">
        <f>R13+R43+R87+R130+R264+R296+R388+R345+R444+R489+R531+R572+R128</f>
        <v>4291212.647686366</v>
      </c>
      <c r="S6" s="205">
        <f>R6/Q6/12*1000</f>
        <v>30838.310967045862</v>
      </c>
      <c r="T6" s="134">
        <f>T13+T43+T87+T130+T264+T296+T388+T345+T444+T489+T531+T572+T128</f>
        <v>12396</v>
      </c>
      <c r="U6" s="134">
        <f>U13+U43+U87+U130+U264+U296+U388+U345+U444+U489+U531+U572+U128</f>
        <v>4869938.8583271196</v>
      </c>
      <c r="V6" s="135">
        <f>U6/T6/12*1000</f>
        <v>32738.644578406471</v>
      </c>
    </row>
    <row r="7" spans="1:22" ht="16.149999999999999" customHeight="1" x14ac:dyDescent="0.25">
      <c r="A7" s="160" t="s">
        <v>378</v>
      </c>
      <c r="B7" s="129"/>
      <c r="C7" s="129"/>
      <c r="D7" s="130"/>
      <c r="E7" s="129"/>
      <c r="F7" s="140"/>
      <c r="G7" s="161">
        <f>G6/D6*100</f>
        <v>110.37996805284571</v>
      </c>
      <c r="H7" s="131"/>
      <c r="I7" s="131"/>
      <c r="J7" s="132"/>
      <c r="K7" s="201"/>
      <c r="L7" s="201"/>
      <c r="M7" s="203">
        <f>M6/G6*100</f>
        <v>98.965339045241535</v>
      </c>
      <c r="N7" s="129"/>
      <c r="O7" s="129"/>
      <c r="P7" s="161">
        <f>P6/M6*100</f>
        <v>103.11512193706685</v>
      </c>
      <c r="Q7" s="201"/>
      <c r="R7" s="201"/>
      <c r="S7" s="203">
        <f>S6/P6*100</f>
        <v>104.98547491285888</v>
      </c>
      <c r="T7" s="129"/>
      <c r="U7" s="129"/>
      <c r="V7" s="161">
        <f>V6/S6*100</f>
        <v>106.16224933133115</v>
      </c>
    </row>
    <row r="8" spans="1:22" ht="19.899999999999999" customHeight="1" x14ac:dyDescent="0.2">
      <c r="A8" s="6" t="s">
        <v>194</v>
      </c>
      <c r="B8" s="58">
        <f>B10+B13</f>
        <v>161</v>
      </c>
      <c r="C8" s="141">
        <f>C10+C13</f>
        <v>36020.199999999997</v>
      </c>
      <c r="D8" s="141">
        <f t="shared" si="0"/>
        <v>18643.99585921325</v>
      </c>
      <c r="E8" s="58">
        <f>E10+E13</f>
        <v>155</v>
      </c>
      <c r="F8" s="141">
        <f>F10+F13</f>
        <v>38418.699999999997</v>
      </c>
      <c r="G8" s="144">
        <f t="shared" si="1"/>
        <v>20655.215053763437</v>
      </c>
      <c r="H8" s="58">
        <f>H10+H13</f>
        <v>159</v>
      </c>
      <c r="I8" s="9">
        <f>I10+I13</f>
        <v>10378.798999999999</v>
      </c>
      <c r="J8" s="9">
        <f t="shared" ref="J8:J19" si="3">I8/H8/3*1000</f>
        <v>21758.488469601674</v>
      </c>
      <c r="K8" s="206">
        <f>K10+K13</f>
        <v>153</v>
      </c>
      <c r="L8" s="207">
        <f>L10+L13</f>
        <v>39805.543099999995</v>
      </c>
      <c r="M8" s="207">
        <f t="shared" si="2"/>
        <v>21680.579030501089</v>
      </c>
      <c r="N8" s="58">
        <f>N10+N13</f>
        <v>153</v>
      </c>
      <c r="O8" s="9">
        <f>O10+O13</f>
        <v>41722.283183100008</v>
      </c>
      <c r="P8" s="9">
        <f>O8/N8/12*1000</f>
        <v>22724.555110620924</v>
      </c>
      <c r="Q8" s="206">
        <f>Q10+Q13</f>
        <v>153</v>
      </c>
      <c r="R8" s="207">
        <f>R10+R13</f>
        <v>44030.55516625951</v>
      </c>
      <c r="S8" s="207">
        <f>R8/Q8/12*1000</f>
        <v>23981.78385961847</v>
      </c>
      <c r="T8" s="58">
        <f>T10+T13</f>
        <v>153</v>
      </c>
      <c r="U8" s="9">
        <f>U10+U13</f>
        <v>46239.811740357982</v>
      </c>
      <c r="V8" s="9">
        <f>U8/T8/12*1000</f>
        <v>25185.082647253803</v>
      </c>
    </row>
    <row r="9" spans="1:22" ht="16.149999999999999" customHeight="1" x14ac:dyDescent="0.25">
      <c r="A9" s="160" t="s">
        <v>378</v>
      </c>
      <c r="B9" s="129"/>
      <c r="C9" s="129"/>
      <c r="D9" s="130"/>
      <c r="E9" s="129"/>
      <c r="F9" s="140"/>
      <c r="G9" s="161">
        <f>G8/D8*100</f>
        <v>110.78749003023572</v>
      </c>
      <c r="H9" s="129"/>
      <c r="I9" s="129"/>
      <c r="J9" s="130"/>
      <c r="K9" s="208"/>
      <c r="L9" s="201"/>
      <c r="M9" s="203">
        <f>M8/G8*100</f>
        <v>104.9641893055518</v>
      </c>
      <c r="N9" s="129"/>
      <c r="O9" s="129"/>
      <c r="P9" s="161">
        <f>P8/M8*100</f>
        <v>104.81525921725212</v>
      </c>
      <c r="Q9" s="201"/>
      <c r="R9" s="201"/>
      <c r="S9" s="203">
        <f>S8/P8*100</f>
        <v>105.53246804118928</v>
      </c>
      <c r="T9" s="129"/>
      <c r="U9" s="129"/>
      <c r="V9" s="161">
        <f>V8/S8*100</f>
        <v>105.01755330078468</v>
      </c>
    </row>
    <row r="10" spans="1:22" ht="20.45" customHeight="1" x14ac:dyDescent="0.2">
      <c r="A10" s="150" t="s">
        <v>171</v>
      </c>
      <c r="B10" s="151">
        <v>34</v>
      </c>
      <c r="C10" s="152">
        <v>7085.5</v>
      </c>
      <c r="D10" s="153">
        <f t="shared" si="0"/>
        <v>17366.421568627451</v>
      </c>
      <c r="E10" s="151">
        <v>37</v>
      </c>
      <c r="F10" s="152">
        <v>9810.2000000000007</v>
      </c>
      <c r="G10" s="150">
        <f t="shared" si="1"/>
        <v>22095.045045045044</v>
      </c>
      <c r="H10" s="151">
        <v>35</v>
      </c>
      <c r="I10" s="152">
        <v>2200</v>
      </c>
      <c r="J10" s="150">
        <f>I10/H10/3*1000</f>
        <v>20952.380952380954</v>
      </c>
      <c r="K10" s="209">
        <v>35</v>
      </c>
      <c r="L10" s="201">
        <v>9400</v>
      </c>
      <c r="M10" s="210">
        <f t="shared" si="2"/>
        <v>22380.952380952378</v>
      </c>
      <c r="N10" s="151">
        <v>35</v>
      </c>
      <c r="O10" s="152">
        <f>L10*1.07</f>
        <v>10058</v>
      </c>
      <c r="P10" s="150">
        <f>O10/N10/12*1000</f>
        <v>23947.619047619046</v>
      </c>
      <c r="Q10" s="209">
        <v>35</v>
      </c>
      <c r="R10" s="201">
        <f>O10*1.1</f>
        <v>11063.800000000001</v>
      </c>
      <c r="S10" s="210">
        <f>R10/Q10/12*1000</f>
        <v>26342.380952380954</v>
      </c>
      <c r="T10" s="151">
        <v>35</v>
      </c>
      <c r="U10" s="179">
        <f>R10*1.079847</f>
        <v>11947.211238600001</v>
      </c>
      <c r="V10" s="150">
        <f>U10/T10/12*1000</f>
        <v>28445.741044285714</v>
      </c>
    </row>
    <row r="11" spans="1:22" ht="20.45" customHeight="1" x14ac:dyDescent="0.2">
      <c r="A11" s="5" t="s">
        <v>350</v>
      </c>
      <c r="B11" s="145">
        <v>19</v>
      </c>
      <c r="C11" s="4">
        <v>5615.93</v>
      </c>
      <c r="D11" s="146">
        <f t="shared" si="0"/>
        <v>24631.271929824565</v>
      </c>
      <c r="E11" s="145">
        <v>20</v>
      </c>
      <c r="F11" s="4">
        <v>5994.6</v>
      </c>
      <c r="G11" s="5">
        <f t="shared" si="1"/>
        <v>24977.500000000004</v>
      </c>
      <c r="H11" s="147"/>
      <c r="I11" s="148"/>
      <c r="J11" s="5"/>
      <c r="K11" s="211"/>
      <c r="L11" s="212"/>
      <c r="M11" s="213"/>
      <c r="N11" s="145"/>
      <c r="O11" s="4"/>
      <c r="P11" s="5"/>
      <c r="Q11" s="269"/>
      <c r="R11" s="199"/>
      <c r="S11" s="200"/>
      <c r="T11" s="145"/>
      <c r="U11" s="4"/>
      <c r="V11" s="5"/>
    </row>
    <row r="12" spans="1:22" ht="20.45" customHeight="1" x14ac:dyDescent="0.2">
      <c r="A12" s="5"/>
      <c r="B12" s="145"/>
      <c r="C12" s="4"/>
      <c r="D12" s="146"/>
      <c r="E12" s="145"/>
      <c r="F12" s="4"/>
      <c r="G12" s="5"/>
      <c r="H12" s="147"/>
      <c r="I12" s="148"/>
      <c r="J12" s="5"/>
      <c r="K12" s="211"/>
      <c r="L12" s="212"/>
      <c r="M12" s="213"/>
      <c r="N12" s="145"/>
      <c r="O12" s="4"/>
      <c r="P12" s="5"/>
      <c r="Q12" s="269"/>
      <c r="R12" s="199"/>
      <c r="S12" s="200"/>
      <c r="T12" s="145"/>
      <c r="U12" s="4"/>
      <c r="V12" s="5"/>
    </row>
    <row r="13" spans="1:22" ht="19.149999999999999" customHeight="1" x14ac:dyDescent="0.2">
      <c r="A13" s="40" t="s">
        <v>170</v>
      </c>
      <c r="B13" s="59">
        <f>B15+B17+B19+B21+B26+B31</f>
        <v>127</v>
      </c>
      <c r="C13" s="142">
        <f>C15+C17+C19+C21+C26+C31</f>
        <v>28934.699999999997</v>
      </c>
      <c r="D13" s="143">
        <f t="shared" si="0"/>
        <v>18986.023622047243</v>
      </c>
      <c r="E13" s="59">
        <f>E15+E17+E19+E21+E26+E31</f>
        <v>118</v>
      </c>
      <c r="F13" s="142">
        <f>F15+F17+F19+F21+F26+F31</f>
        <v>28608.5</v>
      </c>
      <c r="G13" s="143">
        <f t="shared" si="1"/>
        <v>20203.742937853109</v>
      </c>
      <c r="H13" s="59">
        <f>H15+H17+H19+H21+H26+H31</f>
        <v>124</v>
      </c>
      <c r="I13" s="42">
        <f>I15+I17+I19+I21+I26+I31</f>
        <v>8178.7989999999991</v>
      </c>
      <c r="J13" s="43">
        <f t="shared" si="3"/>
        <v>21986.018817204298</v>
      </c>
      <c r="K13" s="214">
        <f>K15+K17+K19+K21+K26+K31</f>
        <v>118</v>
      </c>
      <c r="L13" s="215">
        <f>L15+L17+L19+L21+L26+L31</f>
        <v>30405.543099999999</v>
      </c>
      <c r="M13" s="216">
        <f t="shared" si="2"/>
        <v>21472.841172316381</v>
      </c>
      <c r="N13" s="59">
        <f>N15+N17+N19+N21+N26+N31</f>
        <v>118</v>
      </c>
      <c r="O13" s="42">
        <f>O15+O17+O19+O21+O26+O31</f>
        <v>31664.283183100004</v>
      </c>
      <c r="P13" s="43">
        <f t="shared" ref="P13:P27" si="4">O13/N13/12*1000</f>
        <v>22361.781908968933</v>
      </c>
      <c r="Q13" s="214">
        <f>Q15+Q17+Q19+Q21+Q26+Q31</f>
        <v>118</v>
      </c>
      <c r="R13" s="215">
        <f>R15+R17+R19+R21+R26+R31</f>
        <v>32966.755166259507</v>
      </c>
      <c r="S13" s="216">
        <f>R13/Q13/12*1000</f>
        <v>23281.606755832985</v>
      </c>
      <c r="T13" s="59">
        <f>T15+T17+T19+T21+T26+T31</f>
        <v>118</v>
      </c>
      <c r="U13" s="42">
        <f>U15+U17+U19+U21+U26+U31</f>
        <v>34292.600501757981</v>
      </c>
      <c r="V13" s="43">
        <f>U13/T13/12*1000</f>
        <v>24217.938207456202</v>
      </c>
    </row>
    <row r="14" spans="1:22" ht="16.149999999999999" customHeight="1" x14ac:dyDescent="0.25">
      <c r="A14" s="160" t="s">
        <v>378</v>
      </c>
      <c r="B14" s="129"/>
      <c r="C14" s="129"/>
      <c r="D14" s="130"/>
      <c r="E14" s="129"/>
      <c r="F14" s="140"/>
      <c r="G14" s="161">
        <f>G13/D13*100</f>
        <v>106.41376699011269</v>
      </c>
      <c r="H14" s="131"/>
      <c r="I14" s="131"/>
      <c r="J14" s="132"/>
      <c r="K14" s="208"/>
      <c r="L14" s="208"/>
      <c r="M14" s="203">
        <f>M13/G13*100</f>
        <v>106.28150060296761</v>
      </c>
      <c r="N14" s="129"/>
      <c r="O14" s="129"/>
      <c r="P14" s="161">
        <f>P13/M13*100</f>
        <v>104.1398375255465</v>
      </c>
      <c r="Q14" s="201"/>
      <c r="R14" s="201"/>
      <c r="S14" s="203">
        <f>S13/P13*100</f>
        <v>104.11337902591352</v>
      </c>
      <c r="T14" s="129"/>
      <c r="U14" s="129"/>
      <c r="V14" s="161">
        <f>V13/S13*100</f>
        <v>104.02176474090916</v>
      </c>
    </row>
    <row r="15" spans="1:22" ht="16.149999999999999" customHeight="1" x14ac:dyDescent="0.2">
      <c r="A15" s="10" t="s">
        <v>174</v>
      </c>
      <c r="B15" s="60">
        <f>B16</f>
        <v>2</v>
      </c>
      <c r="C15" s="11">
        <f>C16</f>
        <v>533.6</v>
      </c>
      <c r="D15" s="12">
        <f t="shared" si="0"/>
        <v>22233.333333333336</v>
      </c>
      <c r="E15" s="60">
        <f>E16</f>
        <v>3</v>
      </c>
      <c r="F15" s="11">
        <f>F16</f>
        <v>563.9</v>
      </c>
      <c r="G15" s="12">
        <f t="shared" si="1"/>
        <v>15663.888888888891</v>
      </c>
      <c r="H15" s="60">
        <f>H16</f>
        <v>3</v>
      </c>
      <c r="I15" s="11">
        <f>I16</f>
        <v>155</v>
      </c>
      <c r="J15" s="12">
        <f t="shared" si="3"/>
        <v>17222.222222222223</v>
      </c>
      <c r="K15" s="217">
        <f>K16</f>
        <v>3</v>
      </c>
      <c r="L15" s="218">
        <f>L16</f>
        <v>620</v>
      </c>
      <c r="M15" s="219">
        <f t="shared" si="2"/>
        <v>17222.222222222223</v>
      </c>
      <c r="N15" s="60">
        <f>N16</f>
        <v>3</v>
      </c>
      <c r="O15" s="11">
        <f>O16</f>
        <v>643.56000000000006</v>
      </c>
      <c r="P15" s="12">
        <f t="shared" si="4"/>
        <v>17876.666666666668</v>
      </c>
      <c r="Q15" s="217">
        <f>Q16</f>
        <v>3</v>
      </c>
      <c r="R15" s="223">
        <f>R16</f>
        <v>675.73800000000006</v>
      </c>
      <c r="S15" s="219">
        <f t="shared" ref="S15:S27" si="5">R15/Q15/12*1000</f>
        <v>18770.500000000004</v>
      </c>
      <c r="T15" s="60">
        <f>T16</f>
        <v>3</v>
      </c>
      <c r="U15" s="22">
        <f>U16</f>
        <v>706.14621</v>
      </c>
      <c r="V15" s="12">
        <f t="shared" ref="V15:V27" si="6">U15/T15/12*1000</f>
        <v>19615.172500000001</v>
      </c>
    </row>
    <row r="16" spans="1:22" ht="16.149999999999999" customHeight="1" x14ac:dyDescent="0.2">
      <c r="A16" s="14" t="s">
        <v>196</v>
      </c>
      <c r="B16" s="61">
        <v>2</v>
      </c>
      <c r="C16" s="15">
        <v>533.6</v>
      </c>
      <c r="D16" s="36">
        <f t="shared" si="0"/>
        <v>22233.333333333336</v>
      </c>
      <c r="E16" s="61">
        <v>3</v>
      </c>
      <c r="F16" s="15">
        <v>563.9</v>
      </c>
      <c r="G16" s="15">
        <v>15663.9</v>
      </c>
      <c r="H16" s="61">
        <v>3</v>
      </c>
      <c r="I16" s="15">
        <v>155</v>
      </c>
      <c r="J16" s="36">
        <f t="shared" si="3"/>
        <v>17222.222222222223</v>
      </c>
      <c r="K16" s="220">
        <v>3</v>
      </c>
      <c r="L16" s="221">
        <f>I16*4</f>
        <v>620</v>
      </c>
      <c r="M16" s="222">
        <f t="shared" si="2"/>
        <v>17222.222222222223</v>
      </c>
      <c r="N16" s="61">
        <v>3</v>
      </c>
      <c r="O16" s="15">
        <f>L16*1.038</f>
        <v>643.56000000000006</v>
      </c>
      <c r="P16" s="36">
        <f t="shared" si="4"/>
        <v>17876.666666666668</v>
      </c>
      <c r="Q16" s="220">
        <v>3</v>
      </c>
      <c r="R16" s="224">
        <f>O16*1.05</f>
        <v>675.73800000000006</v>
      </c>
      <c r="S16" s="222">
        <f t="shared" si="5"/>
        <v>18770.500000000004</v>
      </c>
      <c r="T16" s="61">
        <v>3</v>
      </c>
      <c r="U16" s="23">
        <f>R16*1.045</f>
        <v>706.14621</v>
      </c>
      <c r="V16" s="36">
        <f t="shared" si="6"/>
        <v>19615.172500000001</v>
      </c>
    </row>
    <row r="17" spans="1:22" ht="15.6" customHeight="1" x14ac:dyDescent="0.2">
      <c r="A17" s="10" t="s">
        <v>207</v>
      </c>
      <c r="B17" s="60">
        <f>B18</f>
        <v>1</v>
      </c>
      <c r="C17" s="11">
        <f>C18</f>
        <v>143.69999999999999</v>
      </c>
      <c r="D17" s="12">
        <f t="shared" si="0"/>
        <v>11975</v>
      </c>
      <c r="E17" s="60">
        <f>E18</f>
        <v>1</v>
      </c>
      <c r="F17" s="11">
        <f>F18</f>
        <v>63.4</v>
      </c>
      <c r="G17" s="12">
        <f>F17/E17/12*1000</f>
        <v>5283.333333333333</v>
      </c>
      <c r="H17" s="60">
        <f>H18</f>
        <v>1</v>
      </c>
      <c r="I17" s="11">
        <f>I18</f>
        <v>22.75</v>
      </c>
      <c r="J17" s="12">
        <f t="shared" si="3"/>
        <v>7583.333333333333</v>
      </c>
      <c r="K17" s="217">
        <f>K18</f>
        <v>1</v>
      </c>
      <c r="L17" s="223">
        <f>L18</f>
        <v>65.302000000000007</v>
      </c>
      <c r="M17" s="219">
        <f t="shared" si="2"/>
        <v>5441.8333333333339</v>
      </c>
      <c r="N17" s="60">
        <f>N18</f>
        <v>1</v>
      </c>
      <c r="O17" s="22">
        <f>O18</f>
        <v>67.652872000000002</v>
      </c>
      <c r="P17" s="12">
        <f t="shared" si="4"/>
        <v>5637.739333333333</v>
      </c>
      <c r="Q17" s="217">
        <f>Q18</f>
        <v>1</v>
      </c>
      <c r="R17" s="223">
        <f>R18</f>
        <v>70.358986880000003</v>
      </c>
      <c r="S17" s="219">
        <f t="shared" si="5"/>
        <v>5863.2489066666667</v>
      </c>
      <c r="T17" s="60">
        <f>T18</f>
        <v>1</v>
      </c>
      <c r="U17" s="22">
        <f>U18</f>
        <v>73.17334635520001</v>
      </c>
      <c r="V17" s="12">
        <f t="shared" si="6"/>
        <v>6097.7788629333345</v>
      </c>
    </row>
    <row r="18" spans="1:22" ht="18" customHeight="1" x14ac:dyDescent="0.2">
      <c r="A18" s="14" t="s">
        <v>197</v>
      </c>
      <c r="B18" s="61">
        <v>1</v>
      </c>
      <c r="C18" s="15">
        <v>143.69999999999999</v>
      </c>
      <c r="D18" s="36">
        <f t="shared" si="0"/>
        <v>11975</v>
      </c>
      <c r="E18" s="61">
        <v>1</v>
      </c>
      <c r="F18" s="15">
        <v>63.4</v>
      </c>
      <c r="G18" s="15">
        <v>5283.3</v>
      </c>
      <c r="H18" s="61">
        <v>1</v>
      </c>
      <c r="I18" s="15">
        <v>22.75</v>
      </c>
      <c r="J18" s="36">
        <f t="shared" si="3"/>
        <v>7583.333333333333</v>
      </c>
      <c r="K18" s="220">
        <v>1</v>
      </c>
      <c r="L18" s="224">
        <f>F18*1.03</f>
        <v>65.302000000000007</v>
      </c>
      <c r="M18" s="222">
        <f t="shared" si="2"/>
        <v>5441.8333333333339</v>
      </c>
      <c r="N18" s="61">
        <v>1</v>
      </c>
      <c r="O18" s="23">
        <f>L18*1.036</f>
        <v>67.652872000000002</v>
      </c>
      <c r="P18" s="36">
        <f t="shared" si="4"/>
        <v>5637.739333333333</v>
      </c>
      <c r="Q18" s="220">
        <v>1</v>
      </c>
      <c r="R18" s="224">
        <f>O18*1.04</f>
        <v>70.358986880000003</v>
      </c>
      <c r="S18" s="222">
        <f t="shared" si="5"/>
        <v>5863.2489066666667</v>
      </c>
      <c r="T18" s="61">
        <v>1</v>
      </c>
      <c r="U18" s="23">
        <f>R18*1.04</f>
        <v>73.17334635520001</v>
      </c>
      <c r="V18" s="36">
        <f t="shared" si="6"/>
        <v>6097.7788629333345</v>
      </c>
    </row>
    <row r="19" spans="1:22" ht="16.899999999999999" customHeight="1" x14ac:dyDescent="0.2">
      <c r="A19" s="17" t="s">
        <v>205</v>
      </c>
      <c r="B19" s="62">
        <f t="shared" ref="B19:I19" si="7">B20</f>
        <v>13</v>
      </c>
      <c r="C19" s="19">
        <f t="shared" si="7"/>
        <v>2994.5</v>
      </c>
      <c r="D19" s="19">
        <f t="shared" si="7"/>
        <v>19195.51282051282</v>
      </c>
      <c r="E19" s="62">
        <f t="shared" si="7"/>
        <v>13</v>
      </c>
      <c r="F19" s="19">
        <f t="shared" si="7"/>
        <v>3255.8</v>
      </c>
      <c r="G19" s="20">
        <f t="shared" si="7"/>
        <v>20870.5</v>
      </c>
      <c r="H19" s="62">
        <f t="shared" si="7"/>
        <v>13</v>
      </c>
      <c r="I19" s="19">
        <f t="shared" si="7"/>
        <v>917</v>
      </c>
      <c r="J19" s="19">
        <f t="shared" si="3"/>
        <v>23512.820512820512</v>
      </c>
      <c r="K19" s="206">
        <f>K20</f>
        <v>13</v>
      </c>
      <c r="L19" s="225">
        <f>L20</f>
        <v>3531</v>
      </c>
      <c r="M19" s="225">
        <f t="shared" si="2"/>
        <v>22634.615384615387</v>
      </c>
      <c r="N19" s="62">
        <f>N20</f>
        <v>13</v>
      </c>
      <c r="O19" s="19">
        <f>O20</f>
        <v>3566.31</v>
      </c>
      <c r="P19" s="19">
        <f t="shared" si="4"/>
        <v>22860.961538461539</v>
      </c>
      <c r="Q19" s="206">
        <f>Q20</f>
        <v>13</v>
      </c>
      <c r="R19" s="225">
        <f>R20</f>
        <v>3708.9623999999999</v>
      </c>
      <c r="S19" s="225">
        <f t="shared" si="5"/>
        <v>23775.4</v>
      </c>
      <c r="T19" s="62">
        <f>T20</f>
        <v>13</v>
      </c>
      <c r="U19" s="19">
        <f>U20</f>
        <v>3857.3208960000002</v>
      </c>
      <c r="V19" s="19">
        <f t="shared" si="6"/>
        <v>24726.416000000001</v>
      </c>
    </row>
    <row r="20" spans="1:22" ht="15" customHeight="1" x14ac:dyDescent="0.2">
      <c r="A20" s="14" t="s">
        <v>266</v>
      </c>
      <c r="B20" s="61">
        <v>13</v>
      </c>
      <c r="C20" s="15">
        <v>2994.5</v>
      </c>
      <c r="D20" s="36">
        <f>C20/B20/12*1000</f>
        <v>19195.51282051282</v>
      </c>
      <c r="E20" s="61">
        <v>13</v>
      </c>
      <c r="F20" s="15">
        <v>3255.8</v>
      </c>
      <c r="G20" s="15">
        <v>20870.5</v>
      </c>
      <c r="H20" s="61">
        <v>13</v>
      </c>
      <c r="I20" s="15">
        <v>917</v>
      </c>
      <c r="J20" s="36">
        <f t="shared" ref="J20:J38" si="8">I20/H20/3*1000</f>
        <v>23512.820512820512</v>
      </c>
      <c r="K20" s="220">
        <v>13</v>
      </c>
      <c r="L20" s="221">
        <v>3531</v>
      </c>
      <c r="M20" s="222">
        <f t="shared" si="2"/>
        <v>22634.615384615387</v>
      </c>
      <c r="N20" s="61">
        <v>13</v>
      </c>
      <c r="O20" s="36">
        <f>L20*1.01</f>
        <v>3566.31</v>
      </c>
      <c r="P20" s="36">
        <f t="shared" si="4"/>
        <v>22860.961538461539</v>
      </c>
      <c r="Q20" s="220">
        <v>13</v>
      </c>
      <c r="R20" s="222">
        <f>O20*1.04</f>
        <v>3708.9623999999999</v>
      </c>
      <c r="S20" s="222">
        <f t="shared" si="5"/>
        <v>23775.4</v>
      </c>
      <c r="T20" s="61">
        <v>13</v>
      </c>
      <c r="U20" s="36">
        <f>R20*1.04</f>
        <v>3857.3208960000002</v>
      </c>
      <c r="V20" s="36">
        <f t="shared" si="6"/>
        <v>24726.416000000001</v>
      </c>
    </row>
    <row r="21" spans="1:22" ht="16.899999999999999" customHeight="1" x14ac:dyDescent="0.2">
      <c r="A21" s="10" t="s">
        <v>173</v>
      </c>
      <c r="B21" s="60">
        <v>88</v>
      </c>
      <c r="C21" s="11">
        <v>19147.099999999999</v>
      </c>
      <c r="D21" s="22">
        <f>C21/B21/12*1000</f>
        <v>18131.723484848484</v>
      </c>
      <c r="E21" s="60">
        <f>SUM(E22:E25)</f>
        <v>91</v>
      </c>
      <c r="F21" s="11">
        <f>SUM(F22:F25)</f>
        <v>21500.799999999999</v>
      </c>
      <c r="G21" s="22">
        <f>F21/E21/12*1000</f>
        <v>19689.377289377288</v>
      </c>
      <c r="H21" s="60">
        <f>SUM(H22:H25)</f>
        <v>96</v>
      </c>
      <c r="I21" s="11">
        <f>SUM(I22:I25)</f>
        <v>6083.3499999999995</v>
      </c>
      <c r="J21" s="12">
        <f t="shared" si="8"/>
        <v>21122.743055555551</v>
      </c>
      <c r="K21" s="226">
        <f>SUM(K22:K25)</f>
        <v>91</v>
      </c>
      <c r="L21" s="227">
        <f>SUM(L22:L25)</f>
        <v>22866.6</v>
      </c>
      <c r="M21" s="228">
        <f t="shared" si="2"/>
        <v>20940.109890109889</v>
      </c>
      <c r="N21" s="60">
        <f>SUM(N22:N25)</f>
        <v>91</v>
      </c>
      <c r="O21" s="11">
        <f>SUM(O22:O25)</f>
        <v>23976.200000000004</v>
      </c>
      <c r="P21" s="12">
        <f t="shared" si="4"/>
        <v>21956.227106227107</v>
      </c>
      <c r="Q21" s="217">
        <f>SUM(Q22:Q25)</f>
        <v>91</v>
      </c>
      <c r="R21" s="223">
        <f>SUM(R22:R25)</f>
        <v>24935.248000000003</v>
      </c>
      <c r="S21" s="219">
        <f t="shared" si="5"/>
        <v>22834.476190476194</v>
      </c>
      <c r="T21" s="60">
        <f>SUM(T22:T25)</f>
        <v>91</v>
      </c>
      <c r="U21" s="22">
        <f>SUM(U22:U25)</f>
        <v>25932.657920000001</v>
      </c>
      <c r="V21" s="12">
        <f t="shared" si="6"/>
        <v>23747.855238095242</v>
      </c>
    </row>
    <row r="22" spans="1:22" x14ac:dyDescent="0.2">
      <c r="A22" s="14" t="s">
        <v>69</v>
      </c>
      <c r="B22" s="72"/>
      <c r="C22" s="16"/>
      <c r="D22" s="16"/>
      <c r="E22" s="61">
        <v>32</v>
      </c>
      <c r="F22" s="15">
        <v>8213.7999999999993</v>
      </c>
      <c r="G22" s="15">
        <v>21390.1</v>
      </c>
      <c r="H22" s="61">
        <v>31</v>
      </c>
      <c r="I22" s="15">
        <v>2198.39</v>
      </c>
      <c r="J22" s="36">
        <f t="shared" si="8"/>
        <v>23638.602150537634</v>
      </c>
      <c r="K22" s="220">
        <v>31</v>
      </c>
      <c r="L22" s="221">
        <v>8845.9</v>
      </c>
      <c r="M22" s="222">
        <f t="shared" si="2"/>
        <v>23779.301075268817</v>
      </c>
      <c r="N22" s="61">
        <v>31</v>
      </c>
      <c r="O22" s="15">
        <v>9333.6</v>
      </c>
      <c r="P22" s="36">
        <f t="shared" si="4"/>
        <v>25090.322580645163</v>
      </c>
      <c r="Q22" s="220">
        <v>31</v>
      </c>
      <c r="R22" s="224">
        <f>O22*1.04</f>
        <v>9706.9440000000013</v>
      </c>
      <c r="S22" s="222">
        <f t="shared" si="5"/>
        <v>26093.93548387097</v>
      </c>
      <c r="T22" s="61">
        <v>31</v>
      </c>
      <c r="U22" s="23">
        <f>R22*1.04</f>
        <v>10095.221760000002</v>
      </c>
      <c r="V22" s="36">
        <f t="shared" si="6"/>
        <v>27137.692903225812</v>
      </c>
    </row>
    <row r="23" spans="1:22" x14ac:dyDescent="0.2">
      <c r="A23" s="14" t="s">
        <v>70</v>
      </c>
      <c r="B23" s="72"/>
      <c r="C23" s="16"/>
      <c r="D23" s="16"/>
      <c r="E23" s="61">
        <v>35</v>
      </c>
      <c r="F23" s="15">
        <v>9366.1</v>
      </c>
      <c r="G23" s="15">
        <v>22300.2</v>
      </c>
      <c r="H23" s="61">
        <v>39</v>
      </c>
      <c r="I23" s="15">
        <v>2705.27</v>
      </c>
      <c r="J23" s="36">
        <f t="shared" si="8"/>
        <v>23121.965811965812</v>
      </c>
      <c r="K23" s="220">
        <v>36</v>
      </c>
      <c r="L23" s="221">
        <v>10212.700000000001</v>
      </c>
      <c r="M23" s="222">
        <f t="shared" si="2"/>
        <v>23640.509259259263</v>
      </c>
      <c r="N23" s="61">
        <v>36</v>
      </c>
      <c r="O23" s="15">
        <v>10684.3</v>
      </c>
      <c r="P23" s="36">
        <f t="shared" si="4"/>
        <v>24732.175925925927</v>
      </c>
      <c r="Q23" s="220">
        <v>36</v>
      </c>
      <c r="R23" s="224">
        <f>O23*1.04</f>
        <v>11111.672</v>
      </c>
      <c r="S23" s="222">
        <f t="shared" si="5"/>
        <v>25721.462962962964</v>
      </c>
      <c r="T23" s="61">
        <v>36</v>
      </c>
      <c r="U23" s="23">
        <f>R23*1.04</f>
        <v>11556.13888</v>
      </c>
      <c r="V23" s="36">
        <f t="shared" si="6"/>
        <v>26750.321481481482</v>
      </c>
    </row>
    <row r="24" spans="1:22" x14ac:dyDescent="0.2">
      <c r="A24" s="14" t="s">
        <v>200</v>
      </c>
      <c r="B24" s="72"/>
      <c r="C24" s="16"/>
      <c r="D24" s="16"/>
      <c r="E24" s="61">
        <v>12</v>
      </c>
      <c r="F24" s="15">
        <v>2020.8</v>
      </c>
      <c r="G24" s="15">
        <v>14033.3</v>
      </c>
      <c r="H24" s="61">
        <v>14</v>
      </c>
      <c r="I24" s="15">
        <v>603.37</v>
      </c>
      <c r="J24" s="36">
        <f t="shared" si="8"/>
        <v>14365.952380952382</v>
      </c>
      <c r="K24" s="220">
        <v>12</v>
      </c>
      <c r="L24" s="221">
        <v>1941.1</v>
      </c>
      <c r="M24" s="222">
        <f t="shared" si="2"/>
        <v>13479.861111111111</v>
      </c>
      <c r="N24" s="61">
        <v>12</v>
      </c>
      <c r="O24" s="15">
        <v>2017.9</v>
      </c>
      <c r="P24" s="36">
        <f t="shared" si="4"/>
        <v>14013.194444444443</v>
      </c>
      <c r="Q24" s="220">
        <v>12</v>
      </c>
      <c r="R24" s="224">
        <f>O24*1.04</f>
        <v>2098.616</v>
      </c>
      <c r="S24" s="222">
        <f t="shared" si="5"/>
        <v>14573.722222222223</v>
      </c>
      <c r="T24" s="61">
        <v>12</v>
      </c>
      <c r="U24" s="23">
        <f>R24*1.04</f>
        <v>2182.5606400000001</v>
      </c>
      <c r="V24" s="36">
        <f t="shared" si="6"/>
        <v>15156.671111111111</v>
      </c>
    </row>
    <row r="25" spans="1:22" x14ac:dyDescent="0.2">
      <c r="A25" s="14" t="s">
        <v>201</v>
      </c>
      <c r="B25" s="72"/>
      <c r="C25" s="16"/>
      <c r="D25" s="16"/>
      <c r="E25" s="61">
        <v>12</v>
      </c>
      <c r="F25" s="15">
        <v>1900.1</v>
      </c>
      <c r="G25" s="15">
        <v>13195.1</v>
      </c>
      <c r="H25" s="61">
        <v>12</v>
      </c>
      <c r="I25" s="15">
        <v>576.32000000000005</v>
      </c>
      <c r="J25" s="36">
        <f t="shared" si="8"/>
        <v>16008.888888888891</v>
      </c>
      <c r="K25" s="220">
        <v>12</v>
      </c>
      <c r="L25" s="221">
        <v>1866.9</v>
      </c>
      <c r="M25" s="222">
        <f t="shared" si="2"/>
        <v>12964.583333333336</v>
      </c>
      <c r="N25" s="61">
        <v>12</v>
      </c>
      <c r="O25" s="15">
        <v>1940.4</v>
      </c>
      <c r="P25" s="36">
        <f t="shared" si="4"/>
        <v>13475.000000000002</v>
      </c>
      <c r="Q25" s="220">
        <v>12</v>
      </c>
      <c r="R25" s="224">
        <f>O25*1.04</f>
        <v>2018.0160000000001</v>
      </c>
      <c r="S25" s="222">
        <f t="shared" si="5"/>
        <v>14014.000000000002</v>
      </c>
      <c r="T25" s="61">
        <v>12</v>
      </c>
      <c r="U25" s="23">
        <f>R25*1.04</f>
        <v>2098.7366400000001</v>
      </c>
      <c r="V25" s="36">
        <f t="shared" si="6"/>
        <v>14574.56</v>
      </c>
    </row>
    <row r="26" spans="1:22" ht="14.45" customHeight="1" x14ac:dyDescent="0.2">
      <c r="A26" s="10" t="s">
        <v>267</v>
      </c>
      <c r="B26" s="60">
        <v>18</v>
      </c>
      <c r="C26" s="11">
        <v>4782.8</v>
      </c>
      <c r="D26" s="22">
        <f>C26/B26/12*1000</f>
        <v>22142.592592592591</v>
      </c>
      <c r="E26" s="60">
        <f>SUM(E27:E30)</f>
        <v>6</v>
      </c>
      <c r="F26" s="11">
        <f>SUM(F27:F30)</f>
        <v>2115.3000000000002</v>
      </c>
      <c r="G26" s="22">
        <f>F26/E26/12*1000</f>
        <v>29379.166666666668</v>
      </c>
      <c r="H26" s="60">
        <f>SUM(H27:H30)</f>
        <v>7</v>
      </c>
      <c r="I26" s="11">
        <f>SUM(I27:I30)</f>
        <v>705.4</v>
      </c>
      <c r="J26" s="12">
        <f t="shared" si="8"/>
        <v>33590.476190476191</v>
      </c>
      <c r="K26" s="226">
        <f>SUM(K27:K30)</f>
        <v>6</v>
      </c>
      <c r="L26" s="219">
        <f>SUM(L27:L30)</f>
        <v>2156.7410999999997</v>
      </c>
      <c r="M26" s="219">
        <f t="shared" si="2"/>
        <v>29954.737499999996</v>
      </c>
      <c r="N26" s="60">
        <f>SUM(N27:N30)</f>
        <v>6</v>
      </c>
      <c r="O26" s="12">
        <f>SUM(O27:O30)</f>
        <v>2180.4603110999997</v>
      </c>
      <c r="P26" s="12">
        <f t="shared" si="4"/>
        <v>30284.170987499994</v>
      </c>
      <c r="Q26" s="217">
        <f>SUM(Q27:Q30)</f>
        <v>6</v>
      </c>
      <c r="R26" s="219">
        <f>SUM(R27:R30)</f>
        <v>2271.3116793794998</v>
      </c>
      <c r="S26" s="219">
        <f t="shared" si="5"/>
        <v>31545.995546937495</v>
      </c>
      <c r="T26" s="60">
        <f>SUM(T27:T30)</f>
        <v>6</v>
      </c>
      <c r="U26" s="12">
        <f>SUM(U27:U30)</f>
        <v>2365.9605854027773</v>
      </c>
      <c r="V26" s="12">
        <f t="shared" si="6"/>
        <v>32860.563686149682</v>
      </c>
    </row>
    <row r="27" spans="1:22" x14ac:dyDescent="0.2">
      <c r="A27" s="14" t="s">
        <v>199</v>
      </c>
      <c r="B27" s="72"/>
      <c r="C27" s="16"/>
      <c r="D27" s="16"/>
      <c r="E27" s="61">
        <v>1</v>
      </c>
      <c r="F27" s="15">
        <v>579.79999999999995</v>
      </c>
      <c r="G27" s="15">
        <v>48316.7</v>
      </c>
      <c r="H27" s="61">
        <v>5</v>
      </c>
      <c r="I27" s="15">
        <v>510.9</v>
      </c>
      <c r="J27" s="36">
        <f t="shared" si="8"/>
        <v>34059.999999999993</v>
      </c>
      <c r="K27" s="220">
        <v>4</v>
      </c>
      <c r="L27" s="222">
        <f>SUM(F27:F29)*1.014</f>
        <v>1439.4743999999998</v>
      </c>
      <c r="M27" s="222">
        <f t="shared" si="2"/>
        <v>29989.049999999996</v>
      </c>
      <c r="N27" s="61">
        <v>4</v>
      </c>
      <c r="O27" s="36">
        <f>L27*1.01</f>
        <v>1453.8691439999998</v>
      </c>
      <c r="P27" s="36">
        <f t="shared" si="4"/>
        <v>30288.940499999997</v>
      </c>
      <c r="Q27" s="220">
        <v>4</v>
      </c>
      <c r="R27" s="222">
        <f>O27*1.04</f>
        <v>1512.0239097599999</v>
      </c>
      <c r="S27" s="222">
        <f t="shared" si="5"/>
        <v>31500.49812</v>
      </c>
      <c r="T27" s="61">
        <v>4</v>
      </c>
      <c r="U27" s="36">
        <f>R27*1.04</f>
        <v>1572.5048661503999</v>
      </c>
      <c r="V27" s="36">
        <f t="shared" si="6"/>
        <v>32760.518044800003</v>
      </c>
    </row>
    <row r="28" spans="1:22" x14ac:dyDescent="0.2">
      <c r="A28" s="14" t="s">
        <v>199</v>
      </c>
      <c r="B28" s="72"/>
      <c r="C28" s="16"/>
      <c r="D28" s="16"/>
      <c r="E28" s="61">
        <v>1</v>
      </c>
      <c r="F28" s="15">
        <v>447.8</v>
      </c>
      <c r="G28" s="15">
        <v>37316.699999999997</v>
      </c>
      <c r="H28" s="72"/>
      <c r="I28" s="16"/>
      <c r="J28" s="36"/>
      <c r="K28" s="229"/>
      <c r="L28" s="230"/>
      <c r="M28" s="231"/>
      <c r="N28" s="61"/>
      <c r="O28" s="15"/>
      <c r="P28" s="36"/>
      <c r="Q28" s="220"/>
      <c r="R28" s="221"/>
      <c r="S28" s="222"/>
      <c r="T28" s="61"/>
      <c r="U28" s="15"/>
      <c r="V28" s="36"/>
    </row>
    <row r="29" spans="1:22" x14ac:dyDescent="0.2">
      <c r="A29" s="14" t="s">
        <v>199</v>
      </c>
      <c r="B29" s="72"/>
      <c r="C29" s="16"/>
      <c r="D29" s="16"/>
      <c r="E29" s="61">
        <v>2</v>
      </c>
      <c r="F29" s="15">
        <v>392</v>
      </c>
      <c r="G29" s="15">
        <v>16333.3</v>
      </c>
      <c r="H29" s="72"/>
      <c r="I29" s="16"/>
      <c r="J29" s="36"/>
      <c r="K29" s="229"/>
      <c r="L29" s="230"/>
      <c r="M29" s="231"/>
      <c r="N29" s="61"/>
      <c r="O29" s="15"/>
      <c r="P29" s="36"/>
      <c r="Q29" s="220"/>
      <c r="R29" s="221"/>
      <c r="S29" s="222"/>
      <c r="T29" s="61"/>
      <c r="U29" s="15"/>
      <c r="V29" s="36"/>
    </row>
    <row r="30" spans="1:22" x14ac:dyDescent="0.2">
      <c r="A30" s="14" t="s">
        <v>198</v>
      </c>
      <c r="B30" s="72"/>
      <c r="C30" s="16"/>
      <c r="D30" s="16"/>
      <c r="E30" s="61">
        <v>2</v>
      </c>
      <c r="F30" s="15">
        <v>695.7</v>
      </c>
      <c r="G30" s="15">
        <v>28987.5</v>
      </c>
      <c r="H30" s="61">
        <v>2</v>
      </c>
      <c r="I30" s="15">
        <v>194.5</v>
      </c>
      <c r="J30" s="36">
        <f t="shared" si="8"/>
        <v>32416.666666666664</v>
      </c>
      <c r="K30" s="229">
        <v>2</v>
      </c>
      <c r="L30" s="222">
        <f>F30*1.031</f>
        <v>717.26670000000001</v>
      </c>
      <c r="M30" s="222">
        <f t="shared" si="2"/>
        <v>29886.112499999999</v>
      </c>
      <c r="N30" s="61">
        <v>2</v>
      </c>
      <c r="O30" s="36">
        <f>L30*1.013</f>
        <v>726.59116709999989</v>
      </c>
      <c r="P30" s="36">
        <f t="shared" ref="P30:P38" si="9">O30/N30/12*1000</f>
        <v>30274.631962499996</v>
      </c>
      <c r="Q30" s="220">
        <v>2</v>
      </c>
      <c r="R30" s="222">
        <f>O30*1.045</f>
        <v>759.28776961949984</v>
      </c>
      <c r="S30" s="222">
        <f t="shared" ref="S30:S35" si="10">R30/Q30/12*1000</f>
        <v>31636.990400812494</v>
      </c>
      <c r="T30" s="61">
        <v>2</v>
      </c>
      <c r="U30" s="36">
        <f>R30*1.045</f>
        <v>793.45571925237732</v>
      </c>
      <c r="V30" s="36">
        <f t="shared" ref="V30:V35" si="11">U30/T30/12*1000</f>
        <v>33060.654968849056</v>
      </c>
    </row>
    <row r="31" spans="1:22" ht="15.6" customHeight="1" x14ac:dyDescent="0.2">
      <c r="A31" s="10" t="s">
        <v>177</v>
      </c>
      <c r="B31" s="60">
        <f t="shared" ref="B31:I31" si="12">B32</f>
        <v>5</v>
      </c>
      <c r="C31" s="11">
        <f t="shared" si="12"/>
        <v>1333</v>
      </c>
      <c r="D31" s="12">
        <f t="shared" si="12"/>
        <v>22216.666666666668</v>
      </c>
      <c r="E31" s="60">
        <f t="shared" si="12"/>
        <v>4</v>
      </c>
      <c r="F31" s="11">
        <f t="shared" si="12"/>
        <v>1109.3</v>
      </c>
      <c r="G31" s="11">
        <f t="shared" si="12"/>
        <v>23110.400000000001</v>
      </c>
      <c r="H31" s="60">
        <f t="shared" si="12"/>
        <v>4</v>
      </c>
      <c r="I31" s="12">
        <f t="shared" si="12"/>
        <v>295.29899999999998</v>
      </c>
      <c r="J31" s="12">
        <f t="shared" si="8"/>
        <v>24608.25</v>
      </c>
      <c r="K31" s="217">
        <f>K32</f>
        <v>4</v>
      </c>
      <c r="L31" s="219">
        <f>L32</f>
        <v>1165.9000000000001</v>
      </c>
      <c r="M31" s="219">
        <f t="shared" si="2"/>
        <v>24289.583333333336</v>
      </c>
      <c r="N31" s="60">
        <f>N32</f>
        <v>4</v>
      </c>
      <c r="O31" s="12">
        <f>O32</f>
        <v>1230.0999999999999</v>
      </c>
      <c r="P31" s="12">
        <f t="shared" si="9"/>
        <v>25627.083333333332</v>
      </c>
      <c r="Q31" s="217">
        <f>Q32</f>
        <v>4</v>
      </c>
      <c r="R31" s="219">
        <f>R32</f>
        <v>1305.1360999999999</v>
      </c>
      <c r="S31" s="219">
        <f t="shared" si="10"/>
        <v>27190.335416666665</v>
      </c>
      <c r="T31" s="60">
        <f>T32</f>
        <v>4</v>
      </c>
      <c r="U31" s="12">
        <f>U32</f>
        <v>1357.3415439999999</v>
      </c>
      <c r="V31" s="12">
        <f t="shared" si="11"/>
        <v>28277.948833333328</v>
      </c>
    </row>
    <row r="32" spans="1:22" ht="15" customHeight="1" x14ac:dyDescent="0.2">
      <c r="A32" s="14" t="s">
        <v>71</v>
      </c>
      <c r="B32" s="61">
        <v>5</v>
      </c>
      <c r="C32" s="15">
        <v>1333</v>
      </c>
      <c r="D32" s="36">
        <f>C32/B32/12*1000</f>
        <v>22216.666666666668</v>
      </c>
      <c r="E32" s="61">
        <v>4</v>
      </c>
      <c r="F32" s="15">
        <v>1109.3</v>
      </c>
      <c r="G32" s="15">
        <v>23110.400000000001</v>
      </c>
      <c r="H32" s="61">
        <v>4</v>
      </c>
      <c r="I32" s="36">
        <v>295.29899999999998</v>
      </c>
      <c r="J32" s="36">
        <f t="shared" si="8"/>
        <v>24608.25</v>
      </c>
      <c r="K32" s="220">
        <v>4</v>
      </c>
      <c r="L32" s="222">
        <v>1165.9000000000001</v>
      </c>
      <c r="M32" s="222">
        <f t="shared" si="2"/>
        <v>24289.583333333336</v>
      </c>
      <c r="N32" s="61">
        <v>4</v>
      </c>
      <c r="O32" s="36">
        <v>1230.0999999999999</v>
      </c>
      <c r="P32" s="36">
        <f t="shared" si="9"/>
        <v>25627.083333333332</v>
      </c>
      <c r="Q32" s="220">
        <v>4</v>
      </c>
      <c r="R32" s="222">
        <f>O32*1.061</f>
        <v>1305.1360999999999</v>
      </c>
      <c r="S32" s="222">
        <f t="shared" si="10"/>
        <v>27190.335416666665</v>
      </c>
      <c r="T32" s="61">
        <v>4</v>
      </c>
      <c r="U32" s="36">
        <f>R32*1.04</f>
        <v>1357.3415439999999</v>
      </c>
      <c r="V32" s="36">
        <f t="shared" si="11"/>
        <v>28277.948833333328</v>
      </c>
    </row>
    <row r="33" spans="1:22" ht="18.600000000000001" customHeight="1" x14ac:dyDescent="0.2">
      <c r="A33" s="47" t="s">
        <v>206</v>
      </c>
      <c r="B33" s="63">
        <f>B17+B21+B26+B31</f>
        <v>112</v>
      </c>
      <c r="C33" s="48">
        <f>C17+C21+C26+C31</f>
        <v>25406.6</v>
      </c>
      <c r="D33" s="49">
        <f>C33/B33/12*1000</f>
        <v>18903.720238095237</v>
      </c>
      <c r="E33" s="63">
        <f>E17+E21+E26+E31</f>
        <v>102</v>
      </c>
      <c r="F33" s="48">
        <f>F17+F21+F26+F31</f>
        <v>24788.799999999999</v>
      </c>
      <c r="G33" s="49">
        <f>F33/E33/12*1000</f>
        <v>20252.287581699344</v>
      </c>
      <c r="H33" s="63">
        <f>H17+H21+H26+H31</f>
        <v>108</v>
      </c>
      <c r="I33" s="49">
        <f>I17+I21+I26+I31</f>
        <v>7106.7989999999991</v>
      </c>
      <c r="J33" s="50">
        <f t="shared" si="8"/>
        <v>21934.56481481481</v>
      </c>
      <c r="K33" s="220">
        <f>K17+K21+K26+K31</f>
        <v>102</v>
      </c>
      <c r="L33" s="224">
        <f>L17+L21+L26+L31</f>
        <v>26254.543099999999</v>
      </c>
      <c r="M33" s="222">
        <f t="shared" si="2"/>
        <v>21449.790114379084</v>
      </c>
      <c r="N33" s="63">
        <f>N17+N21+N26+N31</f>
        <v>102</v>
      </c>
      <c r="O33" s="49">
        <f>O17+O21+O26+O31</f>
        <v>27454.413183100001</v>
      </c>
      <c r="P33" s="50">
        <f t="shared" si="9"/>
        <v>22430.076129983659</v>
      </c>
      <c r="Q33" s="220">
        <f>Q17+Q21+Q26+Q31</f>
        <v>102</v>
      </c>
      <c r="R33" s="224">
        <f>R17+R21+R26+R31</f>
        <v>28582.054766259502</v>
      </c>
      <c r="S33" s="222">
        <f t="shared" si="10"/>
        <v>23351.35193321855</v>
      </c>
      <c r="T33" s="63">
        <f>T17+T21+T26+T31</f>
        <v>102</v>
      </c>
      <c r="U33" s="49">
        <f>U17+U21+U26+U31</f>
        <v>29729.133395757977</v>
      </c>
      <c r="V33" s="50">
        <f t="shared" si="11"/>
        <v>24288.507676272857</v>
      </c>
    </row>
    <row r="34" spans="1:22" ht="19.149999999999999" customHeight="1" x14ac:dyDescent="0.2">
      <c r="A34" s="51" t="s">
        <v>172</v>
      </c>
      <c r="B34" s="64">
        <f t="shared" ref="B34:I34" si="13">B20</f>
        <v>13</v>
      </c>
      <c r="C34" s="52">
        <f t="shared" si="13"/>
        <v>2994.5</v>
      </c>
      <c r="D34" s="52">
        <f t="shared" si="13"/>
        <v>19195.51282051282</v>
      </c>
      <c r="E34" s="64">
        <f t="shared" si="13"/>
        <v>13</v>
      </c>
      <c r="F34" s="52">
        <f t="shared" si="13"/>
        <v>3255.8</v>
      </c>
      <c r="G34" s="52">
        <f t="shared" si="13"/>
        <v>20870.5</v>
      </c>
      <c r="H34" s="64">
        <f t="shared" si="13"/>
        <v>13</v>
      </c>
      <c r="I34" s="54">
        <f t="shared" si="13"/>
        <v>917</v>
      </c>
      <c r="J34" s="53">
        <f t="shared" si="8"/>
        <v>23512.820512820512</v>
      </c>
      <c r="K34" s="220">
        <f>K20</f>
        <v>13</v>
      </c>
      <c r="L34" s="224">
        <f>L20</f>
        <v>3531</v>
      </c>
      <c r="M34" s="222">
        <f t="shared" si="2"/>
        <v>22634.615384615387</v>
      </c>
      <c r="N34" s="64">
        <f>N20</f>
        <v>13</v>
      </c>
      <c r="O34" s="54">
        <f>O20</f>
        <v>3566.31</v>
      </c>
      <c r="P34" s="53">
        <f t="shared" si="9"/>
        <v>22860.961538461539</v>
      </c>
      <c r="Q34" s="220">
        <f>Q20</f>
        <v>13</v>
      </c>
      <c r="R34" s="224">
        <f>R20</f>
        <v>3708.9623999999999</v>
      </c>
      <c r="S34" s="222">
        <f t="shared" si="10"/>
        <v>23775.4</v>
      </c>
      <c r="T34" s="64">
        <f>T20</f>
        <v>13</v>
      </c>
      <c r="U34" s="54">
        <f>U20</f>
        <v>3857.3208960000002</v>
      </c>
      <c r="V34" s="53">
        <f t="shared" si="11"/>
        <v>24726.416000000001</v>
      </c>
    </row>
    <row r="35" spans="1:22" ht="22.15" customHeight="1" x14ac:dyDescent="0.2">
      <c r="A35" s="6" t="s">
        <v>193</v>
      </c>
      <c r="B35" s="58">
        <f>B37+B43</f>
        <v>400</v>
      </c>
      <c r="C35" s="8">
        <f>C37+C43</f>
        <v>100969.9</v>
      </c>
      <c r="D35" s="9">
        <f t="shared" ref="D35:D45" si="14">C35/B35/12*1000</f>
        <v>21035.395833333332</v>
      </c>
      <c r="E35" s="58">
        <f>E37+E43</f>
        <v>409</v>
      </c>
      <c r="F35" s="141">
        <f>F37+F43</f>
        <v>121736.1</v>
      </c>
      <c r="G35" s="9">
        <f t="shared" ref="G35:G45" si="15">F35/E35/12*1000</f>
        <v>24803.606356968216</v>
      </c>
      <c r="H35" s="58">
        <f>H37+H43</f>
        <v>426</v>
      </c>
      <c r="I35" s="9">
        <f>I37+I43</f>
        <v>32050.217499999999</v>
      </c>
      <c r="J35" s="8">
        <f t="shared" si="8"/>
        <v>25078.417449139281</v>
      </c>
      <c r="K35" s="206">
        <f>K37+K43</f>
        <v>402</v>
      </c>
      <c r="L35" s="207">
        <f>L37+L43</f>
        <v>124671.7463</v>
      </c>
      <c r="M35" s="207">
        <f t="shared" si="2"/>
        <v>25844.060178275289</v>
      </c>
      <c r="N35" s="58">
        <f>N37+N43</f>
        <v>417</v>
      </c>
      <c r="O35" s="267">
        <f>O37+O43</f>
        <v>133855.71513139998</v>
      </c>
      <c r="P35" s="9">
        <f t="shared" si="9"/>
        <v>26749.74323169464</v>
      </c>
      <c r="Q35" s="206">
        <f>Q37+Q43</f>
        <v>417</v>
      </c>
      <c r="R35" s="207">
        <f>R37+R43</f>
        <v>140820.39065654299</v>
      </c>
      <c r="S35" s="207">
        <f t="shared" si="10"/>
        <v>28141.564879405076</v>
      </c>
      <c r="T35" s="58">
        <f>T37+T43</f>
        <v>417</v>
      </c>
      <c r="U35" s="9">
        <f>U37+U43</f>
        <v>147358.39214251767</v>
      </c>
      <c r="V35" s="9">
        <f t="shared" si="11"/>
        <v>29448.119932557489</v>
      </c>
    </row>
    <row r="36" spans="1:22" ht="16.149999999999999" customHeight="1" x14ac:dyDescent="0.25">
      <c r="A36" s="160" t="s">
        <v>378</v>
      </c>
      <c r="B36" s="129"/>
      <c r="C36" s="129"/>
      <c r="D36" s="130"/>
      <c r="E36" s="129"/>
      <c r="F36" s="140"/>
      <c r="G36" s="161">
        <f>G35/D35*100</f>
        <v>117.91366586819186</v>
      </c>
      <c r="H36" s="129"/>
      <c r="I36" s="129"/>
      <c r="J36" s="130"/>
      <c r="K36" s="201"/>
      <c r="L36" s="201"/>
      <c r="M36" s="203">
        <f>M35/G35*100</f>
        <v>104.19476831849805</v>
      </c>
      <c r="N36" s="129"/>
      <c r="O36" s="129"/>
      <c r="P36" s="161">
        <f>P35/M35*100</f>
        <v>103.50441473658492</v>
      </c>
      <c r="Q36" s="201"/>
      <c r="R36" s="201"/>
      <c r="S36" s="203">
        <f>S35/P35*100</f>
        <v>105.20312152402767</v>
      </c>
      <c r="T36" s="129"/>
      <c r="U36" s="129"/>
      <c r="V36" s="161">
        <f>V35/S35*100</f>
        <v>104.6427945949395</v>
      </c>
    </row>
    <row r="37" spans="1:22" ht="18" customHeight="1" x14ac:dyDescent="0.2">
      <c r="A37" s="10" t="s">
        <v>171</v>
      </c>
      <c r="B37" s="61">
        <v>98</v>
      </c>
      <c r="C37" s="15">
        <v>17378.3</v>
      </c>
      <c r="D37" s="36">
        <f t="shared" si="14"/>
        <v>14777.465986394558</v>
      </c>
      <c r="E37" s="61">
        <v>97</v>
      </c>
      <c r="F37" s="61">
        <v>17535.099999999999</v>
      </c>
      <c r="G37" s="61">
        <f t="shared" si="15"/>
        <v>15064.518900343641</v>
      </c>
      <c r="H37" s="61">
        <v>97</v>
      </c>
      <c r="I37" s="15">
        <v>4300</v>
      </c>
      <c r="J37" s="15">
        <f t="shared" si="8"/>
        <v>14776.632302405498</v>
      </c>
      <c r="K37" s="220">
        <v>80</v>
      </c>
      <c r="L37" s="221">
        <v>14602.9</v>
      </c>
      <c r="M37" s="221">
        <f t="shared" si="2"/>
        <v>15211.354166666666</v>
      </c>
      <c r="N37" s="61">
        <v>95</v>
      </c>
      <c r="O37" s="15">
        <v>19400</v>
      </c>
      <c r="P37" s="36">
        <f t="shared" si="9"/>
        <v>17017.543859649122</v>
      </c>
      <c r="Q37" s="220">
        <v>95</v>
      </c>
      <c r="R37" s="221">
        <f>O37*1.1</f>
        <v>21340</v>
      </c>
      <c r="S37" s="221">
        <f>R37/Q37/12*1000</f>
        <v>18719.298245614034</v>
      </c>
      <c r="T37" s="61">
        <v>95</v>
      </c>
      <c r="U37" s="15">
        <f>R37*1.06</f>
        <v>22620.400000000001</v>
      </c>
      <c r="V37" s="15">
        <f>U37/T37/12*1000</f>
        <v>19842.456140350881</v>
      </c>
    </row>
    <row r="38" spans="1:22" ht="16.899999999999999" customHeight="1" x14ac:dyDescent="0.2">
      <c r="A38" s="14" t="s">
        <v>244</v>
      </c>
      <c r="B38" s="61">
        <v>27</v>
      </c>
      <c r="C38" s="15">
        <v>8141</v>
      </c>
      <c r="D38" s="36">
        <f t="shared" si="14"/>
        <v>25126.543209876545</v>
      </c>
      <c r="E38" s="61">
        <v>25</v>
      </c>
      <c r="F38" s="61">
        <v>7247</v>
      </c>
      <c r="G38" s="149">
        <f t="shared" si="15"/>
        <v>24156.666666666668</v>
      </c>
      <c r="H38" s="61">
        <v>26</v>
      </c>
      <c r="I38" s="23">
        <v>1254.415</v>
      </c>
      <c r="J38" s="23">
        <f t="shared" si="8"/>
        <v>16082.243589743588</v>
      </c>
      <c r="K38" s="220">
        <v>10</v>
      </c>
      <c r="L38" s="224">
        <v>1900</v>
      </c>
      <c r="M38" s="224">
        <f t="shared" si="2"/>
        <v>15833.333333333334</v>
      </c>
      <c r="N38" s="61">
        <v>25</v>
      </c>
      <c r="O38" s="23">
        <v>7500</v>
      </c>
      <c r="P38" s="15">
        <f t="shared" si="9"/>
        <v>25000</v>
      </c>
      <c r="Q38" s="220">
        <v>25</v>
      </c>
      <c r="R38" s="224">
        <f>O38*1.12</f>
        <v>8400</v>
      </c>
      <c r="S38" s="224">
        <f>R38/Q38/12*1000</f>
        <v>28000</v>
      </c>
      <c r="T38" s="61">
        <v>25</v>
      </c>
      <c r="U38" s="23">
        <f>R38*1.07</f>
        <v>8988</v>
      </c>
      <c r="V38" s="23">
        <f>U38/T38/12*1000</f>
        <v>29959.999999999996</v>
      </c>
    </row>
    <row r="39" spans="1:22" ht="16.899999999999999" customHeight="1" x14ac:dyDescent="0.2">
      <c r="A39" s="14" t="s">
        <v>356</v>
      </c>
      <c r="B39" s="61">
        <v>17</v>
      </c>
      <c r="C39" s="15">
        <v>2819</v>
      </c>
      <c r="D39" s="36">
        <f t="shared" si="14"/>
        <v>13818.627450980392</v>
      </c>
      <c r="E39" s="61">
        <v>14</v>
      </c>
      <c r="F39" s="61">
        <v>2380.6999999999998</v>
      </c>
      <c r="G39" s="149">
        <f t="shared" si="15"/>
        <v>14170.833333333332</v>
      </c>
      <c r="H39" s="61"/>
      <c r="I39" s="23"/>
      <c r="J39" s="23"/>
      <c r="K39" s="232"/>
      <c r="L39" s="233"/>
      <c r="M39" s="233"/>
      <c r="N39" s="61"/>
      <c r="O39" s="23"/>
      <c r="P39" s="23"/>
      <c r="Q39" s="220"/>
      <c r="R39" s="224"/>
      <c r="S39" s="224"/>
      <c r="T39" s="61"/>
      <c r="U39" s="23"/>
      <c r="V39" s="23"/>
    </row>
    <row r="40" spans="1:22" ht="16.899999999999999" customHeight="1" x14ac:dyDescent="0.2">
      <c r="A40" s="14" t="s">
        <v>357</v>
      </c>
      <c r="B40" s="61">
        <v>7</v>
      </c>
      <c r="C40" s="15">
        <v>2285</v>
      </c>
      <c r="D40" s="36">
        <f t="shared" si="14"/>
        <v>27202.380952380954</v>
      </c>
      <c r="E40" s="61">
        <v>5</v>
      </c>
      <c r="F40" s="61">
        <v>827.1</v>
      </c>
      <c r="G40" s="149">
        <f t="shared" si="15"/>
        <v>13785.000000000002</v>
      </c>
      <c r="H40" s="61"/>
      <c r="I40" s="23"/>
      <c r="J40" s="23"/>
      <c r="K40" s="232"/>
      <c r="L40" s="233"/>
      <c r="M40" s="233"/>
      <c r="N40" s="61"/>
      <c r="O40" s="23"/>
      <c r="P40" s="23"/>
      <c r="Q40" s="220"/>
      <c r="R40" s="224"/>
      <c r="S40" s="224"/>
      <c r="T40" s="61"/>
      <c r="U40" s="23"/>
      <c r="V40" s="23"/>
    </row>
    <row r="41" spans="1:22" ht="16.899999999999999" customHeight="1" x14ac:dyDescent="0.2">
      <c r="A41" s="14" t="s">
        <v>351</v>
      </c>
      <c r="B41" s="61">
        <v>29</v>
      </c>
      <c r="C41" s="15">
        <v>5197</v>
      </c>
      <c r="D41" s="36">
        <f t="shared" si="14"/>
        <v>14933.908045977012</v>
      </c>
      <c r="E41" s="61">
        <v>22</v>
      </c>
      <c r="F41" s="61">
        <v>3769.6</v>
      </c>
      <c r="G41" s="149">
        <f t="shared" si="15"/>
        <v>14278.78787878788</v>
      </c>
      <c r="H41" s="61"/>
      <c r="I41" s="23"/>
      <c r="J41" s="23"/>
      <c r="K41" s="232"/>
      <c r="L41" s="233"/>
      <c r="M41" s="233"/>
      <c r="N41" s="61"/>
      <c r="O41" s="23"/>
      <c r="P41" s="23"/>
      <c r="Q41" s="220"/>
      <c r="R41" s="224"/>
      <c r="S41" s="224"/>
      <c r="T41" s="61"/>
      <c r="U41" s="23"/>
      <c r="V41" s="23"/>
    </row>
    <row r="42" spans="1:22" ht="16.899999999999999" customHeight="1" x14ac:dyDescent="0.2">
      <c r="A42" s="14" t="s">
        <v>352</v>
      </c>
      <c r="B42" s="61">
        <v>5</v>
      </c>
      <c r="C42" s="15">
        <v>497</v>
      </c>
      <c r="D42" s="36">
        <f t="shared" si="14"/>
        <v>8283.3333333333339</v>
      </c>
      <c r="E42" s="61">
        <v>8</v>
      </c>
      <c r="F42" s="61">
        <v>1174</v>
      </c>
      <c r="G42" s="149">
        <f t="shared" si="15"/>
        <v>12229.166666666666</v>
      </c>
      <c r="H42" s="61"/>
      <c r="I42" s="23"/>
      <c r="J42" s="23"/>
      <c r="K42" s="232"/>
      <c r="L42" s="233"/>
      <c r="M42" s="233"/>
      <c r="N42" s="61"/>
      <c r="O42" s="23"/>
      <c r="P42" s="23"/>
      <c r="Q42" s="220"/>
      <c r="R42" s="224"/>
      <c r="S42" s="224"/>
      <c r="T42" s="61"/>
      <c r="U42" s="23"/>
      <c r="V42" s="23"/>
    </row>
    <row r="43" spans="1:22" ht="23.45" customHeight="1" x14ac:dyDescent="0.2">
      <c r="A43" s="40" t="s">
        <v>170</v>
      </c>
      <c r="B43" s="59">
        <f>B45+B47+B49+B53+B57+B60+B62+B69+B78</f>
        <v>302</v>
      </c>
      <c r="C43" s="42">
        <f>C45+C47+C49+C53+C57+C60+C62+C69+C78</f>
        <v>83591.599999999991</v>
      </c>
      <c r="D43" s="43">
        <f t="shared" si="14"/>
        <v>23066.114790286974</v>
      </c>
      <c r="E43" s="59">
        <f>E45+E47+E49+E53+E57+E60+E62+E69+E78</f>
        <v>312</v>
      </c>
      <c r="F43" s="42">
        <f>F45+F47+F49+F53+F57+F60+F62+F69+F78</f>
        <v>104201</v>
      </c>
      <c r="G43" s="43">
        <f t="shared" si="15"/>
        <v>27831.463675213672</v>
      </c>
      <c r="H43" s="59">
        <f>H45+H47+H49+H53+H57+H60+H62+H69+H78</f>
        <v>329</v>
      </c>
      <c r="I43" s="42">
        <f>I45+I47+I49+I53+I57+I60+I62+I69+I78</f>
        <v>27750.217499999999</v>
      </c>
      <c r="J43" s="42">
        <f>I43/H43/3*1000</f>
        <v>28115.721884498482</v>
      </c>
      <c r="K43" s="214">
        <f>K45+K47+K49+K53+K57+K60+K62+K69+K78</f>
        <v>322</v>
      </c>
      <c r="L43" s="215">
        <f>L45+L47+L49+L53+L57+L60+L62+L69+L78</f>
        <v>110068.8463</v>
      </c>
      <c r="M43" s="215">
        <f t="shared" si="2"/>
        <v>28485.726268115945</v>
      </c>
      <c r="N43" s="59">
        <f>N45+N47+N49+N53+N57+N60+N62+N69+N78</f>
        <v>322</v>
      </c>
      <c r="O43" s="42">
        <f>O45+O47+O49+O53+O57+O60+O62+O69+O78</f>
        <v>114455.71513139999</v>
      </c>
      <c r="P43" s="42">
        <f t="shared" ref="P43:P56" si="16">O43/N43/12*1000</f>
        <v>29621.044288664591</v>
      </c>
      <c r="Q43" s="214">
        <f>Q45+Q47+Q49+Q53+Q57+Q60+Q62+Q69+Q78</f>
        <v>322</v>
      </c>
      <c r="R43" s="215">
        <f>R45+R47+R49+R53+R57+R60+R62+R69+R78</f>
        <v>119480.39065654299</v>
      </c>
      <c r="S43" s="215">
        <f>R43/Q43/12*1000</f>
        <v>30921.426153349639</v>
      </c>
      <c r="T43" s="59">
        <f>T45+T47+T49+T53+T57+T60+T62+T69+T78</f>
        <v>322</v>
      </c>
      <c r="U43" s="42">
        <f>U45+U47+U49+U53+U57+U60+U62+U69+U78</f>
        <v>124737.99214251766</v>
      </c>
      <c r="V43" s="42">
        <f>U43/T43/12*1000</f>
        <v>32282.089063798565</v>
      </c>
    </row>
    <row r="44" spans="1:22" ht="16.149999999999999" customHeight="1" x14ac:dyDescent="0.25">
      <c r="A44" s="160" t="s">
        <v>378</v>
      </c>
      <c r="B44" s="129"/>
      <c r="C44" s="129"/>
      <c r="D44" s="130"/>
      <c r="E44" s="129"/>
      <c r="F44" s="140"/>
      <c r="G44" s="161">
        <f>G43/D43*100</f>
        <v>120.65952124253437</v>
      </c>
      <c r="H44" s="131"/>
      <c r="I44" s="131"/>
      <c r="J44" s="132"/>
      <c r="K44" s="208"/>
      <c r="L44" s="208"/>
      <c r="M44" s="203">
        <f>M43/G43*100</f>
        <v>102.35080195758783</v>
      </c>
      <c r="N44" s="129"/>
      <c r="O44" s="129"/>
      <c r="P44" s="161">
        <f>P43/M43*100</f>
        <v>103.9855681047508</v>
      </c>
      <c r="Q44" s="201"/>
      <c r="R44" s="201"/>
      <c r="S44" s="203">
        <f>S43/P43*100</f>
        <v>104.39006083652048</v>
      </c>
      <c r="T44" s="129"/>
      <c r="U44" s="129"/>
      <c r="V44" s="161">
        <f>V43/S43*100</f>
        <v>104.40038859689378</v>
      </c>
    </row>
    <row r="45" spans="1:22" ht="15.6" customHeight="1" x14ac:dyDescent="0.2">
      <c r="A45" s="17" t="s">
        <v>307</v>
      </c>
      <c r="B45" s="62">
        <v>43</v>
      </c>
      <c r="C45" s="19">
        <v>18235.400000000001</v>
      </c>
      <c r="D45" s="19">
        <f t="shared" si="14"/>
        <v>35339.92248062016</v>
      </c>
      <c r="E45" s="62">
        <f>E46</f>
        <v>43</v>
      </c>
      <c r="F45" s="19">
        <f>F46</f>
        <v>28538.7</v>
      </c>
      <c r="G45" s="19">
        <f t="shared" si="15"/>
        <v>55307.558139534885</v>
      </c>
      <c r="H45" s="62">
        <f>H46</f>
        <v>43</v>
      </c>
      <c r="I45" s="19">
        <f>I46</f>
        <v>7256</v>
      </c>
      <c r="J45" s="19">
        <f t="shared" ref="J45:J86" si="17">I45/H45/3*1000</f>
        <v>56248.062015503878</v>
      </c>
      <c r="K45" s="206">
        <f>K46</f>
        <v>43</v>
      </c>
      <c r="L45" s="225">
        <f>L46</f>
        <v>29400</v>
      </c>
      <c r="M45" s="225">
        <f t="shared" si="2"/>
        <v>56976.744186046511</v>
      </c>
      <c r="N45" s="62">
        <f>N46</f>
        <v>43</v>
      </c>
      <c r="O45" s="19">
        <f>O46</f>
        <v>30517.200000000001</v>
      </c>
      <c r="P45" s="19">
        <f t="shared" si="16"/>
        <v>59141.860465116282</v>
      </c>
      <c r="Q45" s="206">
        <f>Q46</f>
        <v>43</v>
      </c>
      <c r="R45" s="225">
        <f>R46</f>
        <v>31737.888000000003</v>
      </c>
      <c r="S45" s="225">
        <f t="shared" ref="S45:S56" si="18">R45/Q45/12*1000</f>
        <v>61507.534883720931</v>
      </c>
      <c r="T45" s="62">
        <f>T46</f>
        <v>43</v>
      </c>
      <c r="U45" s="19">
        <f>U46</f>
        <v>33007.403520000007</v>
      </c>
      <c r="V45" s="19">
        <f t="shared" ref="V45:V56" si="19">U45/T45/12*1000</f>
        <v>63967.836279069779</v>
      </c>
    </row>
    <row r="46" spans="1:22" ht="15" customHeight="1" x14ac:dyDescent="0.2">
      <c r="A46" s="14" t="s">
        <v>79</v>
      </c>
      <c r="B46" s="61"/>
      <c r="C46" s="15"/>
      <c r="D46" s="36"/>
      <c r="E46" s="61">
        <v>43</v>
      </c>
      <c r="F46" s="15">
        <v>28538.7</v>
      </c>
      <c r="G46" s="15">
        <v>55307.6</v>
      </c>
      <c r="H46" s="61">
        <v>43</v>
      </c>
      <c r="I46" s="23">
        <v>7256</v>
      </c>
      <c r="J46" s="36">
        <f t="shared" si="17"/>
        <v>56248.062015503878</v>
      </c>
      <c r="K46" s="220">
        <v>43</v>
      </c>
      <c r="L46" s="224">
        <v>29400</v>
      </c>
      <c r="M46" s="222">
        <f t="shared" si="2"/>
        <v>56976.744186046511</v>
      </c>
      <c r="N46" s="61">
        <v>43</v>
      </c>
      <c r="O46" s="23">
        <f>L46*1.038</f>
        <v>30517.200000000001</v>
      </c>
      <c r="P46" s="36">
        <f t="shared" si="16"/>
        <v>59141.860465116282</v>
      </c>
      <c r="Q46" s="220">
        <v>43</v>
      </c>
      <c r="R46" s="224">
        <f>O46*1.04</f>
        <v>31737.888000000003</v>
      </c>
      <c r="S46" s="222">
        <f t="shared" si="18"/>
        <v>61507.534883720931</v>
      </c>
      <c r="T46" s="61">
        <v>43</v>
      </c>
      <c r="U46" s="23">
        <f>R46*1.04</f>
        <v>33007.403520000007</v>
      </c>
      <c r="V46" s="36">
        <f t="shared" si="19"/>
        <v>63967.836279069779</v>
      </c>
    </row>
    <row r="47" spans="1:22" ht="16.899999999999999" customHeight="1" x14ac:dyDescent="0.2">
      <c r="A47" s="17" t="s">
        <v>176</v>
      </c>
      <c r="B47" s="74"/>
      <c r="C47" s="21"/>
      <c r="D47" s="21"/>
      <c r="E47" s="62">
        <f>E48</f>
        <v>5</v>
      </c>
      <c r="F47" s="19">
        <f>F48</f>
        <v>2479</v>
      </c>
      <c r="G47" s="19">
        <f>F47/E47/12*1000</f>
        <v>41316.666666666672</v>
      </c>
      <c r="H47" s="62">
        <f>H48</f>
        <v>18</v>
      </c>
      <c r="I47" s="19">
        <f>I48</f>
        <v>1637</v>
      </c>
      <c r="J47" s="19">
        <f t="shared" si="17"/>
        <v>30314.814814814814</v>
      </c>
      <c r="K47" s="206">
        <f>K48</f>
        <v>18</v>
      </c>
      <c r="L47" s="225">
        <f>L48</f>
        <v>6650</v>
      </c>
      <c r="M47" s="225">
        <f t="shared" si="2"/>
        <v>30787.037037037036</v>
      </c>
      <c r="N47" s="62">
        <f>N48</f>
        <v>18</v>
      </c>
      <c r="O47" s="19">
        <f>O48</f>
        <v>7115.5</v>
      </c>
      <c r="P47" s="19">
        <f t="shared" si="16"/>
        <v>32942.129629629628</v>
      </c>
      <c r="Q47" s="206">
        <f>Q48</f>
        <v>18</v>
      </c>
      <c r="R47" s="225">
        <f>R48</f>
        <v>7827.05</v>
      </c>
      <c r="S47" s="225">
        <f t="shared" si="18"/>
        <v>36236.342592592591</v>
      </c>
      <c r="T47" s="62">
        <f>T48</f>
        <v>18</v>
      </c>
      <c r="U47" s="19">
        <f>U48</f>
        <v>8609.755000000001</v>
      </c>
      <c r="V47" s="19">
        <f t="shared" si="19"/>
        <v>39859.976851851854</v>
      </c>
    </row>
    <row r="48" spans="1:22" ht="13.15" customHeight="1" x14ac:dyDescent="0.2">
      <c r="A48" s="14" t="s">
        <v>80</v>
      </c>
      <c r="B48" s="72"/>
      <c r="C48" s="16"/>
      <c r="D48" s="16"/>
      <c r="E48" s="61">
        <v>5</v>
      </c>
      <c r="F48" s="15">
        <v>2479</v>
      </c>
      <c r="G48" s="15">
        <v>41316.699999999997</v>
      </c>
      <c r="H48" s="61">
        <v>18</v>
      </c>
      <c r="I48" s="15">
        <v>1637</v>
      </c>
      <c r="J48" s="36">
        <f t="shared" si="17"/>
        <v>30314.814814814814</v>
      </c>
      <c r="K48" s="220">
        <v>18</v>
      </c>
      <c r="L48" s="222">
        <v>6650</v>
      </c>
      <c r="M48" s="222">
        <f t="shared" si="2"/>
        <v>30787.037037037036</v>
      </c>
      <c r="N48" s="61">
        <v>18</v>
      </c>
      <c r="O48" s="15">
        <f>L48*1.07</f>
        <v>7115.5</v>
      </c>
      <c r="P48" s="36">
        <f t="shared" si="16"/>
        <v>32942.129629629628</v>
      </c>
      <c r="Q48" s="220">
        <v>18</v>
      </c>
      <c r="R48" s="221">
        <f>O48*1.1</f>
        <v>7827.05</v>
      </c>
      <c r="S48" s="222">
        <f t="shared" si="18"/>
        <v>36236.342592592591</v>
      </c>
      <c r="T48" s="61">
        <v>18</v>
      </c>
      <c r="U48" s="15">
        <f>R48*1.1</f>
        <v>8609.755000000001</v>
      </c>
      <c r="V48" s="36">
        <f t="shared" si="19"/>
        <v>39859.976851851854</v>
      </c>
    </row>
    <row r="49" spans="1:22" ht="15" customHeight="1" x14ac:dyDescent="0.2">
      <c r="A49" s="10" t="s">
        <v>174</v>
      </c>
      <c r="B49" s="60">
        <v>4</v>
      </c>
      <c r="C49" s="11">
        <v>914.5</v>
      </c>
      <c r="D49" s="12">
        <f>C49/B49/12*1000</f>
        <v>19052.083333333332</v>
      </c>
      <c r="E49" s="60">
        <f>SUM(E50:E52)</f>
        <v>4</v>
      </c>
      <c r="F49" s="11">
        <f>SUM(F50:F52)</f>
        <v>974.9</v>
      </c>
      <c r="G49" s="12">
        <f>F49/E49/12*1000</f>
        <v>20310.416666666664</v>
      </c>
      <c r="H49" s="60">
        <f>SUM(H50:H52)</f>
        <v>4</v>
      </c>
      <c r="I49" s="22">
        <f>SUM(I50:I52)</f>
        <v>268.09749999999997</v>
      </c>
      <c r="J49" s="12">
        <f t="shared" si="17"/>
        <v>22341.458333333332</v>
      </c>
      <c r="K49" s="217">
        <f>SUM(K50:K52)</f>
        <v>4</v>
      </c>
      <c r="L49" s="223">
        <f>SUM(L50:L52)</f>
        <v>1072.3899999999999</v>
      </c>
      <c r="M49" s="219">
        <f t="shared" si="2"/>
        <v>22341.458333333332</v>
      </c>
      <c r="N49" s="60">
        <f>SUM(N50:N52)</f>
        <v>4</v>
      </c>
      <c r="O49" s="22">
        <f>SUM(O50:O52)</f>
        <v>1113.1408200000001</v>
      </c>
      <c r="P49" s="12">
        <f t="shared" si="16"/>
        <v>23190.43375</v>
      </c>
      <c r="Q49" s="217">
        <f>SUM(Q50:Q52)</f>
        <v>4</v>
      </c>
      <c r="R49" s="223">
        <f>SUM(R50:R52)</f>
        <v>1168.797861</v>
      </c>
      <c r="S49" s="219">
        <f t="shared" si="18"/>
        <v>24349.955437500001</v>
      </c>
      <c r="T49" s="60">
        <f>SUM(T50:T52)</f>
        <v>4</v>
      </c>
      <c r="U49" s="22">
        <f>SUM(U50:U52)</f>
        <v>1215.5497754400003</v>
      </c>
      <c r="V49" s="12">
        <f t="shared" si="19"/>
        <v>25323.953655000008</v>
      </c>
    </row>
    <row r="50" spans="1:22" x14ac:dyDescent="0.2">
      <c r="A50" s="14" t="s">
        <v>196</v>
      </c>
      <c r="B50" s="72"/>
      <c r="C50" s="16"/>
      <c r="D50" s="16"/>
      <c r="E50" s="61">
        <v>2</v>
      </c>
      <c r="F50" s="15">
        <v>482.4</v>
      </c>
      <c r="G50" s="15">
        <v>20100</v>
      </c>
      <c r="H50" s="61">
        <v>2</v>
      </c>
      <c r="I50" s="36">
        <f>F50/4*1.1</f>
        <v>132.66</v>
      </c>
      <c r="J50" s="15">
        <f t="shared" si="17"/>
        <v>22110</v>
      </c>
      <c r="K50" s="220">
        <v>2</v>
      </c>
      <c r="L50" s="221">
        <f>I50*4</f>
        <v>530.64</v>
      </c>
      <c r="M50" s="221">
        <f t="shared" si="2"/>
        <v>22110</v>
      </c>
      <c r="N50" s="61">
        <v>2</v>
      </c>
      <c r="O50" s="23">
        <f>L50*1.038</f>
        <v>550.80431999999996</v>
      </c>
      <c r="P50" s="15">
        <f t="shared" si="16"/>
        <v>22950.18</v>
      </c>
      <c r="Q50" s="220">
        <v>2</v>
      </c>
      <c r="R50" s="224">
        <f>O50*1.05</f>
        <v>578.34453599999995</v>
      </c>
      <c r="S50" s="221">
        <f t="shared" si="18"/>
        <v>24097.688999999998</v>
      </c>
      <c r="T50" s="61">
        <v>2</v>
      </c>
      <c r="U50" s="23">
        <f>R50*1.04</f>
        <v>601.47831743999996</v>
      </c>
      <c r="V50" s="15">
        <f t="shared" si="19"/>
        <v>25061.596559999998</v>
      </c>
    </row>
    <row r="51" spans="1:22" x14ac:dyDescent="0.2">
      <c r="A51" s="14" t="s">
        <v>196</v>
      </c>
      <c r="B51" s="72"/>
      <c r="C51" s="16"/>
      <c r="D51" s="16"/>
      <c r="E51" s="61">
        <v>1</v>
      </c>
      <c r="F51" s="15">
        <v>256.5</v>
      </c>
      <c r="G51" s="15">
        <v>21375</v>
      </c>
      <c r="H51" s="61">
        <v>1</v>
      </c>
      <c r="I51" s="36">
        <f>F51/4*1.1</f>
        <v>70.537500000000009</v>
      </c>
      <c r="J51" s="15">
        <f t="shared" si="17"/>
        <v>23512.500000000004</v>
      </c>
      <c r="K51" s="220">
        <v>1</v>
      </c>
      <c r="L51" s="221">
        <f>I51*4</f>
        <v>282.15000000000003</v>
      </c>
      <c r="M51" s="221">
        <f t="shared" si="2"/>
        <v>23512.500000000004</v>
      </c>
      <c r="N51" s="61">
        <v>1</v>
      </c>
      <c r="O51" s="23">
        <f>L51*1.038</f>
        <v>292.87170000000003</v>
      </c>
      <c r="P51" s="15">
        <f t="shared" si="16"/>
        <v>24405.975000000002</v>
      </c>
      <c r="Q51" s="220">
        <v>1</v>
      </c>
      <c r="R51" s="224">
        <f>O51*1.05</f>
        <v>307.51528500000006</v>
      </c>
      <c r="S51" s="221">
        <f t="shared" si="18"/>
        <v>25626.273750000008</v>
      </c>
      <c r="T51" s="61">
        <v>1</v>
      </c>
      <c r="U51" s="23">
        <f>R51*1.04</f>
        <v>319.8158964000001</v>
      </c>
      <c r="V51" s="15">
        <f t="shared" si="19"/>
        <v>26651.324700000008</v>
      </c>
    </row>
    <row r="52" spans="1:22" x14ac:dyDescent="0.2">
      <c r="A52" s="14" t="s">
        <v>196</v>
      </c>
      <c r="B52" s="72"/>
      <c r="C52" s="16"/>
      <c r="D52" s="16"/>
      <c r="E52" s="61">
        <v>1</v>
      </c>
      <c r="F52" s="15">
        <v>236</v>
      </c>
      <c r="G52" s="15">
        <v>19666.7</v>
      </c>
      <c r="H52" s="61">
        <v>1</v>
      </c>
      <c r="I52" s="15">
        <f>F52/4*1.1</f>
        <v>64.900000000000006</v>
      </c>
      <c r="J52" s="36">
        <f t="shared" si="17"/>
        <v>21633.333333333336</v>
      </c>
      <c r="K52" s="220">
        <v>1</v>
      </c>
      <c r="L52" s="221">
        <f>I52*4</f>
        <v>259.60000000000002</v>
      </c>
      <c r="M52" s="222">
        <f t="shared" si="2"/>
        <v>21633.333333333336</v>
      </c>
      <c r="N52" s="61">
        <v>1</v>
      </c>
      <c r="O52" s="36">
        <f>L52*1.038</f>
        <v>269.46480000000003</v>
      </c>
      <c r="P52" s="36">
        <f t="shared" si="16"/>
        <v>22455.4</v>
      </c>
      <c r="Q52" s="220">
        <v>1</v>
      </c>
      <c r="R52" s="222">
        <f>O52*1.05</f>
        <v>282.93804000000006</v>
      </c>
      <c r="S52" s="222">
        <f t="shared" si="18"/>
        <v>23578.170000000002</v>
      </c>
      <c r="T52" s="61">
        <v>1</v>
      </c>
      <c r="U52" s="36">
        <f>R52*1.04</f>
        <v>294.25556160000008</v>
      </c>
      <c r="V52" s="36">
        <f t="shared" si="19"/>
        <v>24521.296800000004</v>
      </c>
    </row>
    <row r="53" spans="1:22" ht="14.45" customHeight="1" x14ac:dyDescent="0.2">
      <c r="A53" s="10" t="s">
        <v>270</v>
      </c>
      <c r="B53" s="73"/>
      <c r="C53" s="16"/>
      <c r="D53" s="16"/>
      <c r="E53" s="60">
        <f>SUM(E54:E56)</f>
        <v>3</v>
      </c>
      <c r="F53" s="15"/>
      <c r="G53" s="15"/>
      <c r="H53" s="60">
        <f>SUM(H54:H56)</f>
        <v>3</v>
      </c>
      <c r="I53" s="16"/>
      <c r="J53" s="15">
        <f t="shared" si="17"/>
        <v>0</v>
      </c>
      <c r="K53" s="217">
        <f>SUM(K54:K56)</f>
        <v>3</v>
      </c>
      <c r="L53" s="221"/>
      <c r="M53" s="221">
        <f t="shared" si="2"/>
        <v>0</v>
      </c>
      <c r="N53" s="60">
        <f>SUM(N54:N56)</f>
        <v>3</v>
      </c>
      <c r="O53" s="15"/>
      <c r="P53" s="15">
        <f t="shared" si="16"/>
        <v>0</v>
      </c>
      <c r="Q53" s="217">
        <f>SUM(Q54:Q56)</f>
        <v>3</v>
      </c>
      <c r="R53" s="221"/>
      <c r="S53" s="221">
        <f t="shared" si="18"/>
        <v>0</v>
      </c>
      <c r="T53" s="60">
        <f>SUM(T54:T56)</f>
        <v>3</v>
      </c>
      <c r="U53" s="15"/>
      <c r="V53" s="15">
        <f t="shared" si="19"/>
        <v>0</v>
      </c>
    </row>
    <row r="54" spans="1:22" ht="16.149999999999999" customHeight="1" x14ac:dyDescent="0.2">
      <c r="A54" s="14" t="s">
        <v>76</v>
      </c>
      <c r="B54" s="72"/>
      <c r="C54" s="16"/>
      <c r="D54" s="16"/>
      <c r="E54" s="61">
        <v>1</v>
      </c>
      <c r="F54" s="15"/>
      <c r="G54" s="15"/>
      <c r="H54" s="61">
        <v>1</v>
      </c>
      <c r="I54" s="16"/>
      <c r="J54" s="15">
        <f t="shared" si="17"/>
        <v>0</v>
      </c>
      <c r="K54" s="220">
        <v>1</v>
      </c>
      <c r="L54" s="221"/>
      <c r="M54" s="221">
        <f t="shared" si="2"/>
        <v>0</v>
      </c>
      <c r="N54" s="61">
        <v>1</v>
      </c>
      <c r="O54" s="15"/>
      <c r="P54" s="15">
        <f t="shared" si="16"/>
        <v>0</v>
      </c>
      <c r="Q54" s="220">
        <v>1</v>
      </c>
      <c r="R54" s="221"/>
      <c r="S54" s="221">
        <f t="shared" si="18"/>
        <v>0</v>
      </c>
      <c r="T54" s="61">
        <v>1</v>
      </c>
      <c r="U54" s="15"/>
      <c r="V54" s="15">
        <f t="shared" si="19"/>
        <v>0</v>
      </c>
    </row>
    <row r="55" spans="1:22" x14ac:dyDescent="0.2">
      <c r="A55" s="14" t="s">
        <v>73</v>
      </c>
      <c r="B55" s="72"/>
      <c r="C55" s="16"/>
      <c r="D55" s="16"/>
      <c r="E55" s="61">
        <v>1</v>
      </c>
      <c r="F55" s="15"/>
      <c r="G55" s="15"/>
      <c r="H55" s="61">
        <v>1</v>
      </c>
      <c r="I55" s="16"/>
      <c r="J55" s="15">
        <f t="shared" si="17"/>
        <v>0</v>
      </c>
      <c r="K55" s="220">
        <v>1</v>
      </c>
      <c r="L55" s="221"/>
      <c r="M55" s="221">
        <f t="shared" si="2"/>
        <v>0</v>
      </c>
      <c r="N55" s="61">
        <v>1</v>
      </c>
      <c r="O55" s="15"/>
      <c r="P55" s="15">
        <f t="shared" si="16"/>
        <v>0</v>
      </c>
      <c r="Q55" s="220">
        <v>1</v>
      </c>
      <c r="R55" s="221"/>
      <c r="S55" s="221">
        <f t="shared" si="18"/>
        <v>0</v>
      </c>
      <c r="T55" s="61">
        <v>1</v>
      </c>
      <c r="U55" s="15"/>
      <c r="V55" s="15">
        <f t="shared" si="19"/>
        <v>0</v>
      </c>
    </row>
    <row r="56" spans="1:22" ht="15.6" customHeight="1" x14ac:dyDescent="0.2">
      <c r="A56" s="14" t="s">
        <v>77</v>
      </c>
      <c r="B56" s="72"/>
      <c r="C56" s="16"/>
      <c r="D56" s="16"/>
      <c r="E56" s="61">
        <v>1</v>
      </c>
      <c r="F56" s="15"/>
      <c r="G56" s="15"/>
      <c r="H56" s="61">
        <v>1</v>
      </c>
      <c r="I56" s="16"/>
      <c r="J56" s="15">
        <f t="shared" si="17"/>
        <v>0</v>
      </c>
      <c r="K56" s="220">
        <v>1</v>
      </c>
      <c r="L56" s="221"/>
      <c r="M56" s="221">
        <f t="shared" si="2"/>
        <v>0</v>
      </c>
      <c r="N56" s="61">
        <v>1</v>
      </c>
      <c r="O56" s="15"/>
      <c r="P56" s="15">
        <f t="shared" si="16"/>
        <v>0</v>
      </c>
      <c r="Q56" s="220">
        <v>1</v>
      </c>
      <c r="R56" s="221"/>
      <c r="S56" s="221">
        <f t="shared" si="18"/>
        <v>0</v>
      </c>
      <c r="T56" s="61">
        <v>1</v>
      </c>
      <c r="U56" s="15"/>
      <c r="V56" s="15">
        <f t="shared" si="19"/>
        <v>0</v>
      </c>
    </row>
    <row r="57" spans="1:22" x14ac:dyDescent="0.2">
      <c r="A57" s="10" t="s">
        <v>207</v>
      </c>
      <c r="B57" s="60">
        <v>2</v>
      </c>
      <c r="C57" s="11">
        <v>221.2</v>
      </c>
      <c r="D57" s="12">
        <f>C57/B57/12*1000</f>
        <v>9216.6666666666661</v>
      </c>
      <c r="E57" s="60">
        <f>SUM(E58:E59)</f>
        <v>3</v>
      </c>
      <c r="F57" s="11">
        <f>SUM(F58:F59)</f>
        <v>241.6</v>
      </c>
      <c r="G57" s="12">
        <f>F57/E57/12*1000</f>
        <v>6711.1111111111113</v>
      </c>
      <c r="H57" s="60">
        <f>SUM(H58:H59)</f>
        <v>2</v>
      </c>
      <c r="I57" s="11">
        <v>35.49</v>
      </c>
      <c r="J57" s="12">
        <f t="shared" si="17"/>
        <v>5915</v>
      </c>
      <c r="K57" s="217">
        <f>SUM(K58:K59)</f>
        <v>2</v>
      </c>
      <c r="L57" s="219">
        <f>SUM(L58:L59)</f>
        <v>197.29650000000001</v>
      </c>
      <c r="M57" s="219">
        <f>L57/K57/12*1000</f>
        <v>8220.6875</v>
      </c>
      <c r="N57" s="60">
        <f>SUM(N58:N59)</f>
        <v>2</v>
      </c>
      <c r="O57" s="12">
        <f>SUM(O58:O59)</f>
        <v>204.39917400000002</v>
      </c>
      <c r="P57" s="12">
        <f>O57/N57/12*1000</f>
        <v>8516.6322500000006</v>
      </c>
      <c r="Q57" s="217">
        <f>SUM(Q58:Q59)</f>
        <v>2</v>
      </c>
      <c r="R57" s="219">
        <f>SUM(R58:R59)</f>
        <v>212.57514096000003</v>
      </c>
      <c r="S57" s="219">
        <f>R57/Q57/12*1000</f>
        <v>8857.2975400000014</v>
      </c>
      <c r="T57" s="60">
        <f>SUM(T58:T59)</f>
        <v>2</v>
      </c>
      <c r="U57" s="12">
        <f>SUM(U58:U59)</f>
        <v>221.07814659840002</v>
      </c>
      <c r="V57" s="12">
        <f>U57/T57/12*1000</f>
        <v>9211.589441600001</v>
      </c>
    </row>
    <row r="58" spans="1:22" x14ac:dyDescent="0.2">
      <c r="A58" s="14" t="s">
        <v>197</v>
      </c>
      <c r="B58" s="72"/>
      <c r="C58" s="16"/>
      <c r="D58" s="16"/>
      <c r="E58" s="61">
        <v>2</v>
      </c>
      <c r="F58" s="15">
        <v>100.1</v>
      </c>
      <c r="G58" s="15">
        <v>4170.8</v>
      </c>
      <c r="H58" s="61">
        <v>1</v>
      </c>
      <c r="I58" s="15"/>
      <c r="J58" s="36">
        <f t="shared" si="17"/>
        <v>0</v>
      </c>
      <c r="K58" s="220">
        <v>1</v>
      </c>
      <c r="L58" s="222">
        <f>F58*1.03/2</f>
        <v>51.551499999999997</v>
      </c>
      <c r="M58" s="222">
        <f t="shared" si="2"/>
        <v>4295.958333333333</v>
      </c>
      <c r="N58" s="61">
        <v>1</v>
      </c>
      <c r="O58" s="36">
        <f>L58*1.036</f>
        <v>53.407353999999998</v>
      </c>
      <c r="P58" s="36">
        <f t="shared" ref="P58:P70" si="20">O58/N58/12*1000</f>
        <v>4450.6128333333336</v>
      </c>
      <c r="Q58" s="220">
        <v>1</v>
      </c>
      <c r="R58" s="222">
        <f>O58*1.04</f>
        <v>55.543648159999996</v>
      </c>
      <c r="S58" s="222">
        <f t="shared" ref="S58:S70" si="21">R58/Q58/12*1000</f>
        <v>4628.6373466666664</v>
      </c>
      <c r="T58" s="61">
        <v>1</v>
      </c>
      <c r="U58" s="36">
        <f>R58*1.04</f>
        <v>57.765394086400001</v>
      </c>
      <c r="V58" s="36">
        <f t="shared" ref="V58:V70" si="22">U58/T58/12*1000</f>
        <v>4813.782840533333</v>
      </c>
    </row>
    <row r="59" spans="1:22" x14ac:dyDescent="0.2">
      <c r="A59" s="14" t="s">
        <v>197</v>
      </c>
      <c r="B59" s="72"/>
      <c r="C59" s="16"/>
      <c r="D59" s="16"/>
      <c r="E59" s="61">
        <v>1</v>
      </c>
      <c r="F59" s="15">
        <v>141.5</v>
      </c>
      <c r="G59" s="15">
        <v>11791.7</v>
      </c>
      <c r="H59" s="61">
        <v>1</v>
      </c>
      <c r="I59" s="15"/>
      <c r="J59" s="36">
        <f t="shared" si="17"/>
        <v>0</v>
      </c>
      <c r="K59" s="220">
        <v>1</v>
      </c>
      <c r="L59" s="222">
        <f>F59*1.03</f>
        <v>145.745</v>
      </c>
      <c r="M59" s="222">
        <f t="shared" si="2"/>
        <v>12145.416666666668</v>
      </c>
      <c r="N59" s="61">
        <v>1</v>
      </c>
      <c r="O59" s="36">
        <f>L59*1.036</f>
        <v>150.99182000000002</v>
      </c>
      <c r="P59" s="36">
        <f t="shared" si="20"/>
        <v>12582.651666666668</v>
      </c>
      <c r="Q59" s="220">
        <v>1</v>
      </c>
      <c r="R59" s="222">
        <f>O59*1.04</f>
        <v>157.03149280000002</v>
      </c>
      <c r="S59" s="222">
        <f t="shared" si="21"/>
        <v>13085.957733333336</v>
      </c>
      <c r="T59" s="61">
        <v>1</v>
      </c>
      <c r="U59" s="36">
        <f>R59*1.04</f>
        <v>163.31275251200003</v>
      </c>
      <c r="V59" s="36">
        <f t="shared" si="22"/>
        <v>13609.396042666669</v>
      </c>
    </row>
    <row r="60" spans="1:22" ht="15" customHeight="1" x14ac:dyDescent="0.2">
      <c r="A60" s="17" t="s">
        <v>205</v>
      </c>
      <c r="B60" s="62">
        <v>13</v>
      </c>
      <c r="C60" s="19">
        <v>3453.4</v>
      </c>
      <c r="D60" s="19">
        <f>C60/B60/12*1000</f>
        <v>22137.179487179492</v>
      </c>
      <c r="E60" s="62">
        <f>E61</f>
        <v>12</v>
      </c>
      <c r="F60" s="19">
        <f>F61</f>
        <v>3431.6</v>
      </c>
      <c r="G60" s="20">
        <f>F60/E60/12*1000</f>
        <v>23830.555555555551</v>
      </c>
      <c r="H60" s="62">
        <f>H61</f>
        <v>13</v>
      </c>
      <c r="I60" s="19">
        <f>I61</f>
        <v>733</v>
      </c>
      <c r="J60" s="19">
        <f t="shared" si="17"/>
        <v>18794.871794871797</v>
      </c>
      <c r="K60" s="206">
        <f>K61</f>
        <v>13</v>
      </c>
      <c r="L60" s="225">
        <f>L61</f>
        <v>3441</v>
      </c>
      <c r="M60" s="225">
        <f t="shared" si="2"/>
        <v>22057.692307692305</v>
      </c>
      <c r="N60" s="62">
        <f>N61</f>
        <v>13</v>
      </c>
      <c r="O60" s="19">
        <f>O61</f>
        <v>3475.41</v>
      </c>
      <c r="P60" s="19">
        <f t="shared" si="20"/>
        <v>22278.26923076923</v>
      </c>
      <c r="Q60" s="206">
        <f>Q61</f>
        <v>13</v>
      </c>
      <c r="R60" s="225">
        <f>R61</f>
        <v>3614.4263999999998</v>
      </c>
      <c r="S60" s="225">
        <f t="shared" si="21"/>
        <v>23169.399999999998</v>
      </c>
      <c r="T60" s="62">
        <f>T61</f>
        <v>13</v>
      </c>
      <c r="U60" s="19">
        <f>U61</f>
        <v>3759.0034559999999</v>
      </c>
      <c r="V60" s="19">
        <f t="shared" si="22"/>
        <v>24096.175999999999</v>
      </c>
    </row>
    <row r="61" spans="1:22" ht="13.9" customHeight="1" x14ac:dyDescent="0.2">
      <c r="A61" s="39" t="s">
        <v>282</v>
      </c>
      <c r="B61" s="61"/>
      <c r="C61" s="15"/>
      <c r="D61" s="15"/>
      <c r="E61" s="61">
        <v>12</v>
      </c>
      <c r="F61" s="15">
        <v>3431.6</v>
      </c>
      <c r="G61" s="15">
        <v>23830.6</v>
      </c>
      <c r="H61" s="61">
        <v>13</v>
      </c>
      <c r="I61" s="15">
        <v>733</v>
      </c>
      <c r="J61" s="36">
        <f t="shared" si="17"/>
        <v>18794.871794871797</v>
      </c>
      <c r="K61" s="220">
        <v>13</v>
      </c>
      <c r="L61" s="221">
        <v>3441</v>
      </c>
      <c r="M61" s="222">
        <f t="shared" si="2"/>
        <v>22057.692307692305</v>
      </c>
      <c r="N61" s="61">
        <v>13</v>
      </c>
      <c r="O61" s="36">
        <f>L61*1.01</f>
        <v>3475.41</v>
      </c>
      <c r="P61" s="36">
        <f t="shared" si="20"/>
        <v>22278.26923076923</v>
      </c>
      <c r="Q61" s="220">
        <v>13</v>
      </c>
      <c r="R61" s="222">
        <f>O61*1.04</f>
        <v>3614.4263999999998</v>
      </c>
      <c r="S61" s="222">
        <f t="shared" si="21"/>
        <v>23169.399999999998</v>
      </c>
      <c r="T61" s="61">
        <v>13</v>
      </c>
      <c r="U61" s="36">
        <f>R61*1.04</f>
        <v>3759.0034559999999</v>
      </c>
      <c r="V61" s="36">
        <f t="shared" si="22"/>
        <v>24096.175999999999</v>
      </c>
    </row>
    <row r="62" spans="1:22" ht="14.45" customHeight="1" x14ac:dyDescent="0.2">
      <c r="A62" s="10" t="s">
        <v>173</v>
      </c>
      <c r="B62" s="60">
        <v>219</v>
      </c>
      <c r="C62" s="11">
        <v>55279.3</v>
      </c>
      <c r="D62" s="12">
        <f>C62/B62/12*1000</f>
        <v>21034.741248097416</v>
      </c>
      <c r="E62" s="60">
        <f>SUM(E63:E68)</f>
        <v>225</v>
      </c>
      <c r="F62" s="11">
        <f>SUM(F63:F68)</f>
        <v>62729</v>
      </c>
      <c r="G62" s="12">
        <f>F62/E62/12*1000</f>
        <v>23232.96296296296</v>
      </c>
      <c r="H62" s="60">
        <f>SUM(H63:H68)</f>
        <v>228</v>
      </c>
      <c r="I62" s="11">
        <f>SUM(I63:I68)</f>
        <v>16341.630000000001</v>
      </c>
      <c r="J62" s="12">
        <f t="shared" si="17"/>
        <v>23891.271929824565</v>
      </c>
      <c r="K62" s="217">
        <f>SUM(K63:K68)</f>
        <v>222</v>
      </c>
      <c r="L62" s="218">
        <f>SUM(L63:L68)</f>
        <v>63193.4</v>
      </c>
      <c r="M62" s="219">
        <f t="shared" si="2"/>
        <v>23721.24624624625</v>
      </c>
      <c r="N62" s="60">
        <f>SUM(N63:N68)</f>
        <v>222</v>
      </c>
      <c r="O62" s="11">
        <f>SUM(O63:O68)</f>
        <v>65860.599999999991</v>
      </c>
      <c r="P62" s="12">
        <f t="shared" si="20"/>
        <v>24722.447447447448</v>
      </c>
      <c r="Q62" s="217">
        <f>SUM(Q63:Q68)</f>
        <v>222</v>
      </c>
      <c r="R62" s="223">
        <f>SUM(R63:R68)</f>
        <v>68495.024000000005</v>
      </c>
      <c r="S62" s="219">
        <f t="shared" si="21"/>
        <v>25711.345345345348</v>
      </c>
      <c r="T62" s="60">
        <f>SUM(T63:T68)</f>
        <v>222</v>
      </c>
      <c r="U62" s="22">
        <f>SUM(U63:U68)</f>
        <v>71234.824960000013</v>
      </c>
      <c r="V62" s="12">
        <f t="shared" si="22"/>
        <v>26739.799159159164</v>
      </c>
    </row>
    <row r="63" spans="1:22" x14ac:dyDescent="0.2">
      <c r="A63" s="14" t="s">
        <v>72</v>
      </c>
      <c r="B63" s="61">
        <v>92</v>
      </c>
      <c r="C63" s="15">
        <v>27547</v>
      </c>
      <c r="D63" s="36">
        <f>C63/B63/12*1000</f>
        <v>24951.992753623188</v>
      </c>
      <c r="E63" s="61">
        <v>98</v>
      </c>
      <c r="F63" s="15">
        <v>31451.8</v>
      </c>
      <c r="G63" s="15">
        <v>26744.7</v>
      </c>
      <c r="H63" s="61">
        <v>102</v>
      </c>
      <c r="I63" s="15">
        <v>8187</v>
      </c>
      <c r="J63" s="36">
        <f t="shared" si="17"/>
        <v>26754.901960784311</v>
      </c>
      <c r="K63" s="220">
        <v>98</v>
      </c>
      <c r="L63" s="221">
        <v>31500</v>
      </c>
      <c r="M63" s="222">
        <f t="shared" si="2"/>
        <v>26785.71428571429</v>
      </c>
      <c r="N63" s="61">
        <v>98</v>
      </c>
      <c r="O63" s="15">
        <f>L63*1.038</f>
        <v>32697</v>
      </c>
      <c r="P63" s="36">
        <f t="shared" si="20"/>
        <v>27803.571428571431</v>
      </c>
      <c r="Q63" s="220">
        <v>98</v>
      </c>
      <c r="R63" s="221">
        <f t="shared" ref="R63:R68" si="23">O63*1.04</f>
        <v>34004.880000000005</v>
      </c>
      <c r="S63" s="222">
        <f t="shared" si="21"/>
        <v>28915.71428571429</v>
      </c>
      <c r="T63" s="61">
        <v>98</v>
      </c>
      <c r="U63" s="15">
        <f t="shared" ref="U63:U68" si="24">R63*1.04</f>
        <v>35365.075200000007</v>
      </c>
      <c r="V63" s="36">
        <f t="shared" si="22"/>
        <v>30072.342857142859</v>
      </c>
    </row>
    <row r="64" spans="1:22" x14ac:dyDescent="0.2">
      <c r="A64" s="14" t="s">
        <v>202</v>
      </c>
      <c r="B64" s="72"/>
      <c r="C64" s="16"/>
      <c r="D64" s="16"/>
      <c r="E64" s="61">
        <v>22</v>
      </c>
      <c r="F64" s="15">
        <v>4627.3</v>
      </c>
      <c r="G64" s="15">
        <v>17527.7</v>
      </c>
      <c r="H64" s="61">
        <v>21</v>
      </c>
      <c r="I64" s="15">
        <v>1133.19</v>
      </c>
      <c r="J64" s="36">
        <f t="shared" si="17"/>
        <v>17987.142857142859</v>
      </c>
      <c r="K64" s="220">
        <v>21</v>
      </c>
      <c r="L64" s="221">
        <v>4566.8</v>
      </c>
      <c r="M64" s="222">
        <f t="shared" si="2"/>
        <v>18122.222222222223</v>
      </c>
      <c r="N64" s="61">
        <v>21</v>
      </c>
      <c r="O64" s="15">
        <v>4756.1000000000004</v>
      </c>
      <c r="P64" s="36">
        <f t="shared" si="20"/>
        <v>18873.4126984127</v>
      </c>
      <c r="Q64" s="220">
        <v>21</v>
      </c>
      <c r="R64" s="224">
        <f t="shared" si="23"/>
        <v>4946.344000000001</v>
      </c>
      <c r="S64" s="222">
        <f t="shared" si="21"/>
        <v>19628.349206349209</v>
      </c>
      <c r="T64" s="61">
        <v>21</v>
      </c>
      <c r="U64" s="23">
        <f t="shared" si="24"/>
        <v>5144.1977600000009</v>
      </c>
      <c r="V64" s="36">
        <f t="shared" si="22"/>
        <v>20413.483174603178</v>
      </c>
    </row>
    <row r="65" spans="1:22" x14ac:dyDescent="0.2">
      <c r="A65" s="14" t="s">
        <v>203</v>
      </c>
      <c r="B65" s="72"/>
      <c r="C65" s="16"/>
      <c r="D65" s="16"/>
      <c r="E65" s="61">
        <v>10</v>
      </c>
      <c r="F65" s="15">
        <v>1860.7</v>
      </c>
      <c r="G65" s="15">
        <v>15505.8</v>
      </c>
      <c r="H65" s="61">
        <v>10</v>
      </c>
      <c r="I65" s="15">
        <v>551.35</v>
      </c>
      <c r="J65" s="36">
        <f t="shared" si="17"/>
        <v>18378.333333333332</v>
      </c>
      <c r="K65" s="220">
        <v>10</v>
      </c>
      <c r="L65" s="221">
        <v>1872</v>
      </c>
      <c r="M65" s="222">
        <f t="shared" si="2"/>
        <v>15600</v>
      </c>
      <c r="N65" s="61">
        <v>10</v>
      </c>
      <c r="O65" s="15">
        <v>1946.7</v>
      </c>
      <c r="P65" s="36">
        <f t="shared" si="20"/>
        <v>16222.5</v>
      </c>
      <c r="Q65" s="220">
        <v>10</v>
      </c>
      <c r="R65" s="224">
        <f t="shared" si="23"/>
        <v>2024.5680000000002</v>
      </c>
      <c r="S65" s="222">
        <f t="shared" si="21"/>
        <v>16871.400000000001</v>
      </c>
      <c r="T65" s="61">
        <v>10</v>
      </c>
      <c r="U65" s="23">
        <f t="shared" si="24"/>
        <v>2105.5507200000002</v>
      </c>
      <c r="V65" s="36">
        <f t="shared" si="22"/>
        <v>17546.256000000005</v>
      </c>
    </row>
    <row r="66" spans="1:22" x14ac:dyDescent="0.2">
      <c r="A66" s="14" t="s">
        <v>74</v>
      </c>
      <c r="B66" s="72"/>
      <c r="C66" s="16"/>
      <c r="D66" s="16"/>
      <c r="E66" s="61">
        <v>51</v>
      </c>
      <c r="F66" s="15">
        <v>13860.9</v>
      </c>
      <c r="G66" s="15">
        <v>22648.5</v>
      </c>
      <c r="H66" s="61">
        <v>53</v>
      </c>
      <c r="I66" s="15">
        <v>3655.82</v>
      </c>
      <c r="J66" s="36">
        <f t="shared" si="17"/>
        <v>22992.578616352203</v>
      </c>
      <c r="K66" s="220">
        <v>51</v>
      </c>
      <c r="L66" s="221">
        <v>14128.4</v>
      </c>
      <c r="M66" s="222">
        <f t="shared" si="2"/>
        <v>23085.620915032676</v>
      </c>
      <c r="N66" s="61">
        <v>51</v>
      </c>
      <c r="O66" s="15">
        <v>14817.3</v>
      </c>
      <c r="P66" s="36">
        <f t="shared" si="20"/>
        <v>24211.274509803919</v>
      </c>
      <c r="Q66" s="220">
        <v>51</v>
      </c>
      <c r="R66" s="224">
        <f t="shared" si="23"/>
        <v>15409.992</v>
      </c>
      <c r="S66" s="222">
        <f t="shared" si="21"/>
        <v>25179.725490196077</v>
      </c>
      <c r="T66" s="61">
        <v>51</v>
      </c>
      <c r="U66" s="23">
        <f t="shared" si="24"/>
        <v>16026.391680000001</v>
      </c>
      <c r="V66" s="36">
        <f t="shared" si="22"/>
        <v>26186.914509803923</v>
      </c>
    </row>
    <row r="67" spans="1:22" x14ac:dyDescent="0.2">
      <c r="A67" s="14" t="s">
        <v>75</v>
      </c>
      <c r="B67" s="72"/>
      <c r="C67" s="16"/>
      <c r="D67" s="16"/>
      <c r="E67" s="61">
        <v>20</v>
      </c>
      <c r="F67" s="15">
        <v>5419.9</v>
      </c>
      <c r="G67" s="15">
        <v>22582.9</v>
      </c>
      <c r="H67" s="61">
        <v>20</v>
      </c>
      <c r="I67" s="15">
        <v>1398.45</v>
      </c>
      <c r="J67" s="36">
        <f t="shared" si="17"/>
        <v>23307.5</v>
      </c>
      <c r="K67" s="220">
        <v>20</v>
      </c>
      <c r="L67" s="221">
        <v>5538.7</v>
      </c>
      <c r="M67" s="222">
        <f t="shared" si="2"/>
        <v>23077.916666666668</v>
      </c>
      <c r="N67" s="61">
        <v>20</v>
      </c>
      <c r="O67" s="15">
        <v>5824.8</v>
      </c>
      <c r="P67" s="36">
        <f t="shared" si="20"/>
        <v>24270</v>
      </c>
      <c r="Q67" s="220">
        <v>20</v>
      </c>
      <c r="R67" s="224">
        <f t="shared" si="23"/>
        <v>6057.7920000000004</v>
      </c>
      <c r="S67" s="222">
        <f t="shared" si="21"/>
        <v>25240.800000000003</v>
      </c>
      <c r="T67" s="61">
        <v>20</v>
      </c>
      <c r="U67" s="23">
        <f t="shared" si="24"/>
        <v>6300.1036800000002</v>
      </c>
      <c r="V67" s="36">
        <f t="shared" si="22"/>
        <v>26250.432000000001</v>
      </c>
    </row>
    <row r="68" spans="1:22" x14ac:dyDescent="0.2">
      <c r="A68" s="14" t="s">
        <v>204</v>
      </c>
      <c r="B68" s="72"/>
      <c r="C68" s="16"/>
      <c r="D68" s="16"/>
      <c r="E68" s="61">
        <v>24</v>
      </c>
      <c r="F68" s="15">
        <v>5508.4</v>
      </c>
      <c r="G68" s="15">
        <v>19126.400000000001</v>
      </c>
      <c r="H68" s="61">
        <v>22</v>
      </c>
      <c r="I68" s="15">
        <v>1415.82</v>
      </c>
      <c r="J68" s="36">
        <f t="shared" si="17"/>
        <v>21451.818181818184</v>
      </c>
      <c r="K68" s="220">
        <v>22</v>
      </c>
      <c r="L68" s="221">
        <v>5587.5</v>
      </c>
      <c r="M68" s="222">
        <f t="shared" si="2"/>
        <v>21164.772727272728</v>
      </c>
      <c r="N68" s="61">
        <v>22</v>
      </c>
      <c r="O68" s="15">
        <v>5818.7</v>
      </c>
      <c r="P68" s="36">
        <f t="shared" si="20"/>
        <v>22040.530303030304</v>
      </c>
      <c r="Q68" s="220">
        <v>22</v>
      </c>
      <c r="R68" s="224">
        <f t="shared" si="23"/>
        <v>6051.4480000000003</v>
      </c>
      <c r="S68" s="222">
        <f t="shared" si="21"/>
        <v>22922.151515151516</v>
      </c>
      <c r="T68" s="61">
        <v>22</v>
      </c>
      <c r="U68" s="23">
        <f t="shared" si="24"/>
        <v>6293.5059200000005</v>
      </c>
      <c r="V68" s="36">
        <f t="shared" si="22"/>
        <v>23839.037575757575</v>
      </c>
    </row>
    <row r="69" spans="1:22" ht="14.45" customHeight="1" x14ac:dyDescent="0.2">
      <c r="A69" s="10" t="s">
        <v>268</v>
      </c>
      <c r="B69" s="60">
        <v>15</v>
      </c>
      <c r="C69" s="11">
        <v>3487.9</v>
      </c>
      <c r="D69" s="22">
        <f>C69/B69/12*1000</f>
        <v>19377.222222222223</v>
      </c>
      <c r="E69" s="60">
        <f>SUM(E70:E77)</f>
        <v>11</v>
      </c>
      <c r="F69" s="11">
        <f>SUM(F70:F77)</f>
        <v>3625.8</v>
      </c>
      <c r="G69" s="22">
        <f>F69/E69/12*1000</f>
        <v>27468.18181818182</v>
      </c>
      <c r="H69" s="60">
        <f>SUM(H70:H77)</f>
        <v>12</v>
      </c>
      <c r="I69" s="11">
        <f>SUM(I70:I77)</f>
        <v>988.1</v>
      </c>
      <c r="J69" s="12">
        <f t="shared" si="17"/>
        <v>27447.222222222223</v>
      </c>
      <c r="K69" s="217">
        <f>SUM(K70:K77)</f>
        <v>11</v>
      </c>
      <c r="L69" s="219">
        <f>SUM(L70:L77)</f>
        <v>3703.8598000000002</v>
      </c>
      <c r="M69" s="219">
        <f t="shared" si="2"/>
        <v>28059.543939393945</v>
      </c>
      <c r="N69" s="60">
        <f>SUM(N70:N77)</f>
        <v>11</v>
      </c>
      <c r="O69" s="12">
        <f>SUM(O70:O77)</f>
        <v>3745.8651374000001</v>
      </c>
      <c r="P69" s="12">
        <f t="shared" si="20"/>
        <v>28377.766192424242</v>
      </c>
      <c r="Q69" s="217">
        <f>SUM(Q70:Q77)</f>
        <v>11</v>
      </c>
      <c r="R69" s="219">
        <f>SUM(R70:R77)</f>
        <v>3904.0852545830003</v>
      </c>
      <c r="S69" s="219">
        <f t="shared" si="21"/>
        <v>29576.40344381061</v>
      </c>
      <c r="T69" s="60">
        <f>SUM(T70:T77)</f>
        <v>11</v>
      </c>
      <c r="U69" s="12">
        <f>SUM(U70:U77)</f>
        <v>4069.011524479235</v>
      </c>
      <c r="V69" s="12">
        <f t="shared" si="22"/>
        <v>30825.844882418449</v>
      </c>
    </row>
    <row r="70" spans="1:22" x14ac:dyDescent="0.2">
      <c r="A70" s="14" t="s">
        <v>199</v>
      </c>
      <c r="B70" s="72"/>
      <c r="C70" s="16"/>
      <c r="D70" s="16"/>
      <c r="E70" s="61">
        <v>1</v>
      </c>
      <c r="F70" s="15">
        <v>539.20000000000005</v>
      </c>
      <c r="G70" s="15">
        <v>44933.3</v>
      </c>
      <c r="H70" s="61">
        <v>7</v>
      </c>
      <c r="I70" s="15">
        <v>545.20000000000005</v>
      </c>
      <c r="J70" s="36">
        <f t="shared" si="17"/>
        <v>25961.904761904763</v>
      </c>
      <c r="K70" s="220">
        <v>6</v>
      </c>
      <c r="L70" s="222">
        <f>SUM(F70:F75)*1.014</f>
        <v>2048.2800000000002</v>
      </c>
      <c r="M70" s="222">
        <f t="shared" si="2"/>
        <v>28448.333333333339</v>
      </c>
      <c r="N70" s="61">
        <v>6</v>
      </c>
      <c r="O70" s="36">
        <f>L70*1.01</f>
        <v>2068.7628000000004</v>
      </c>
      <c r="P70" s="36">
        <f t="shared" si="20"/>
        <v>28732.816666666677</v>
      </c>
      <c r="Q70" s="220">
        <v>6</v>
      </c>
      <c r="R70" s="222">
        <f>O70*1.04</f>
        <v>2151.5133120000005</v>
      </c>
      <c r="S70" s="222">
        <f t="shared" si="21"/>
        <v>29882.129333333338</v>
      </c>
      <c r="T70" s="61">
        <v>6</v>
      </c>
      <c r="U70" s="36">
        <f>R70*1.04</f>
        <v>2237.5738444800004</v>
      </c>
      <c r="V70" s="36">
        <f t="shared" si="22"/>
        <v>31077.414506666672</v>
      </c>
    </row>
    <row r="71" spans="1:22" x14ac:dyDescent="0.2">
      <c r="A71" s="14" t="s">
        <v>199</v>
      </c>
      <c r="B71" s="72"/>
      <c r="C71" s="16"/>
      <c r="D71" s="16"/>
      <c r="E71" s="61">
        <v>1</v>
      </c>
      <c r="F71" s="15">
        <v>210.2</v>
      </c>
      <c r="G71" s="15">
        <v>17516.7</v>
      </c>
      <c r="H71" s="61"/>
      <c r="I71" s="16"/>
      <c r="J71" s="36"/>
      <c r="K71" s="220"/>
      <c r="L71" s="230"/>
      <c r="M71" s="231"/>
      <c r="N71" s="61"/>
      <c r="O71" s="15"/>
      <c r="P71" s="36"/>
      <c r="Q71" s="220"/>
      <c r="R71" s="221"/>
      <c r="S71" s="222"/>
      <c r="T71" s="61"/>
      <c r="U71" s="15"/>
      <c r="V71" s="36"/>
    </row>
    <row r="72" spans="1:22" x14ac:dyDescent="0.2">
      <c r="A72" s="14" t="s">
        <v>199</v>
      </c>
      <c r="B72" s="72"/>
      <c r="C72" s="16"/>
      <c r="D72" s="16"/>
      <c r="E72" s="61">
        <v>1</v>
      </c>
      <c r="F72" s="15">
        <v>216.1</v>
      </c>
      <c r="G72" s="15">
        <v>18008.3</v>
      </c>
      <c r="H72" s="61"/>
      <c r="I72" s="16"/>
      <c r="J72" s="36"/>
      <c r="K72" s="232"/>
      <c r="L72" s="230"/>
      <c r="M72" s="231"/>
      <c r="N72" s="61"/>
      <c r="O72" s="15"/>
      <c r="P72" s="36"/>
      <c r="Q72" s="220"/>
      <c r="R72" s="221"/>
      <c r="S72" s="222"/>
      <c r="T72" s="61"/>
      <c r="U72" s="15"/>
      <c r="V72" s="36"/>
    </row>
    <row r="73" spans="1:22" x14ac:dyDescent="0.2">
      <c r="A73" s="14" t="s">
        <v>199</v>
      </c>
      <c r="B73" s="72"/>
      <c r="C73" s="16"/>
      <c r="D73" s="16"/>
      <c r="E73" s="61">
        <v>1</v>
      </c>
      <c r="F73" s="15">
        <v>433.8</v>
      </c>
      <c r="G73" s="15">
        <v>36150</v>
      </c>
      <c r="H73" s="61"/>
      <c r="I73" s="16"/>
      <c r="J73" s="36"/>
      <c r="K73" s="232"/>
      <c r="L73" s="230"/>
      <c r="M73" s="231"/>
      <c r="N73" s="61"/>
      <c r="O73" s="15"/>
      <c r="P73" s="36"/>
      <c r="Q73" s="220"/>
      <c r="R73" s="221"/>
      <c r="S73" s="222"/>
      <c r="T73" s="61"/>
      <c r="U73" s="15"/>
      <c r="V73" s="36"/>
    </row>
    <row r="74" spans="1:22" x14ac:dyDescent="0.2">
      <c r="A74" s="14" t="s">
        <v>199</v>
      </c>
      <c r="B74" s="72"/>
      <c r="C74" s="16"/>
      <c r="D74" s="16"/>
      <c r="E74" s="61">
        <v>1</v>
      </c>
      <c r="F74" s="15">
        <v>463.4</v>
      </c>
      <c r="G74" s="15">
        <v>38616.699999999997</v>
      </c>
      <c r="H74" s="61"/>
      <c r="I74" s="16"/>
      <c r="J74" s="36"/>
      <c r="K74" s="232"/>
      <c r="L74" s="230"/>
      <c r="M74" s="231"/>
      <c r="N74" s="61"/>
      <c r="O74" s="15"/>
      <c r="P74" s="36"/>
      <c r="Q74" s="220"/>
      <c r="R74" s="221"/>
      <c r="S74" s="222"/>
      <c r="T74" s="61"/>
      <c r="U74" s="15"/>
      <c r="V74" s="36"/>
    </row>
    <row r="75" spans="1:22" x14ac:dyDescent="0.2">
      <c r="A75" s="14" t="s">
        <v>199</v>
      </c>
      <c r="B75" s="72"/>
      <c r="C75" s="16"/>
      <c r="D75" s="16"/>
      <c r="E75" s="61">
        <v>1</v>
      </c>
      <c r="F75" s="15">
        <v>157.30000000000001</v>
      </c>
      <c r="G75" s="15">
        <v>13108.3</v>
      </c>
      <c r="H75" s="61"/>
      <c r="I75" s="16"/>
      <c r="J75" s="36"/>
      <c r="K75" s="232"/>
      <c r="L75" s="230"/>
      <c r="M75" s="231"/>
      <c r="N75" s="61"/>
      <c r="O75" s="15"/>
      <c r="P75" s="36"/>
      <c r="Q75" s="220"/>
      <c r="R75" s="221"/>
      <c r="S75" s="222"/>
      <c r="T75" s="61"/>
      <c r="U75" s="15"/>
      <c r="V75" s="36"/>
    </row>
    <row r="76" spans="1:22" x14ac:dyDescent="0.2">
      <c r="A76" s="14" t="s">
        <v>198</v>
      </c>
      <c r="B76" s="72"/>
      <c r="C76" s="16"/>
      <c r="D76" s="16"/>
      <c r="E76" s="61">
        <v>4</v>
      </c>
      <c r="F76" s="15">
        <v>1341.8</v>
      </c>
      <c r="G76" s="15">
        <v>27954.2</v>
      </c>
      <c r="H76" s="61">
        <v>4</v>
      </c>
      <c r="I76" s="15">
        <v>360.1</v>
      </c>
      <c r="J76" s="36">
        <f t="shared" si="17"/>
        <v>30008.333333333336</v>
      </c>
      <c r="K76" s="220">
        <v>4</v>
      </c>
      <c r="L76" s="222">
        <f>F76*1.031</f>
        <v>1383.3957999999998</v>
      </c>
      <c r="M76" s="222">
        <f t="shared" si="2"/>
        <v>28820.745833333331</v>
      </c>
      <c r="N76" s="61">
        <v>4</v>
      </c>
      <c r="O76" s="23">
        <f>L76*1.013</f>
        <v>1401.3799453999995</v>
      </c>
      <c r="P76" s="36">
        <f t="shared" ref="P76:P84" si="25">O76/N76/12*1000</f>
        <v>29195.415529166658</v>
      </c>
      <c r="Q76" s="220">
        <v>4</v>
      </c>
      <c r="R76" s="224">
        <f>O76*1.045</f>
        <v>1464.4420429429995</v>
      </c>
      <c r="S76" s="222">
        <f t="shared" ref="S76:S82" si="26">R76/Q76/12*1000</f>
        <v>30509.209227979154</v>
      </c>
      <c r="T76" s="61">
        <v>4</v>
      </c>
      <c r="U76" s="23">
        <f>R76*1.045</f>
        <v>1530.3419348754344</v>
      </c>
      <c r="V76" s="36">
        <f t="shared" ref="V76:V82" si="27">U76/T76/12*1000</f>
        <v>31882.123643238217</v>
      </c>
    </row>
    <row r="77" spans="1:22" x14ac:dyDescent="0.2">
      <c r="A77" s="14" t="s">
        <v>198</v>
      </c>
      <c r="B77" s="72"/>
      <c r="C77" s="16"/>
      <c r="D77" s="16"/>
      <c r="E77" s="61">
        <v>1</v>
      </c>
      <c r="F77" s="15">
        <v>264</v>
      </c>
      <c r="G77" s="15">
        <v>22000</v>
      </c>
      <c r="H77" s="61">
        <v>1</v>
      </c>
      <c r="I77" s="15">
        <v>82.8</v>
      </c>
      <c r="J77" s="15">
        <f t="shared" si="17"/>
        <v>27599.999999999996</v>
      </c>
      <c r="K77" s="220">
        <v>1</v>
      </c>
      <c r="L77" s="222">
        <f>F77*1.031</f>
        <v>272.18399999999997</v>
      </c>
      <c r="M77" s="221">
        <f t="shared" si="2"/>
        <v>22682</v>
      </c>
      <c r="N77" s="61">
        <v>1</v>
      </c>
      <c r="O77" s="23">
        <f>L77*1.013</f>
        <v>275.72239199999996</v>
      </c>
      <c r="P77" s="15">
        <f t="shared" si="25"/>
        <v>22976.865999999998</v>
      </c>
      <c r="Q77" s="220">
        <v>1</v>
      </c>
      <c r="R77" s="224">
        <f>O77*1.045</f>
        <v>288.12989963999996</v>
      </c>
      <c r="S77" s="221">
        <f t="shared" si="26"/>
        <v>24010.824969999998</v>
      </c>
      <c r="T77" s="61">
        <v>1</v>
      </c>
      <c r="U77" s="23">
        <f>R77*1.045</f>
        <v>301.09574512379993</v>
      </c>
      <c r="V77" s="15">
        <f t="shared" si="27"/>
        <v>25091.312093649994</v>
      </c>
    </row>
    <row r="78" spans="1:22" ht="13.15" customHeight="1" x14ac:dyDescent="0.2">
      <c r="A78" s="10" t="s">
        <v>177</v>
      </c>
      <c r="B78" s="60">
        <v>6</v>
      </c>
      <c r="C78" s="11">
        <v>1999.9</v>
      </c>
      <c r="D78" s="12">
        <f>C78/B78/12*1000</f>
        <v>27776.388888888887</v>
      </c>
      <c r="E78" s="60">
        <f>E79</f>
        <v>6</v>
      </c>
      <c r="F78" s="11">
        <f>F79</f>
        <v>2180.4</v>
      </c>
      <c r="G78" s="12">
        <f>F78/E78/12*1000</f>
        <v>30283.333333333336</v>
      </c>
      <c r="H78" s="60">
        <f>H79</f>
        <v>6</v>
      </c>
      <c r="I78" s="11">
        <f>I79</f>
        <v>490.9</v>
      </c>
      <c r="J78" s="12">
        <f t="shared" si="17"/>
        <v>27272.222222222223</v>
      </c>
      <c r="K78" s="217">
        <f>K79</f>
        <v>6</v>
      </c>
      <c r="L78" s="218">
        <f>L79</f>
        <v>2410.9</v>
      </c>
      <c r="M78" s="219">
        <f t="shared" si="2"/>
        <v>33484.722222222226</v>
      </c>
      <c r="N78" s="60">
        <f>N79</f>
        <v>6</v>
      </c>
      <c r="O78" s="22">
        <f>O79</f>
        <v>2423.6</v>
      </c>
      <c r="P78" s="12">
        <f t="shared" si="25"/>
        <v>33661.111111111109</v>
      </c>
      <c r="Q78" s="217">
        <f>Q79</f>
        <v>6</v>
      </c>
      <c r="R78" s="223">
        <f>R79</f>
        <v>2520.5439999999999</v>
      </c>
      <c r="S78" s="219">
        <f t="shared" si="26"/>
        <v>35007.555555555555</v>
      </c>
      <c r="T78" s="60">
        <f>T79</f>
        <v>6</v>
      </c>
      <c r="U78" s="22">
        <f>U79</f>
        <v>2621.3657600000001</v>
      </c>
      <c r="V78" s="12">
        <f t="shared" si="27"/>
        <v>36407.857777777775</v>
      </c>
    </row>
    <row r="79" spans="1:22" ht="18" customHeight="1" x14ac:dyDescent="0.2">
      <c r="A79" s="14" t="s">
        <v>78</v>
      </c>
      <c r="B79" s="72"/>
      <c r="C79" s="16"/>
      <c r="D79" s="16"/>
      <c r="E79" s="61">
        <v>6</v>
      </c>
      <c r="F79" s="15">
        <v>2180.4</v>
      </c>
      <c r="G79" s="15">
        <v>30283.3</v>
      </c>
      <c r="H79" s="61">
        <v>6</v>
      </c>
      <c r="I79" s="15">
        <v>490.9</v>
      </c>
      <c r="J79" s="36">
        <f t="shared" si="17"/>
        <v>27272.222222222223</v>
      </c>
      <c r="K79" s="220">
        <v>6</v>
      </c>
      <c r="L79" s="221">
        <v>2410.9</v>
      </c>
      <c r="M79" s="222">
        <f t="shared" si="2"/>
        <v>33484.722222222226</v>
      </c>
      <c r="N79" s="61">
        <v>6</v>
      </c>
      <c r="O79" s="23">
        <v>2423.6</v>
      </c>
      <c r="P79" s="36">
        <f t="shared" si="25"/>
        <v>33661.111111111109</v>
      </c>
      <c r="Q79" s="220">
        <v>6</v>
      </c>
      <c r="R79" s="224">
        <f>O79*1.04</f>
        <v>2520.5439999999999</v>
      </c>
      <c r="S79" s="222">
        <f t="shared" si="26"/>
        <v>35007.555555555555</v>
      </c>
      <c r="T79" s="61">
        <v>6</v>
      </c>
      <c r="U79" s="23">
        <f>R79*1.04</f>
        <v>2621.3657600000001</v>
      </c>
      <c r="V79" s="36">
        <f t="shared" si="27"/>
        <v>36407.857777777775</v>
      </c>
    </row>
    <row r="80" spans="1:22" ht="18.600000000000001" customHeight="1" x14ac:dyDescent="0.2">
      <c r="A80" s="47" t="s">
        <v>206</v>
      </c>
      <c r="B80" s="63">
        <f>B57+(B62-B63)+B69+B78</f>
        <v>150</v>
      </c>
      <c r="C80" s="48">
        <f>C57+(C62-C63)+C69+C78</f>
        <v>33441.300000000003</v>
      </c>
      <c r="D80" s="49">
        <f>C80/B80/12*1000</f>
        <v>18578.5</v>
      </c>
      <c r="E80" s="63">
        <f>E57+(E62-E63)+E69+E78</f>
        <v>147</v>
      </c>
      <c r="F80" s="48">
        <f>F57+(F62-F63)+F69+F78</f>
        <v>37325</v>
      </c>
      <c r="G80" s="49">
        <f>F80/E80/12*1000</f>
        <v>21159.297052154194</v>
      </c>
      <c r="H80" s="63">
        <f>H57+(H62-H63)+H69+H78</f>
        <v>146</v>
      </c>
      <c r="I80" s="48">
        <f>I57+(I62-I63)+I69+I78</f>
        <v>9669.1200000000008</v>
      </c>
      <c r="J80" s="50">
        <f t="shared" si="17"/>
        <v>22075.616438356163</v>
      </c>
      <c r="K80" s="220">
        <f>K57+(K62-K63)+K69+K78</f>
        <v>143</v>
      </c>
      <c r="L80" s="221">
        <f>L57+(L62-L63)+L69+L78</f>
        <v>38005.456300000005</v>
      </c>
      <c r="M80" s="222">
        <f t="shared" si="2"/>
        <v>22147.701806526813</v>
      </c>
      <c r="N80" s="63">
        <f>N57+(N62-N63)+N69+N78</f>
        <v>143</v>
      </c>
      <c r="O80" s="48">
        <f>O57+(O62-O63)+O69+O78</f>
        <v>39537.464311399985</v>
      </c>
      <c r="P80" s="50">
        <f t="shared" si="25"/>
        <v>23040.480367948705</v>
      </c>
      <c r="Q80" s="220">
        <f>Q57+(Q62-Q63)+Q69+Q78</f>
        <v>143</v>
      </c>
      <c r="R80" s="221">
        <f>R57+(R62-R63)+R69+R78</f>
        <v>41127.348395542998</v>
      </c>
      <c r="S80" s="222">
        <f t="shared" si="26"/>
        <v>23966.986244488926</v>
      </c>
      <c r="T80" s="63">
        <f>T57+(T62-T63)+T69+T78</f>
        <v>143</v>
      </c>
      <c r="U80" s="49">
        <f>U57+(U62-U63)+U69+U78</f>
        <v>42781.205191077635</v>
      </c>
      <c r="V80" s="50">
        <f t="shared" si="27"/>
        <v>24930.772255872751</v>
      </c>
    </row>
    <row r="81" spans="1:22" ht="19.899999999999999" customHeight="1" x14ac:dyDescent="0.2">
      <c r="A81" s="51" t="s">
        <v>172</v>
      </c>
      <c r="B81" s="64">
        <f t="shared" ref="B81:I81" si="28">B60</f>
        <v>13</v>
      </c>
      <c r="C81" s="52">
        <f t="shared" si="28"/>
        <v>3453.4</v>
      </c>
      <c r="D81" s="54">
        <f t="shared" si="28"/>
        <v>22137.179487179492</v>
      </c>
      <c r="E81" s="64">
        <f t="shared" si="28"/>
        <v>12</v>
      </c>
      <c r="F81" s="52">
        <f t="shared" si="28"/>
        <v>3431.6</v>
      </c>
      <c r="G81" s="54">
        <f t="shared" si="28"/>
        <v>23830.555555555551</v>
      </c>
      <c r="H81" s="64">
        <f t="shared" si="28"/>
        <v>13</v>
      </c>
      <c r="I81" s="52">
        <f t="shared" si="28"/>
        <v>733</v>
      </c>
      <c r="J81" s="53">
        <f t="shared" si="17"/>
        <v>18794.871794871797</v>
      </c>
      <c r="K81" s="220">
        <f>K60</f>
        <v>13</v>
      </c>
      <c r="L81" s="221">
        <f>L60</f>
        <v>3441</v>
      </c>
      <c r="M81" s="222">
        <f t="shared" ref="M81:M151" si="29">L81/K81/12*1000</f>
        <v>22057.692307692305</v>
      </c>
      <c r="N81" s="64">
        <f>N60</f>
        <v>13</v>
      </c>
      <c r="O81" s="52">
        <f>O60</f>
        <v>3475.41</v>
      </c>
      <c r="P81" s="53">
        <f t="shared" si="25"/>
        <v>22278.26923076923</v>
      </c>
      <c r="Q81" s="220">
        <f>Q60</f>
        <v>13</v>
      </c>
      <c r="R81" s="221">
        <f>R60</f>
        <v>3614.4263999999998</v>
      </c>
      <c r="S81" s="222">
        <f t="shared" si="26"/>
        <v>23169.399999999998</v>
      </c>
      <c r="T81" s="64">
        <f>T60</f>
        <v>13</v>
      </c>
      <c r="U81" s="54">
        <f>U60</f>
        <v>3759.0034559999999</v>
      </c>
      <c r="V81" s="53">
        <f t="shared" si="27"/>
        <v>24096.175999999999</v>
      </c>
    </row>
    <row r="82" spans="1:22" ht="20.45" customHeight="1" x14ac:dyDescent="0.2">
      <c r="A82" s="6" t="s">
        <v>367</v>
      </c>
      <c r="B82" s="58">
        <f>B84+B87</f>
        <v>425</v>
      </c>
      <c r="C82" s="8">
        <f>C84+C87</f>
        <v>115000.3</v>
      </c>
      <c r="D82" s="8">
        <f>C82/B82/12*1000</f>
        <v>22549.078431372549</v>
      </c>
      <c r="E82" s="58">
        <f>E84+E87</f>
        <v>559</v>
      </c>
      <c r="F82" s="141">
        <f>F84+F87</f>
        <v>184667.4</v>
      </c>
      <c r="G82" s="9">
        <f t="shared" ref="G82:G89" si="30">F82/E82/12*1000</f>
        <v>27529.427549194992</v>
      </c>
      <c r="H82" s="58">
        <f>H84+H87</f>
        <v>570</v>
      </c>
      <c r="I82" s="9">
        <f>I84+I87</f>
        <v>54975.214999999997</v>
      </c>
      <c r="J82" s="9">
        <f t="shared" si="17"/>
        <v>32149.248538011696</v>
      </c>
      <c r="K82" s="206">
        <f>K84+K87</f>
        <v>570</v>
      </c>
      <c r="L82" s="207">
        <f>L84+L87</f>
        <v>195218.50399999999</v>
      </c>
      <c r="M82" s="207">
        <f t="shared" si="29"/>
        <v>28540.716959064328</v>
      </c>
      <c r="N82" s="58">
        <f>N84+N87</f>
        <v>575</v>
      </c>
      <c r="O82" s="9">
        <f>O84+O87</f>
        <v>208263.32770999998</v>
      </c>
      <c r="P82" s="9">
        <f t="shared" si="25"/>
        <v>30183.090972463764</v>
      </c>
      <c r="Q82" s="206">
        <f>Q84+Q87</f>
        <v>575</v>
      </c>
      <c r="R82" s="207">
        <f>R84+R87</f>
        <v>225522.56542200001</v>
      </c>
      <c r="S82" s="207">
        <f t="shared" si="26"/>
        <v>32684.429771304352</v>
      </c>
      <c r="T82" s="58">
        <f>T84+T87</f>
        <v>575</v>
      </c>
      <c r="U82" s="9">
        <f>U84+U87</f>
        <v>241196.55603888002</v>
      </c>
      <c r="V82" s="9">
        <f t="shared" si="27"/>
        <v>34956.022614330439</v>
      </c>
    </row>
    <row r="83" spans="1:22" ht="16.149999999999999" customHeight="1" x14ac:dyDescent="0.25">
      <c r="A83" s="160" t="s">
        <v>378</v>
      </c>
      <c r="B83" s="129"/>
      <c r="C83" s="129"/>
      <c r="D83" s="130"/>
      <c r="E83" s="129"/>
      <c r="F83" s="140"/>
      <c r="G83" s="161">
        <f>G82/D82*100</f>
        <v>122.08670803545247</v>
      </c>
      <c r="H83" s="129"/>
      <c r="I83" s="129"/>
      <c r="J83" s="130"/>
      <c r="K83" s="201"/>
      <c r="L83" s="201"/>
      <c r="M83" s="203">
        <f>M82/G82*100</f>
        <v>103.67348506634279</v>
      </c>
      <c r="N83" s="129"/>
      <c r="O83" s="129"/>
      <c r="P83" s="161">
        <f>P82/M82*100</f>
        <v>105.7544945901502</v>
      </c>
      <c r="Q83" s="201"/>
      <c r="R83" s="201"/>
      <c r="S83" s="203">
        <f>S82/P82*100</f>
        <v>108.28721883097585</v>
      </c>
      <c r="T83" s="129"/>
      <c r="U83" s="129"/>
      <c r="V83" s="161">
        <f>V82/S82*100</f>
        <v>106.95007640922792</v>
      </c>
    </row>
    <row r="84" spans="1:22" ht="21" customHeight="1" x14ac:dyDescent="0.2">
      <c r="A84" s="10" t="s">
        <v>171</v>
      </c>
      <c r="B84" s="61">
        <v>189</v>
      </c>
      <c r="C84" s="61">
        <v>56208.6</v>
      </c>
      <c r="D84" s="36">
        <f>C84/B84/12*1000</f>
        <v>24783.333333333332</v>
      </c>
      <c r="E84" s="61">
        <v>329</v>
      </c>
      <c r="F84" s="61">
        <v>122650.4</v>
      </c>
      <c r="G84" s="61">
        <f t="shared" si="30"/>
        <v>31066.464032421478</v>
      </c>
      <c r="H84" s="61">
        <v>335</v>
      </c>
      <c r="I84" s="15">
        <v>39000</v>
      </c>
      <c r="J84" s="15">
        <f t="shared" si="17"/>
        <v>38805.970149253728</v>
      </c>
      <c r="K84" s="220">
        <v>335</v>
      </c>
      <c r="L84" s="230">
        <v>130500</v>
      </c>
      <c r="M84" s="221">
        <f>L84/K84/12*1000</f>
        <v>32462.686567164175</v>
      </c>
      <c r="N84" s="61">
        <v>340</v>
      </c>
      <c r="O84" s="15">
        <f>L84*1.08</f>
        <v>140940</v>
      </c>
      <c r="P84" s="23">
        <f t="shared" si="25"/>
        <v>34544.117647058818</v>
      </c>
      <c r="Q84" s="220">
        <v>340</v>
      </c>
      <c r="R84" s="221">
        <f>O84*1.1</f>
        <v>155034</v>
      </c>
      <c r="S84" s="221">
        <f>R84/Q84/12*1000</f>
        <v>37998.529411764706</v>
      </c>
      <c r="T84" s="61">
        <v>340</v>
      </c>
      <c r="U84" s="15">
        <f>R84*1.08</f>
        <v>167436.72</v>
      </c>
      <c r="V84" s="15">
        <f>U84/T84/12*1000</f>
        <v>41038.411764705881</v>
      </c>
    </row>
    <row r="85" spans="1:22" ht="21" customHeight="1" x14ac:dyDescent="0.2">
      <c r="A85" s="14" t="s">
        <v>347</v>
      </c>
      <c r="B85" s="61">
        <v>117</v>
      </c>
      <c r="C85" s="61">
        <v>40487</v>
      </c>
      <c r="D85" s="36">
        <f>C85/B85/12*1000</f>
        <v>28836.894586894588</v>
      </c>
      <c r="E85" s="61">
        <v>128</v>
      </c>
      <c r="F85" s="61">
        <v>48438</v>
      </c>
      <c r="G85" s="149">
        <f t="shared" si="30"/>
        <v>31535.15625</v>
      </c>
      <c r="H85" s="61">
        <v>131</v>
      </c>
      <c r="I85" s="15">
        <v>20291</v>
      </c>
      <c r="J85" s="15">
        <f t="shared" si="17"/>
        <v>51631.043256997458</v>
      </c>
      <c r="K85" s="220">
        <v>131</v>
      </c>
      <c r="L85" s="221">
        <v>50304</v>
      </c>
      <c r="M85" s="221">
        <f>L85/K85/12*1000</f>
        <v>32000</v>
      </c>
      <c r="N85" s="61">
        <v>131</v>
      </c>
      <c r="O85" s="15">
        <v>53460</v>
      </c>
      <c r="P85" s="15">
        <f>O85/N85/12*1000</f>
        <v>34007.633587786258</v>
      </c>
      <c r="Q85" s="220">
        <v>131</v>
      </c>
      <c r="R85" s="221">
        <v>53460</v>
      </c>
      <c r="S85" s="221">
        <f>R85/Q85/12*1000</f>
        <v>34007.633587786258</v>
      </c>
      <c r="T85" s="61">
        <v>131</v>
      </c>
      <c r="U85" s="15">
        <v>53460</v>
      </c>
      <c r="V85" s="15">
        <f>U85/T85/12*1000</f>
        <v>34007.633587786258</v>
      </c>
    </row>
    <row r="86" spans="1:22" ht="21" customHeight="1" x14ac:dyDescent="0.2">
      <c r="A86" s="14" t="s">
        <v>348</v>
      </c>
      <c r="B86" s="61">
        <v>19</v>
      </c>
      <c r="C86" s="61">
        <v>10489.8</v>
      </c>
      <c r="D86" s="36">
        <f>C86/B86/12*1000</f>
        <v>46007.894736842107</v>
      </c>
      <c r="E86" s="61">
        <v>153</v>
      </c>
      <c r="F86" s="61">
        <v>52018</v>
      </c>
      <c r="G86" s="149">
        <f t="shared" si="30"/>
        <v>28332.244008714595</v>
      </c>
      <c r="H86" s="61">
        <v>155</v>
      </c>
      <c r="I86" s="15">
        <v>13337</v>
      </c>
      <c r="J86" s="15">
        <f t="shared" si="17"/>
        <v>28681.720430107529</v>
      </c>
      <c r="K86" s="220">
        <v>180</v>
      </c>
      <c r="L86" s="221">
        <v>64800</v>
      </c>
      <c r="M86" s="221">
        <f>L86/K86/12*1000</f>
        <v>30000</v>
      </c>
      <c r="N86" s="61">
        <v>180</v>
      </c>
      <c r="O86" s="15">
        <v>64800</v>
      </c>
      <c r="P86" s="15">
        <f>O86/N86/12*1000</f>
        <v>30000</v>
      </c>
      <c r="Q86" s="220">
        <v>180</v>
      </c>
      <c r="R86" s="221">
        <v>64800</v>
      </c>
      <c r="S86" s="221">
        <f>R86/Q86/12*1000</f>
        <v>30000</v>
      </c>
      <c r="T86" s="61">
        <v>180</v>
      </c>
      <c r="U86" s="15">
        <v>64800</v>
      </c>
      <c r="V86" s="15">
        <f>U86/T86/12*1000</f>
        <v>30000</v>
      </c>
    </row>
    <row r="87" spans="1:22" ht="20.45" customHeight="1" x14ac:dyDescent="0.2">
      <c r="A87" s="40" t="s">
        <v>178</v>
      </c>
      <c r="B87" s="59">
        <f>B89+B91+B93+B95+B99+B103+B105+B107+B109+B111+B115+B119+B122</f>
        <v>236</v>
      </c>
      <c r="C87" s="142">
        <f>C89+C91+C93+C95+C99+C103+C105+C107+C109+C111+C115+C119+C122</f>
        <v>58791.700000000004</v>
      </c>
      <c r="D87" s="142">
        <f>C87/B87/12*1000</f>
        <v>20759.781073446331</v>
      </c>
      <c r="E87" s="59">
        <f>E89+E91+E93+E95+E99+E103+E105+E107+E109+E111+E115+E119+E122</f>
        <v>230</v>
      </c>
      <c r="F87" s="142">
        <f>F89+F91+F93+F95+F99+F103+F105+F107+F109+F111+F115+F119+F122</f>
        <v>62016.999999999993</v>
      </c>
      <c r="G87" s="143">
        <f t="shared" si="30"/>
        <v>22469.927536231884</v>
      </c>
      <c r="H87" s="59">
        <f>H89+H91+H93+H95+H99+H103+H105+H107+H109+H111+H115+H119+H122</f>
        <v>235</v>
      </c>
      <c r="I87" s="42">
        <f>I89+I91+I93+I95+I99+I103+I105+I107+I109+I111+I115+I119+I122</f>
        <v>15975.215</v>
      </c>
      <c r="J87" s="43">
        <f t="shared" ref="J87:J156" si="31">I87/H87/3*1000</f>
        <v>22659.879432624111</v>
      </c>
      <c r="K87" s="214">
        <f>K89+K91+K93+K95+K99+K103+K105+K107+K109+K111+K115+K119+K122</f>
        <v>235</v>
      </c>
      <c r="L87" s="215">
        <f>L89+L91+L93+L95+L99+L103+L105+L107+L109+L111+L115+L119+L122</f>
        <v>64718.503999999994</v>
      </c>
      <c r="M87" s="216">
        <f t="shared" si="29"/>
        <v>22949.824113475173</v>
      </c>
      <c r="N87" s="59">
        <f>N89+N91+N93+N95+N99+N103+N105+N107+N109+N111+N115+N119+N122</f>
        <v>235</v>
      </c>
      <c r="O87" s="42">
        <f>O89+O91+O93+O95+O99+O103+O105+O107+O109+O111+O115+O119+O122</f>
        <v>67323.327709999998</v>
      </c>
      <c r="P87" s="43">
        <f t="shared" ref="P87:P102" si="32">O87/N87/12*1000</f>
        <v>23873.520464539008</v>
      </c>
      <c r="Q87" s="214">
        <f>Q89+Q91+Q93+Q95+Q99+Q103+Q105+Q107+Q109+Q111+Q115+Q119+Q122</f>
        <v>235</v>
      </c>
      <c r="R87" s="215">
        <f>R89+R91+R93+R95+R99+R103+R105+R107+R109+R111+R115+R119+R122</f>
        <v>70488.565422000014</v>
      </c>
      <c r="S87" s="216">
        <f>R87/Q87/12*1000</f>
        <v>24995.94518510639</v>
      </c>
      <c r="T87" s="59">
        <f>T89+T91+T93+T95+T99+T103+T105+T107+T109+T111+T115+T119+T122</f>
        <v>235</v>
      </c>
      <c r="U87" s="42">
        <f>U89+U91+U93+U95+U99+U103+U105+U107+U109+U111+U115+U119+U122</f>
        <v>73759.836038880007</v>
      </c>
      <c r="V87" s="43">
        <f>U87/T87/12*1000</f>
        <v>26155.970226553192</v>
      </c>
    </row>
    <row r="88" spans="1:22" ht="16.149999999999999" customHeight="1" x14ac:dyDescent="0.25">
      <c r="A88" s="160" t="s">
        <v>378</v>
      </c>
      <c r="B88" s="129"/>
      <c r="C88" s="129"/>
      <c r="D88" s="130"/>
      <c r="E88" s="129"/>
      <c r="F88" s="140"/>
      <c r="G88" s="161">
        <f>G87/D87*100</f>
        <v>108.23778659676226</v>
      </c>
      <c r="H88" s="131"/>
      <c r="I88" s="131"/>
      <c r="J88" s="132"/>
      <c r="K88" s="208"/>
      <c r="L88" s="208"/>
      <c r="M88" s="203">
        <f>M87/G87*100</f>
        <v>102.13572819257861</v>
      </c>
      <c r="N88" s="129"/>
      <c r="O88" s="129"/>
      <c r="P88" s="161">
        <f>P87/M87*100</f>
        <v>104.02485154786645</v>
      </c>
      <c r="Q88" s="201"/>
      <c r="R88" s="201"/>
      <c r="S88" s="203">
        <f>S87/P87*100</f>
        <v>104.70154672929198</v>
      </c>
      <c r="T88" s="129"/>
      <c r="U88" s="129"/>
      <c r="V88" s="161">
        <f>V87/S87*100</f>
        <v>104.64085287776193</v>
      </c>
    </row>
    <row r="89" spans="1:22" ht="20.45" customHeight="1" x14ac:dyDescent="0.2">
      <c r="A89" s="17" t="s">
        <v>179</v>
      </c>
      <c r="B89" s="74"/>
      <c r="C89" s="21"/>
      <c r="D89" s="21"/>
      <c r="E89" s="62">
        <f>E90</f>
        <v>2</v>
      </c>
      <c r="F89" s="19">
        <f>F90</f>
        <v>304.60000000000002</v>
      </c>
      <c r="G89" s="19">
        <f t="shared" si="30"/>
        <v>12691.666666666668</v>
      </c>
      <c r="H89" s="62">
        <f>H90</f>
        <v>2</v>
      </c>
      <c r="I89" s="19">
        <f>I90</f>
        <v>76.150000000000006</v>
      </c>
      <c r="J89" s="19">
        <f t="shared" si="31"/>
        <v>12691.666666666668</v>
      </c>
      <c r="K89" s="206">
        <f>K90</f>
        <v>2</v>
      </c>
      <c r="L89" s="225">
        <f>L90</f>
        <v>305</v>
      </c>
      <c r="M89" s="225">
        <f t="shared" si="29"/>
        <v>12708.333333333334</v>
      </c>
      <c r="N89" s="62">
        <f>N90</f>
        <v>2</v>
      </c>
      <c r="O89" s="19">
        <f>O90</f>
        <v>310</v>
      </c>
      <c r="P89" s="19">
        <f t="shared" si="32"/>
        <v>12916.666666666666</v>
      </c>
      <c r="Q89" s="206">
        <f>Q90</f>
        <v>2</v>
      </c>
      <c r="R89" s="225">
        <f>R90</f>
        <v>311</v>
      </c>
      <c r="S89" s="225">
        <f t="shared" ref="S89:S102" si="33">R89/Q89/12*1000</f>
        <v>12958.333333333334</v>
      </c>
      <c r="T89" s="62">
        <f>T90</f>
        <v>2</v>
      </c>
      <c r="U89" s="19">
        <f>U90</f>
        <v>311</v>
      </c>
      <c r="V89" s="19">
        <f t="shared" ref="V89:V102" si="34">U89/T89/12*1000</f>
        <v>12958.333333333334</v>
      </c>
    </row>
    <row r="90" spans="1:22" ht="15" customHeight="1" x14ac:dyDescent="0.2">
      <c r="A90" s="14" t="s">
        <v>84</v>
      </c>
      <c r="B90" s="72"/>
      <c r="C90" s="16"/>
      <c r="D90" s="16"/>
      <c r="E90" s="61">
        <v>2</v>
      </c>
      <c r="F90" s="15">
        <v>304.60000000000002</v>
      </c>
      <c r="G90" s="15">
        <v>12691.7</v>
      </c>
      <c r="H90" s="61">
        <v>2</v>
      </c>
      <c r="I90" s="15">
        <f>F90/4</f>
        <v>76.150000000000006</v>
      </c>
      <c r="J90" s="15">
        <f t="shared" si="31"/>
        <v>12691.666666666668</v>
      </c>
      <c r="K90" s="220">
        <v>2</v>
      </c>
      <c r="L90" s="222">
        <v>305</v>
      </c>
      <c r="M90" s="221">
        <f t="shared" si="29"/>
        <v>12708.333333333334</v>
      </c>
      <c r="N90" s="61">
        <v>2</v>
      </c>
      <c r="O90" s="36">
        <v>310</v>
      </c>
      <c r="P90" s="15">
        <f t="shared" si="32"/>
        <v>12916.666666666666</v>
      </c>
      <c r="Q90" s="220">
        <v>2</v>
      </c>
      <c r="R90" s="222">
        <v>311</v>
      </c>
      <c r="S90" s="221">
        <f t="shared" si="33"/>
        <v>12958.333333333334</v>
      </c>
      <c r="T90" s="61">
        <v>2</v>
      </c>
      <c r="U90" s="36">
        <v>311</v>
      </c>
      <c r="V90" s="15">
        <f t="shared" si="34"/>
        <v>12958.333333333334</v>
      </c>
    </row>
    <row r="91" spans="1:22" ht="16.899999999999999" customHeight="1" x14ac:dyDescent="0.2">
      <c r="A91" s="24" t="s">
        <v>182</v>
      </c>
      <c r="B91" s="60">
        <v>38</v>
      </c>
      <c r="C91" s="11">
        <v>10921</v>
      </c>
      <c r="D91" s="12">
        <f>C91/B91/12*1000</f>
        <v>23949.561403508771</v>
      </c>
      <c r="E91" s="65">
        <f>E92</f>
        <v>37</v>
      </c>
      <c r="F91" s="25">
        <f>F92</f>
        <v>11763</v>
      </c>
      <c r="G91" s="26">
        <f>F91/E91/12*1000</f>
        <v>26493.243243243243</v>
      </c>
      <c r="H91" s="60">
        <f>H92</f>
        <v>39</v>
      </c>
      <c r="I91" s="11">
        <f>I92</f>
        <v>3150</v>
      </c>
      <c r="J91" s="26">
        <f t="shared" si="31"/>
        <v>26923.076923076922</v>
      </c>
      <c r="K91" s="217">
        <f>K92</f>
        <v>39</v>
      </c>
      <c r="L91" s="218">
        <f>L92</f>
        <v>12700</v>
      </c>
      <c r="M91" s="219">
        <f t="shared" si="29"/>
        <v>27136.752136752137</v>
      </c>
      <c r="N91" s="60">
        <f>N92</f>
        <v>39</v>
      </c>
      <c r="O91" s="11">
        <f>O92</f>
        <v>13182.6</v>
      </c>
      <c r="P91" s="12">
        <f t="shared" si="32"/>
        <v>28167.948717948719</v>
      </c>
      <c r="Q91" s="217">
        <f>Q92</f>
        <v>39</v>
      </c>
      <c r="R91" s="223">
        <f>R92</f>
        <v>13709.904</v>
      </c>
      <c r="S91" s="219">
        <f t="shared" si="33"/>
        <v>29294.666666666668</v>
      </c>
      <c r="T91" s="60">
        <f>T92</f>
        <v>39</v>
      </c>
      <c r="U91" s="22">
        <f>U92</f>
        <v>14258.300160000001</v>
      </c>
      <c r="V91" s="12">
        <f t="shared" si="34"/>
        <v>30466.453333333335</v>
      </c>
    </row>
    <row r="92" spans="1:22" x14ac:dyDescent="0.2">
      <c r="A92" s="14" t="s">
        <v>89</v>
      </c>
      <c r="B92" s="72"/>
      <c r="C92" s="16"/>
      <c r="D92" s="16"/>
      <c r="E92" s="61">
        <v>37</v>
      </c>
      <c r="F92" s="15">
        <v>11763</v>
      </c>
      <c r="G92" s="15">
        <v>26493.200000000001</v>
      </c>
      <c r="H92" s="61">
        <v>39</v>
      </c>
      <c r="I92" s="15">
        <v>3150</v>
      </c>
      <c r="J92" s="15">
        <f t="shared" si="31"/>
        <v>26923.076923076922</v>
      </c>
      <c r="K92" s="220">
        <v>39</v>
      </c>
      <c r="L92" s="221">
        <v>12700</v>
      </c>
      <c r="M92" s="221">
        <f t="shared" si="29"/>
        <v>27136.752136752137</v>
      </c>
      <c r="N92" s="61">
        <v>39</v>
      </c>
      <c r="O92" s="15">
        <f>L92*1.038</f>
        <v>13182.6</v>
      </c>
      <c r="P92" s="15">
        <f t="shared" si="32"/>
        <v>28167.948717948719</v>
      </c>
      <c r="Q92" s="220">
        <v>39</v>
      </c>
      <c r="R92" s="224">
        <f>O92*1.04</f>
        <v>13709.904</v>
      </c>
      <c r="S92" s="221">
        <f t="shared" si="33"/>
        <v>29294.666666666668</v>
      </c>
      <c r="T92" s="61">
        <v>39</v>
      </c>
      <c r="U92" s="23">
        <f>R92*1.04</f>
        <v>14258.300160000001</v>
      </c>
      <c r="V92" s="15">
        <f t="shared" si="34"/>
        <v>30466.453333333335</v>
      </c>
    </row>
    <row r="93" spans="1:22" ht="16.149999999999999" customHeight="1" x14ac:dyDescent="0.2">
      <c r="A93" s="24" t="s">
        <v>181</v>
      </c>
      <c r="B93" s="60">
        <v>10</v>
      </c>
      <c r="C93" s="11">
        <v>2942.4</v>
      </c>
      <c r="D93" s="12">
        <f>C93/B93/12*1000</f>
        <v>24520</v>
      </c>
      <c r="E93" s="65">
        <f>E94</f>
        <v>9</v>
      </c>
      <c r="F93" s="25">
        <f>F94</f>
        <v>2593.9</v>
      </c>
      <c r="G93" s="26">
        <f>F93/E93/12*1000</f>
        <v>24017.592592592591</v>
      </c>
      <c r="H93" s="60">
        <f>H94</f>
        <v>11</v>
      </c>
      <c r="I93" s="11">
        <f>I94</f>
        <v>673.6</v>
      </c>
      <c r="J93" s="26">
        <f t="shared" si="31"/>
        <v>20412.121212121216</v>
      </c>
      <c r="K93" s="217">
        <f>K94</f>
        <v>11</v>
      </c>
      <c r="L93" s="218">
        <f>L94</f>
        <v>3200</v>
      </c>
      <c r="M93" s="219">
        <f t="shared" si="29"/>
        <v>24242.424242424247</v>
      </c>
      <c r="N93" s="60">
        <f>N94</f>
        <v>11</v>
      </c>
      <c r="O93" s="11">
        <f>O94</f>
        <v>3424</v>
      </c>
      <c r="P93" s="12">
        <f t="shared" si="32"/>
        <v>25939.393939393936</v>
      </c>
      <c r="Q93" s="217">
        <f>Q94</f>
        <v>11</v>
      </c>
      <c r="R93" s="218">
        <f>R94</f>
        <v>3732.1600000000003</v>
      </c>
      <c r="S93" s="219">
        <f t="shared" si="33"/>
        <v>28273.939393939396</v>
      </c>
      <c r="T93" s="60">
        <f>T94</f>
        <v>11</v>
      </c>
      <c r="U93" s="11">
        <f>U94</f>
        <v>4068.0544000000004</v>
      </c>
      <c r="V93" s="12">
        <f t="shared" si="34"/>
        <v>30818.593939393944</v>
      </c>
    </row>
    <row r="94" spans="1:22" ht="15.6" customHeight="1" x14ac:dyDescent="0.2">
      <c r="A94" s="14" t="s">
        <v>242</v>
      </c>
      <c r="B94" s="72"/>
      <c r="C94" s="16"/>
      <c r="D94" s="16"/>
      <c r="E94" s="61">
        <v>9</v>
      </c>
      <c r="F94" s="15">
        <v>2593.9</v>
      </c>
      <c r="G94" s="15">
        <v>24017.599999999999</v>
      </c>
      <c r="H94" s="61">
        <v>11</v>
      </c>
      <c r="I94" s="15">
        <v>673.6</v>
      </c>
      <c r="J94" s="15">
        <f t="shared" si="31"/>
        <v>20412.121212121216</v>
      </c>
      <c r="K94" s="220">
        <v>11</v>
      </c>
      <c r="L94" s="221">
        <v>3200</v>
      </c>
      <c r="M94" s="221">
        <f t="shared" si="29"/>
        <v>24242.424242424247</v>
      </c>
      <c r="N94" s="61">
        <v>11</v>
      </c>
      <c r="O94" s="15">
        <f>L94*1.07</f>
        <v>3424</v>
      </c>
      <c r="P94" s="15">
        <f t="shared" si="32"/>
        <v>25939.393939393936</v>
      </c>
      <c r="Q94" s="220">
        <v>11</v>
      </c>
      <c r="R94" s="221">
        <f>O94*1.09</f>
        <v>3732.1600000000003</v>
      </c>
      <c r="S94" s="221">
        <f t="shared" si="33"/>
        <v>28273.939393939396</v>
      </c>
      <c r="T94" s="61">
        <v>11</v>
      </c>
      <c r="U94" s="23">
        <f>R94*1.09</f>
        <v>4068.0544000000004</v>
      </c>
      <c r="V94" s="15">
        <f t="shared" si="34"/>
        <v>30818.593939393944</v>
      </c>
    </row>
    <row r="95" spans="1:22" ht="15.6" customHeight="1" x14ac:dyDescent="0.2">
      <c r="A95" s="10" t="s">
        <v>174</v>
      </c>
      <c r="B95" s="60">
        <v>7</v>
      </c>
      <c r="C95" s="11">
        <v>1530</v>
      </c>
      <c r="D95" s="12">
        <f>C95/B95/12*1000</f>
        <v>18214.285714285714</v>
      </c>
      <c r="E95" s="60">
        <f>SUM(E96:E98)</f>
        <v>7</v>
      </c>
      <c r="F95" s="11">
        <f>SUM(F96:F98)</f>
        <v>1480.1999999999998</v>
      </c>
      <c r="G95" s="12">
        <f>F95/E95/12*1000</f>
        <v>17621.428571428569</v>
      </c>
      <c r="H95" s="60">
        <f>SUM(H96:H98)</f>
        <v>7</v>
      </c>
      <c r="I95" s="22">
        <f>SUM(I96:I98)</f>
        <v>407.05500000000006</v>
      </c>
      <c r="J95" s="12">
        <f t="shared" si="31"/>
        <v>19383.571428571431</v>
      </c>
      <c r="K95" s="217">
        <f>SUM(K96:K98)</f>
        <v>7</v>
      </c>
      <c r="L95" s="219">
        <f>SUM(L96:L98)</f>
        <v>1628.2200000000003</v>
      </c>
      <c r="M95" s="219">
        <f t="shared" si="29"/>
        <v>19383.571428571431</v>
      </c>
      <c r="N95" s="60">
        <f>SUM(N96:N98)</f>
        <v>7</v>
      </c>
      <c r="O95" s="12">
        <f>SUM(O96:O98)</f>
        <v>1690.0923600000003</v>
      </c>
      <c r="P95" s="12">
        <f t="shared" si="32"/>
        <v>20120.147142857146</v>
      </c>
      <c r="Q95" s="217">
        <f>SUM(Q96:Q98)</f>
        <v>7</v>
      </c>
      <c r="R95" s="219">
        <f>SUM(R96:R98)</f>
        <v>1774.5969780000005</v>
      </c>
      <c r="S95" s="219">
        <f t="shared" si="33"/>
        <v>21126.154500000004</v>
      </c>
      <c r="T95" s="60">
        <f>SUM(T96:T98)</f>
        <v>7</v>
      </c>
      <c r="U95" s="12">
        <f>SUM(U96:U98)</f>
        <v>1845.5808571200005</v>
      </c>
      <c r="V95" s="12">
        <f t="shared" si="34"/>
        <v>21971.200680000005</v>
      </c>
    </row>
    <row r="96" spans="1:22" x14ac:dyDescent="0.2">
      <c r="A96" s="14" t="s">
        <v>196</v>
      </c>
      <c r="B96" s="72"/>
      <c r="C96" s="16"/>
      <c r="D96" s="16"/>
      <c r="E96" s="61">
        <v>2</v>
      </c>
      <c r="F96" s="15">
        <v>541.5</v>
      </c>
      <c r="G96" s="15">
        <v>22562.5</v>
      </c>
      <c r="H96" s="61">
        <v>2</v>
      </c>
      <c r="I96" s="23">
        <f>F96/4*1.1</f>
        <v>148.91250000000002</v>
      </c>
      <c r="J96" s="15">
        <f t="shared" si="31"/>
        <v>24818.750000000004</v>
      </c>
      <c r="K96" s="220">
        <v>2</v>
      </c>
      <c r="L96" s="222">
        <f>I96*4</f>
        <v>595.65000000000009</v>
      </c>
      <c r="M96" s="221">
        <f t="shared" si="29"/>
        <v>24818.750000000004</v>
      </c>
      <c r="N96" s="61">
        <v>2</v>
      </c>
      <c r="O96" s="36">
        <f>L96*1.038</f>
        <v>618.28470000000016</v>
      </c>
      <c r="P96" s="15">
        <f t="shared" si="32"/>
        <v>25761.862500000007</v>
      </c>
      <c r="Q96" s="220">
        <v>2</v>
      </c>
      <c r="R96" s="222">
        <f>O96*1.05</f>
        <v>649.19893500000023</v>
      </c>
      <c r="S96" s="221">
        <f t="shared" si="33"/>
        <v>27049.95562500001</v>
      </c>
      <c r="T96" s="61">
        <v>2</v>
      </c>
      <c r="U96" s="36">
        <f>R96*1.04</f>
        <v>675.16689240000028</v>
      </c>
      <c r="V96" s="15">
        <f t="shared" si="34"/>
        <v>28131.953850000013</v>
      </c>
    </row>
    <row r="97" spans="1:22" x14ac:dyDescent="0.2">
      <c r="A97" s="14" t="s">
        <v>196</v>
      </c>
      <c r="B97" s="72"/>
      <c r="C97" s="16"/>
      <c r="D97" s="16"/>
      <c r="E97" s="61">
        <v>3</v>
      </c>
      <c r="F97" s="15">
        <v>611.79999999999995</v>
      </c>
      <c r="G97" s="15">
        <v>16994.400000000001</v>
      </c>
      <c r="H97" s="61">
        <v>3</v>
      </c>
      <c r="I97" s="23">
        <f>F97/4*1.1</f>
        <v>168.245</v>
      </c>
      <c r="J97" s="15">
        <f t="shared" si="31"/>
        <v>18693.888888888891</v>
      </c>
      <c r="K97" s="220">
        <v>3</v>
      </c>
      <c r="L97" s="222">
        <f>I97*4</f>
        <v>672.98</v>
      </c>
      <c r="M97" s="221">
        <f t="shared" si="29"/>
        <v>18693.888888888891</v>
      </c>
      <c r="N97" s="61">
        <v>3</v>
      </c>
      <c r="O97" s="36">
        <f>L97*1.038</f>
        <v>698.55324000000007</v>
      </c>
      <c r="P97" s="15">
        <f t="shared" si="32"/>
        <v>19404.256666666668</v>
      </c>
      <c r="Q97" s="220">
        <v>3</v>
      </c>
      <c r="R97" s="222">
        <f>O97*1.05</f>
        <v>733.48090200000013</v>
      </c>
      <c r="S97" s="221">
        <f t="shared" si="33"/>
        <v>20374.469500000003</v>
      </c>
      <c r="T97" s="61">
        <v>3</v>
      </c>
      <c r="U97" s="36">
        <f>R97*1.04</f>
        <v>762.82013808000011</v>
      </c>
      <c r="V97" s="15">
        <f t="shared" si="34"/>
        <v>21189.448280000004</v>
      </c>
    </row>
    <row r="98" spans="1:22" x14ac:dyDescent="0.2">
      <c r="A98" s="14" t="s">
        <v>196</v>
      </c>
      <c r="B98" s="72"/>
      <c r="C98" s="16"/>
      <c r="D98" s="16"/>
      <c r="E98" s="61">
        <v>2</v>
      </c>
      <c r="F98" s="15">
        <v>326.89999999999998</v>
      </c>
      <c r="G98" s="15">
        <v>13620.8</v>
      </c>
      <c r="H98" s="61">
        <v>2</v>
      </c>
      <c r="I98" s="23">
        <f>F98/4*1.1</f>
        <v>89.897500000000008</v>
      </c>
      <c r="J98" s="15">
        <f t="shared" si="31"/>
        <v>14982.916666666668</v>
      </c>
      <c r="K98" s="220">
        <v>2</v>
      </c>
      <c r="L98" s="222">
        <f>I98*4</f>
        <v>359.59000000000003</v>
      </c>
      <c r="M98" s="221">
        <f t="shared" si="29"/>
        <v>14982.916666666668</v>
      </c>
      <c r="N98" s="61">
        <v>2</v>
      </c>
      <c r="O98" s="36">
        <f>L98*1.038</f>
        <v>373.25442000000004</v>
      </c>
      <c r="P98" s="15">
        <f t="shared" si="32"/>
        <v>15552.267500000002</v>
      </c>
      <c r="Q98" s="220">
        <v>2</v>
      </c>
      <c r="R98" s="222">
        <f>O98*1.05</f>
        <v>391.91714100000007</v>
      </c>
      <c r="S98" s="221">
        <f t="shared" si="33"/>
        <v>16329.880875000004</v>
      </c>
      <c r="T98" s="61">
        <v>2</v>
      </c>
      <c r="U98" s="36">
        <f>R98*1.04</f>
        <v>407.59382664000009</v>
      </c>
      <c r="V98" s="15">
        <f t="shared" si="34"/>
        <v>16983.076110000002</v>
      </c>
    </row>
    <row r="99" spans="1:22" ht="13.15" customHeight="1" x14ac:dyDescent="0.2">
      <c r="A99" s="24" t="s">
        <v>306</v>
      </c>
      <c r="B99" s="60">
        <v>26</v>
      </c>
      <c r="C99" s="11">
        <v>5777.7</v>
      </c>
      <c r="D99" s="12">
        <f>C99/B99/12*1000</f>
        <v>18518.26923076923</v>
      </c>
      <c r="E99" s="65">
        <f>SUM(E100:E102)</f>
        <v>25</v>
      </c>
      <c r="F99" s="25">
        <f>SUM(F100:F102)</f>
        <v>5941</v>
      </c>
      <c r="G99" s="26">
        <f>F99/E99/12*1000</f>
        <v>19803.333333333332</v>
      </c>
      <c r="H99" s="60">
        <f>SUM(H100:H102)</f>
        <v>22</v>
      </c>
      <c r="I99" s="11">
        <f>SUM(I100:I102)</f>
        <v>1397.9</v>
      </c>
      <c r="J99" s="26">
        <f t="shared" si="31"/>
        <v>21180.303030303032</v>
      </c>
      <c r="K99" s="217">
        <f>SUM(K100:K102)</f>
        <v>25</v>
      </c>
      <c r="L99" s="218">
        <f>SUM(L100:L102)</f>
        <v>6288</v>
      </c>
      <c r="M99" s="219">
        <f t="shared" si="29"/>
        <v>20960</v>
      </c>
      <c r="N99" s="60">
        <f>SUM(N100:N102)</f>
        <v>25</v>
      </c>
      <c r="O99" s="11">
        <f>SUM(O100:O102)</f>
        <v>6425</v>
      </c>
      <c r="P99" s="12">
        <f t="shared" si="32"/>
        <v>21416.666666666668</v>
      </c>
      <c r="Q99" s="217">
        <f>SUM(Q100:Q102)</f>
        <v>25</v>
      </c>
      <c r="R99" s="218">
        <f>SUM(R100:R102)</f>
        <v>6939.0000000000009</v>
      </c>
      <c r="S99" s="219">
        <f t="shared" si="33"/>
        <v>23130.000000000007</v>
      </c>
      <c r="T99" s="60">
        <f>SUM(T100:T102)</f>
        <v>25</v>
      </c>
      <c r="U99" s="11">
        <f>SUM(U100:U102)</f>
        <v>7494.1200000000008</v>
      </c>
      <c r="V99" s="12">
        <f t="shared" si="34"/>
        <v>24980.400000000001</v>
      </c>
    </row>
    <row r="100" spans="1:22" x14ac:dyDescent="0.2">
      <c r="A100" s="14" t="s">
        <v>87</v>
      </c>
      <c r="B100" s="72"/>
      <c r="C100" s="16"/>
      <c r="D100" s="16"/>
      <c r="E100" s="61">
        <v>12</v>
      </c>
      <c r="F100" s="15">
        <v>2233.1999999999998</v>
      </c>
      <c r="G100" s="15">
        <v>15508.3</v>
      </c>
      <c r="H100" s="61">
        <v>9</v>
      </c>
      <c r="I100" s="15">
        <v>427.5</v>
      </c>
      <c r="J100" s="15">
        <f t="shared" si="31"/>
        <v>15833.333333333334</v>
      </c>
      <c r="K100" s="220">
        <v>12</v>
      </c>
      <c r="L100" s="221">
        <v>2404</v>
      </c>
      <c r="M100" s="221">
        <f t="shared" si="29"/>
        <v>16694.444444444445</v>
      </c>
      <c r="N100" s="61">
        <v>12</v>
      </c>
      <c r="O100" s="15">
        <v>2441</v>
      </c>
      <c r="P100" s="15">
        <f t="shared" si="32"/>
        <v>16951.388888888891</v>
      </c>
      <c r="Q100" s="220">
        <v>12</v>
      </c>
      <c r="R100" s="221">
        <f>O100*1.08</f>
        <v>2636.28</v>
      </c>
      <c r="S100" s="221">
        <f t="shared" si="33"/>
        <v>18307.5</v>
      </c>
      <c r="T100" s="61">
        <v>12</v>
      </c>
      <c r="U100" s="23">
        <f>R100*1.08</f>
        <v>2847.1824000000006</v>
      </c>
      <c r="V100" s="15">
        <f t="shared" si="34"/>
        <v>19772.100000000006</v>
      </c>
    </row>
    <row r="101" spans="1:22" x14ac:dyDescent="0.2">
      <c r="A101" s="14" t="s">
        <v>88</v>
      </c>
      <c r="B101" s="72"/>
      <c r="C101" s="16"/>
      <c r="D101" s="16"/>
      <c r="E101" s="61">
        <v>7</v>
      </c>
      <c r="F101" s="15">
        <v>2040.8</v>
      </c>
      <c r="G101" s="15">
        <v>24295.200000000001</v>
      </c>
      <c r="H101" s="61">
        <v>6</v>
      </c>
      <c r="I101" s="15">
        <v>499.4</v>
      </c>
      <c r="J101" s="15">
        <f t="shared" si="31"/>
        <v>27744.444444444445</v>
      </c>
      <c r="K101" s="220">
        <v>6</v>
      </c>
      <c r="L101" s="221">
        <v>2000</v>
      </c>
      <c r="M101" s="221">
        <f t="shared" si="29"/>
        <v>27777.777777777774</v>
      </c>
      <c r="N101" s="61">
        <v>6</v>
      </c>
      <c r="O101" s="15">
        <v>2100</v>
      </c>
      <c r="P101" s="15">
        <f t="shared" si="32"/>
        <v>29166.666666666668</v>
      </c>
      <c r="Q101" s="220">
        <v>6</v>
      </c>
      <c r="R101" s="221">
        <f>O101*1.08</f>
        <v>2268</v>
      </c>
      <c r="S101" s="221">
        <f t="shared" si="33"/>
        <v>31500</v>
      </c>
      <c r="T101" s="61">
        <v>6</v>
      </c>
      <c r="U101" s="15">
        <f>R101*1.08</f>
        <v>2449.44</v>
      </c>
      <c r="V101" s="15">
        <f t="shared" si="34"/>
        <v>34020</v>
      </c>
    </row>
    <row r="102" spans="1:22" x14ac:dyDescent="0.2">
      <c r="A102" s="14" t="s">
        <v>90</v>
      </c>
      <c r="B102" s="72"/>
      <c r="C102" s="16"/>
      <c r="D102" s="16"/>
      <c r="E102" s="61">
        <v>6</v>
      </c>
      <c r="F102" s="15">
        <v>1667</v>
      </c>
      <c r="G102" s="15">
        <v>23152.799999999999</v>
      </c>
      <c r="H102" s="61">
        <v>7</v>
      </c>
      <c r="I102" s="15">
        <v>471</v>
      </c>
      <c r="J102" s="15">
        <f t="shared" si="31"/>
        <v>22428.571428571431</v>
      </c>
      <c r="K102" s="220">
        <v>7</v>
      </c>
      <c r="L102" s="221">
        <v>1884</v>
      </c>
      <c r="M102" s="221">
        <f t="shared" si="29"/>
        <v>22428.571428571431</v>
      </c>
      <c r="N102" s="61">
        <v>7</v>
      </c>
      <c r="O102" s="15">
        <v>1884</v>
      </c>
      <c r="P102" s="15">
        <f t="shared" si="32"/>
        <v>22428.571428571431</v>
      </c>
      <c r="Q102" s="220">
        <v>7</v>
      </c>
      <c r="R102" s="221">
        <f>O102*1.08</f>
        <v>2034.72</v>
      </c>
      <c r="S102" s="221">
        <f t="shared" si="33"/>
        <v>24222.857142857141</v>
      </c>
      <c r="T102" s="61">
        <v>7</v>
      </c>
      <c r="U102" s="23">
        <f>R102*1.08</f>
        <v>2197.4976000000001</v>
      </c>
      <c r="V102" s="15">
        <f t="shared" si="34"/>
        <v>26160.685714285715</v>
      </c>
    </row>
    <row r="103" spans="1:22" ht="23.45" customHeight="1" x14ac:dyDescent="0.2">
      <c r="A103" s="24" t="s">
        <v>180</v>
      </c>
      <c r="B103" s="60">
        <f>B104</f>
        <v>0</v>
      </c>
      <c r="C103" s="11">
        <f>C104</f>
        <v>69.599999999999994</v>
      </c>
      <c r="D103" s="11"/>
      <c r="E103" s="65">
        <f>E104</f>
        <v>0</v>
      </c>
      <c r="F103" s="25">
        <f>F104</f>
        <v>69.599999999999994</v>
      </c>
      <c r="G103" s="25"/>
      <c r="H103" s="60">
        <f>H104</f>
        <v>0</v>
      </c>
      <c r="I103" s="11">
        <f>I104</f>
        <v>17</v>
      </c>
      <c r="J103" s="25"/>
      <c r="K103" s="217">
        <f>K104</f>
        <v>0</v>
      </c>
      <c r="L103" s="219">
        <f>L104</f>
        <v>70.295999999999992</v>
      </c>
      <c r="M103" s="234"/>
      <c r="N103" s="60">
        <f>N104</f>
        <v>0</v>
      </c>
      <c r="O103" s="12">
        <f>O104</f>
        <v>72.404879999999991</v>
      </c>
      <c r="P103" s="11"/>
      <c r="Q103" s="217">
        <f>Q104</f>
        <v>0</v>
      </c>
      <c r="R103" s="219">
        <f>R104</f>
        <v>75.3010752</v>
      </c>
      <c r="S103" s="218"/>
      <c r="T103" s="60">
        <f>T104</f>
        <v>0</v>
      </c>
      <c r="U103" s="12">
        <f>U104</f>
        <v>78.313118208000006</v>
      </c>
      <c r="V103" s="11"/>
    </row>
    <row r="104" spans="1:22" ht="16.899999999999999" customHeight="1" x14ac:dyDescent="0.2">
      <c r="A104" s="14" t="s">
        <v>51</v>
      </c>
      <c r="B104" s="61"/>
      <c r="C104" s="15">
        <v>69.599999999999994</v>
      </c>
      <c r="D104" s="15"/>
      <c r="E104" s="61"/>
      <c r="F104" s="15">
        <v>69.599999999999994</v>
      </c>
      <c r="G104" s="15"/>
      <c r="H104" s="61"/>
      <c r="I104" s="15">
        <v>17</v>
      </c>
      <c r="J104" s="15"/>
      <c r="K104" s="220"/>
      <c r="L104" s="222">
        <f>F104*1.01</f>
        <v>70.295999999999992</v>
      </c>
      <c r="M104" s="230"/>
      <c r="N104" s="61"/>
      <c r="O104" s="36">
        <f>L104*1.03</f>
        <v>72.404879999999991</v>
      </c>
      <c r="P104" s="15"/>
      <c r="Q104" s="220"/>
      <c r="R104" s="222">
        <f>O104*1.04</f>
        <v>75.3010752</v>
      </c>
      <c r="S104" s="221"/>
      <c r="T104" s="61"/>
      <c r="U104" s="36">
        <f>R104*1.04</f>
        <v>78.313118208000006</v>
      </c>
      <c r="V104" s="15"/>
    </row>
    <row r="105" spans="1:22" ht="12.6" customHeight="1" x14ac:dyDescent="0.2">
      <c r="A105" s="10" t="s">
        <v>270</v>
      </c>
      <c r="B105" s="73"/>
      <c r="C105" s="13"/>
      <c r="D105" s="13"/>
      <c r="E105" s="60">
        <f>E106</f>
        <v>1</v>
      </c>
      <c r="F105" s="11">
        <f>F106</f>
        <v>0</v>
      </c>
      <c r="G105" s="11">
        <f>F105/E105/12*1000</f>
        <v>0</v>
      </c>
      <c r="H105" s="60">
        <f>H106</f>
        <v>1</v>
      </c>
      <c r="I105" s="11">
        <f>I106</f>
        <v>0</v>
      </c>
      <c r="J105" s="11">
        <f t="shared" si="31"/>
        <v>0</v>
      </c>
      <c r="K105" s="217">
        <f>K106</f>
        <v>1</v>
      </c>
      <c r="L105" s="218">
        <f>L106</f>
        <v>0</v>
      </c>
      <c r="M105" s="218">
        <f t="shared" si="29"/>
        <v>0</v>
      </c>
      <c r="N105" s="60">
        <f>N106</f>
        <v>1</v>
      </c>
      <c r="O105" s="11">
        <f>O106</f>
        <v>0</v>
      </c>
      <c r="P105" s="11">
        <f t="shared" ref="P105:P115" si="35">O105/N105/12*1000</f>
        <v>0</v>
      </c>
      <c r="Q105" s="217">
        <f>Q106</f>
        <v>1</v>
      </c>
      <c r="R105" s="218">
        <f>R106</f>
        <v>0</v>
      </c>
      <c r="S105" s="218">
        <f t="shared" ref="S105:S115" si="36">R105/Q105/12*1000</f>
        <v>0</v>
      </c>
      <c r="T105" s="60">
        <f>T106</f>
        <v>1</v>
      </c>
      <c r="U105" s="11">
        <f>U106</f>
        <v>0</v>
      </c>
      <c r="V105" s="11">
        <f t="shared" ref="V105:V115" si="37">U105/T105/12*1000</f>
        <v>0</v>
      </c>
    </row>
    <row r="106" spans="1:22" ht="15" customHeight="1" x14ac:dyDescent="0.2">
      <c r="A106" s="14" t="s">
        <v>305</v>
      </c>
      <c r="B106" s="72"/>
      <c r="C106" s="16"/>
      <c r="D106" s="16"/>
      <c r="E106" s="61">
        <v>1</v>
      </c>
      <c r="F106" s="15"/>
      <c r="G106" s="15"/>
      <c r="H106" s="61">
        <v>1</v>
      </c>
      <c r="I106" s="16"/>
      <c r="J106" s="15"/>
      <c r="K106" s="220">
        <v>1</v>
      </c>
      <c r="L106" s="221"/>
      <c r="M106" s="221">
        <f t="shared" si="29"/>
        <v>0</v>
      </c>
      <c r="N106" s="61">
        <v>1</v>
      </c>
      <c r="O106" s="15"/>
      <c r="P106" s="15">
        <f t="shared" si="35"/>
        <v>0</v>
      </c>
      <c r="Q106" s="220">
        <v>1</v>
      </c>
      <c r="R106" s="221"/>
      <c r="S106" s="221">
        <f t="shared" si="36"/>
        <v>0</v>
      </c>
      <c r="T106" s="61">
        <v>1</v>
      </c>
      <c r="U106" s="15"/>
      <c r="V106" s="15">
        <f t="shared" si="37"/>
        <v>0</v>
      </c>
    </row>
    <row r="107" spans="1:22" x14ac:dyDescent="0.2">
      <c r="A107" s="10" t="s">
        <v>207</v>
      </c>
      <c r="B107" s="60">
        <v>1</v>
      </c>
      <c r="C107" s="11">
        <v>155.5</v>
      </c>
      <c r="D107" s="12">
        <f>C107/B107/12*1000</f>
        <v>12958.333333333334</v>
      </c>
      <c r="E107" s="60">
        <f>E108</f>
        <v>1</v>
      </c>
      <c r="F107" s="11">
        <f>F108</f>
        <v>215.5</v>
      </c>
      <c r="G107" s="12">
        <f>F107/E107/12*1000</f>
        <v>17958.333333333332</v>
      </c>
      <c r="H107" s="60">
        <f>H108</f>
        <v>1</v>
      </c>
      <c r="I107" s="11">
        <f>I108</f>
        <v>47.78</v>
      </c>
      <c r="J107" s="12">
        <f t="shared" si="31"/>
        <v>15926.666666666668</v>
      </c>
      <c r="K107" s="217">
        <f>K108</f>
        <v>1</v>
      </c>
      <c r="L107" s="219">
        <f>L108</f>
        <v>221.965</v>
      </c>
      <c r="M107" s="219">
        <f t="shared" si="29"/>
        <v>18497.083333333332</v>
      </c>
      <c r="N107" s="60">
        <f>N108</f>
        <v>1</v>
      </c>
      <c r="O107" s="12">
        <f>O108</f>
        <v>229.95574000000002</v>
      </c>
      <c r="P107" s="12">
        <f t="shared" si="35"/>
        <v>19162.978333333336</v>
      </c>
      <c r="Q107" s="217">
        <f>Q108</f>
        <v>1</v>
      </c>
      <c r="R107" s="219">
        <f>R108</f>
        <v>239.15396960000004</v>
      </c>
      <c r="S107" s="219">
        <f t="shared" si="36"/>
        <v>19929.497466666671</v>
      </c>
      <c r="T107" s="60">
        <f>T108</f>
        <v>1</v>
      </c>
      <c r="U107" s="12">
        <f>U108</f>
        <v>248.72012838400005</v>
      </c>
      <c r="V107" s="12">
        <f t="shared" si="37"/>
        <v>20726.677365333337</v>
      </c>
    </row>
    <row r="108" spans="1:22" x14ac:dyDescent="0.2">
      <c r="A108" s="14" t="s">
        <v>197</v>
      </c>
      <c r="B108" s="72"/>
      <c r="C108" s="16"/>
      <c r="D108" s="16"/>
      <c r="E108" s="61">
        <v>1</v>
      </c>
      <c r="F108" s="15">
        <v>215.5</v>
      </c>
      <c r="G108" s="15">
        <v>17958.3</v>
      </c>
      <c r="H108" s="61">
        <v>1</v>
      </c>
      <c r="I108" s="15">
        <v>47.78</v>
      </c>
      <c r="J108" s="36">
        <f t="shared" si="31"/>
        <v>15926.666666666668</v>
      </c>
      <c r="K108" s="220">
        <v>1</v>
      </c>
      <c r="L108" s="222">
        <f>F108*1.03</f>
        <v>221.965</v>
      </c>
      <c r="M108" s="221">
        <f t="shared" si="29"/>
        <v>18497.083333333332</v>
      </c>
      <c r="N108" s="61">
        <v>1</v>
      </c>
      <c r="O108" s="36">
        <f>L108*1.036</f>
        <v>229.95574000000002</v>
      </c>
      <c r="P108" s="15">
        <f t="shared" si="35"/>
        <v>19162.978333333336</v>
      </c>
      <c r="Q108" s="220">
        <v>1</v>
      </c>
      <c r="R108" s="222">
        <f>O108*1.04</f>
        <v>239.15396960000004</v>
      </c>
      <c r="S108" s="221">
        <f t="shared" si="36"/>
        <v>19929.497466666671</v>
      </c>
      <c r="T108" s="61">
        <v>1</v>
      </c>
      <c r="U108" s="36">
        <f>R108*1.04</f>
        <v>248.72012838400005</v>
      </c>
      <c r="V108" s="15">
        <f t="shared" si="37"/>
        <v>20726.677365333337</v>
      </c>
    </row>
    <row r="109" spans="1:22" ht="16.899999999999999" customHeight="1" x14ac:dyDescent="0.2">
      <c r="A109" s="17" t="s">
        <v>205</v>
      </c>
      <c r="B109" s="62">
        <v>11</v>
      </c>
      <c r="C109" s="19">
        <v>3552.2</v>
      </c>
      <c r="D109" s="19">
        <f>C109/B109/12*1000</f>
        <v>26910.60606060606</v>
      </c>
      <c r="E109" s="62">
        <f>E110</f>
        <v>14</v>
      </c>
      <c r="F109" s="19">
        <f>F110</f>
        <v>4231.8999999999996</v>
      </c>
      <c r="G109" s="19">
        <f>F109/E109/12*1000</f>
        <v>25189.88095238095</v>
      </c>
      <c r="H109" s="62">
        <f>H110</f>
        <v>13</v>
      </c>
      <c r="I109" s="19">
        <f>I110</f>
        <v>912.2</v>
      </c>
      <c r="J109" s="19">
        <f t="shared" si="31"/>
        <v>23389.743589743593</v>
      </c>
      <c r="K109" s="206">
        <f>K110</f>
        <v>15</v>
      </c>
      <c r="L109" s="225">
        <f>L110</f>
        <v>4707.3</v>
      </c>
      <c r="M109" s="225">
        <f t="shared" si="29"/>
        <v>26151.666666666668</v>
      </c>
      <c r="N109" s="62">
        <f>N110</f>
        <v>15</v>
      </c>
      <c r="O109" s="19">
        <f>O110</f>
        <v>4754.3730000000005</v>
      </c>
      <c r="P109" s="19">
        <f t="shared" si="35"/>
        <v>26413.183333333334</v>
      </c>
      <c r="Q109" s="206">
        <f>Q110</f>
        <v>15</v>
      </c>
      <c r="R109" s="225">
        <f>R110</f>
        <v>4944.5479200000009</v>
      </c>
      <c r="S109" s="225">
        <f t="shared" si="36"/>
        <v>27469.71066666667</v>
      </c>
      <c r="T109" s="62">
        <f>T110</f>
        <v>15</v>
      </c>
      <c r="U109" s="19">
        <f>U110</f>
        <v>5142.3298368000014</v>
      </c>
      <c r="V109" s="19">
        <f t="shared" si="37"/>
        <v>28568.499093333339</v>
      </c>
    </row>
    <row r="110" spans="1:22" ht="15" customHeight="1" x14ac:dyDescent="0.2">
      <c r="A110" s="14" t="s">
        <v>282</v>
      </c>
      <c r="B110" s="72"/>
      <c r="C110" s="16"/>
      <c r="D110" s="16"/>
      <c r="E110" s="61">
        <v>14</v>
      </c>
      <c r="F110" s="15">
        <v>4231.8999999999996</v>
      </c>
      <c r="G110" s="15">
        <v>25189.9</v>
      </c>
      <c r="H110" s="61">
        <v>13</v>
      </c>
      <c r="I110" s="15">
        <v>912.2</v>
      </c>
      <c r="J110" s="15">
        <f t="shared" si="31"/>
        <v>23389.743589743593</v>
      </c>
      <c r="K110" s="220">
        <v>15</v>
      </c>
      <c r="L110" s="221">
        <v>4707.3</v>
      </c>
      <c r="M110" s="221">
        <f t="shared" si="29"/>
        <v>26151.666666666668</v>
      </c>
      <c r="N110" s="61">
        <v>15</v>
      </c>
      <c r="O110" s="36">
        <f>L110*1.01</f>
        <v>4754.3730000000005</v>
      </c>
      <c r="P110" s="15">
        <f t="shared" si="35"/>
        <v>26413.183333333334</v>
      </c>
      <c r="Q110" s="220">
        <v>15</v>
      </c>
      <c r="R110" s="222">
        <f>O110*1.04</f>
        <v>4944.5479200000009</v>
      </c>
      <c r="S110" s="221">
        <f t="shared" si="36"/>
        <v>27469.71066666667</v>
      </c>
      <c r="T110" s="61">
        <v>15</v>
      </c>
      <c r="U110" s="36">
        <f>R110*1.04</f>
        <v>5142.3298368000014</v>
      </c>
      <c r="V110" s="15">
        <f t="shared" si="37"/>
        <v>28568.499093333339</v>
      </c>
    </row>
    <row r="111" spans="1:22" ht="16.149999999999999" customHeight="1" x14ac:dyDescent="0.2">
      <c r="A111" s="10" t="s">
        <v>173</v>
      </c>
      <c r="B111" s="60">
        <v>111</v>
      </c>
      <c r="C111" s="11">
        <v>25845.1</v>
      </c>
      <c r="D111" s="12">
        <f>C111/B111/12*1000</f>
        <v>19403.228228228225</v>
      </c>
      <c r="E111" s="60">
        <f>SUM(E112:E114)</f>
        <v>113</v>
      </c>
      <c r="F111" s="11">
        <f>SUM(F112:F114)</f>
        <v>28872.899999999998</v>
      </c>
      <c r="G111" s="12">
        <f>F111/E111/12*1000</f>
        <v>21292.699115044248</v>
      </c>
      <c r="H111" s="60">
        <f>SUM(H112:H114)</f>
        <v>116</v>
      </c>
      <c r="I111" s="11">
        <f>SUM(I112:I114)</f>
        <v>7798.32</v>
      </c>
      <c r="J111" s="12">
        <f t="shared" si="31"/>
        <v>22408.96551724138</v>
      </c>
      <c r="K111" s="217">
        <f>SUM(K112:K114)</f>
        <v>113</v>
      </c>
      <c r="L111" s="218">
        <f>SUM(L112:L114)</f>
        <v>29410.1</v>
      </c>
      <c r="M111" s="219">
        <f t="shared" si="29"/>
        <v>21688.864306784661</v>
      </c>
      <c r="N111" s="60">
        <f>SUM(N112:N114)</f>
        <v>113</v>
      </c>
      <c r="O111" s="11">
        <f>SUM(O112:O114)</f>
        <v>30910.400000000001</v>
      </c>
      <c r="P111" s="12">
        <f t="shared" si="35"/>
        <v>22795.280235988201</v>
      </c>
      <c r="Q111" s="217">
        <f>SUM(Q112:Q114)</f>
        <v>113</v>
      </c>
      <c r="R111" s="223">
        <f>SUM(R112:R114)</f>
        <v>32146.815999999999</v>
      </c>
      <c r="S111" s="219">
        <f t="shared" si="36"/>
        <v>23707.091445427726</v>
      </c>
      <c r="T111" s="60">
        <f>SUM(T112:T114)</f>
        <v>113</v>
      </c>
      <c r="U111" s="22">
        <f>SUM(U112:U114)</f>
        <v>33432.68864</v>
      </c>
      <c r="V111" s="12">
        <f t="shared" si="37"/>
        <v>24655.375103244834</v>
      </c>
    </row>
    <row r="112" spans="1:22" x14ac:dyDescent="0.2">
      <c r="A112" s="14" t="s">
        <v>81</v>
      </c>
      <c r="B112" s="72"/>
      <c r="C112" s="16"/>
      <c r="D112" s="16"/>
      <c r="E112" s="61">
        <v>36</v>
      </c>
      <c r="F112" s="15">
        <v>9293.2999999999993</v>
      </c>
      <c r="G112" s="15">
        <v>21512.3</v>
      </c>
      <c r="H112" s="61">
        <v>37</v>
      </c>
      <c r="I112" s="15">
        <v>2536.3200000000002</v>
      </c>
      <c r="J112" s="15">
        <f t="shared" si="31"/>
        <v>22849.72972972973</v>
      </c>
      <c r="K112" s="220">
        <v>36</v>
      </c>
      <c r="L112" s="221">
        <v>9819.4</v>
      </c>
      <c r="M112" s="221">
        <f t="shared" si="29"/>
        <v>22730.092592592595</v>
      </c>
      <c r="N112" s="61">
        <v>36</v>
      </c>
      <c r="O112" s="15">
        <v>10353.700000000001</v>
      </c>
      <c r="P112" s="15">
        <f t="shared" si="35"/>
        <v>23966.89814814815</v>
      </c>
      <c r="Q112" s="220">
        <v>36</v>
      </c>
      <c r="R112" s="224">
        <f>O112*1.04</f>
        <v>10767.848000000002</v>
      </c>
      <c r="S112" s="221">
        <f t="shared" si="36"/>
        <v>24925.574074074077</v>
      </c>
      <c r="T112" s="61">
        <v>36</v>
      </c>
      <c r="U112" s="23">
        <f>R112*1.04</f>
        <v>11198.561920000002</v>
      </c>
      <c r="V112" s="15">
        <f t="shared" si="37"/>
        <v>25922.597037037041</v>
      </c>
    </row>
    <row r="113" spans="1:22" x14ac:dyDescent="0.2">
      <c r="A113" s="14" t="s">
        <v>82</v>
      </c>
      <c r="B113" s="72"/>
      <c r="C113" s="16"/>
      <c r="D113" s="16"/>
      <c r="E113" s="61">
        <v>38</v>
      </c>
      <c r="F113" s="15">
        <v>11214.3</v>
      </c>
      <c r="G113" s="15">
        <v>24592.799999999999</v>
      </c>
      <c r="H113" s="61">
        <v>38</v>
      </c>
      <c r="I113" s="15">
        <v>3035.93</v>
      </c>
      <c r="J113" s="23">
        <f t="shared" si="31"/>
        <v>26630.964912280699</v>
      </c>
      <c r="K113" s="220">
        <v>38</v>
      </c>
      <c r="L113" s="221">
        <v>11438.8</v>
      </c>
      <c r="M113" s="224">
        <f t="shared" si="29"/>
        <v>25085.087719298244</v>
      </c>
      <c r="N113" s="61">
        <v>38</v>
      </c>
      <c r="O113" s="15">
        <v>12064.8</v>
      </c>
      <c r="P113" s="23">
        <f t="shared" si="35"/>
        <v>26457.894736842103</v>
      </c>
      <c r="Q113" s="220">
        <v>38</v>
      </c>
      <c r="R113" s="224">
        <f>O113*1.04</f>
        <v>12547.392</v>
      </c>
      <c r="S113" s="224">
        <f t="shared" si="36"/>
        <v>27516.21052631579</v>
      </c>
      <c r="T113" s="61">
        <v>38</v>
      </c>
      <c r="U113" s="23">
        <f>R113*1.04</f>
        <v>13049.287679999999</v>
      </c>
      <c r="V113" s="23">
        <f t="shared" si="37"/>
        <v>28616.858947368419</v>
      </c>
    </row>
    <row r="114" spans="1:22" x14ac:dyDescent="0.2">
      <c r="A114" s="14" t="s">
        <v>83</v>
      </c>
      <c r="B114" s="72"/>
      <c r="C114" s="16"/>
      <c r="D114" s="16"/>
      <c r="E114" s="61">
        <v>39</v>
      </c>
      <c r="F114" s="15">
        <v>8365.2999999999993</v>
      </c>
      <c r="G114" s="15">
        <v>17874.599999999999</v>
      </c>
      <c r="H114" s="61">
        <v>41</v>
      </c>
      <c r="I114" s="15">
        <v>2226.0700000000002</v>
      </c>
      <c r="J114" s="15">
        <f t="shared" si="31"/>
        <v>18098.130081300813</v>
      </c>
      <c r="K114" s="220">
        <v>39</v>
      </c>
      <c r="L114" s="221">
        <v>8151.9</v>
      </c>
      <c r="M114" s="221">
        <f t="shared" si="29"/>
        <v>17418.589743589742</v>
      </c>
      <c r="N114" s="61">
        <v>39</v>
      </c>
      <c r="O114" s="15">
        <v>8491.9</v>
      </c>
      <c r="P114" s="15">
        <f t="shared" si="35"/>
        <v>18145.085470085469</v>
      </c>
      <c r="Q114" s="220">
        <v>39</v>
      </c>
      <c r="R114" s="224">
        <f>O114*1.04</f>
        <v>8831.5759999999991</v>
      </c>
      <c r="S114" s="221">
        <f t="shared" si="36"/>
        <v>18870.888888888887</v>
      </c>
      <c r="T114" s="61">
        <v>39</v>
      </c>
      <c r="U114" s="23">
        <f>R114*1.04</f>
        <v>9184.8390399999989</v>
      </c>
      <c r="V114" s="15">
        <f t="shared" si="37"/>
        <v>19625.72444444444</v>
      </c>
    </row>
    <row r="115" spans="1:22" ht="13.9" customHeight="1" x14ac:dyDescent="0.2">
      <c r="A115" s="10" t="s">
        <v>268</v>
      </c>
      <c r="B115" s="60">
        <v>25</v>
      </c>
      <c r="C115" s="11">
        <v>5928.4</v>
      </c>
      <c r="D115" s="12">
        <f>C115/B115/12*1000</f>
        <v>19761.333333333332</v>
      </c>
      <c r="E115" s="60">
        <f>SUM(E116:E118)</f>
        <v>15</v>
      </c>
      <c r="F115" s="11">
        <f>SUM(F116:F118)</f>
        <v>4477.2999999999993</v>
      </c>
      <c r="G115" s="12">
        <f>F115/E115/12*1000</f>
        <v>24873.888888888887</v>
      </c>
      <c r="H115" s="60">
        <f>SUM(H116:H118)</f>
        <v>18</v>
      </c>
      <c r="I115" s="11">
        <f>SUM(I116:I118)</f>
        <v>1162.0999999999999</v>
      </c>
      <c r="J115" s="12">
        <f t="shared" si="31"/>
        <v>21520.370370370369</v>
      </c>
      <c r="K115" s="217">
        <f>SUM(K116:K118)</f>
        <v>15</v>
      </c>
      <c r="L115" s="219">
        <f>SUM(L116:L118)</f>
        <v>4522.0729999999994</v>
      </c>
      <c r="M115" s="219">
        <f t="shared" si="29"/>
        <v>25122.627777777776</v>
      </c>
      <c r="N115" s="60">
        <f>SUM(N116:N118)</f>
        <v>15</v>
      </c>
      <c r="O115" s="12">
        <f>SUM(O116:O118)</f>
        <v>4567.2937299999994</v>
      </c>
      <c r="P115" s="12">
        <f t="shared" si="35"/>
        <v>25373.854055555556</v>
      </c>
      <c r="Q115" s="217">
        <f>SUM(Q116:Q118)</f>
        <v>15</v>
      </c>
      <c r="R115" s="219">
        <f>SUM(R116:R118)</f>
        <v>4749.9854791999996</v>
      </c>
      <c r="S115" s="219">
        <f t="shared" si="36"/>
        <v>26388.808217777776</v>
      </c>
      <c r="T115" s="60">
        <f>SUM(T116:T118)</f>
        <v>15</v>
      </c>
      <c r="U115" s="12">
        <f>SUM(U116:U118)</f>
        <v>4939.9848983679994</v>
      </c>
      <c r="V115" s="12">
        <f t="shared" si="37"/>
        <v>27444.360546488882</v>
      </c>
    </row>
    <row r="116" spans="1:22" x14ac:dyDescent="0.2">
      <c r="A116" s="14" t="s">
        <v>199</v>
      </c>
      <c r="B116" s="72"/>
      <c r="C116" s="16"/>
      <c r="D116" s="16"/>
      <c r="E116" s="61">
        <v>4</v>
      </c>
      <c r="F116" s="15">
        <v>1183.2</v>
      </c>
      <c r="G116" s="15">
        <v>24650</v>
      </c>
      <c r="H116" s="61"/>
      <c r="I116" s="15"/>
      <c r="J116" s="15"/>
      <c r="K116" s="220"/>
      <c r="L116" s="222"/>
      <c r="M116" s="221"/>
      <c r="N116" s="61"/>
      <c r="O116" s="15"/>
      <c r="P116" s="15"/>
      <c r="Q116" s="220"/>
      <c r="R116" s="221"/>
      <c r="S116" s="221"/>
      <c r="T116" s="61"/>
      <c r="U116" s="15"/>
      <c r="V116" s="15"/>
    </row>
    <row r="117" spans="1:22" x14ac:dyDescent="0.2">
      <c r="A117" s="14" t="s">
        <v>199</v>
      </c>
      <c r="B117" s="72"/>
      <c r="C117" s="16"/>
      <c r="D117" s="16"/>
      <c r="E117" s="61">
        <v>1</v>
      </c>
      <c r="F117" s="15">
        <v>344.9</v>
      </c>
      <c r="G117" s="15">
        <v>28741.7</v>
      </c>
      <c r="H117" s="61"/>
      <c r="I117" s="15"/>
      <c r="J117" s="15"/>
      <c r="K117" s="220"/>
      <c r="L117" s="222"/>
      <c r="M117" s="221"/>
      <c r="N117" s="61"/>
      <c r="O117" s="15"/>
      <c r="P117" s="15"/>
      <c r="Q117" s="220"/>
      <c r="R117" s="221"/>
      <c r="S117" s="221"/>
      <c r="T117" s="61"/>
      <c r="U117" s="15"/>
      <c r="V117" s="15"/>
    </row>
    <row r="118" spans="1:22" x14ac:dyDescent="0.2">
      <c r="A118" s="27" t="s">
        <v>86</v>
      </c>
      <c r="B118" s="72"/>
      <c r="C118" s="16"/>
      <c r="D118" s="16"/>
      <c r="E118" s="66">
        <v>10</v>
      </c>
      <c r="F118" s="28">
        <v>2949.2</v>
      </c>
      <c r="G118" s="28">
        <v>24576.7</v>
      </c>
      <c r="H118" s="61">
        <v>18</v>
      </c>
      <c r="I118" s="15">
        <v>1162.0999999999999</v>
      </c>
      <c r="J118" s="28">
        <f t="shared" si="31"/>
        <v>21520.370370370369</v>
      </c>
      <c r="K118" s="220">
        <v>15</v>
      </c>
      <c r="L118" s="222">
        <f>F115*1.01</f>
        <v>4522.0729999999994</v>
      </c>
      <c r="M118" s="221">
        <f t="shared" si="29"/>
        <v>25122.627777777776</v>
      </c>
      <c r="N118" s="61">
        <v>15</v>
      </c>
      <c r="O118" s="36">
        <f>L118*1.01</f>
        <v>4567.2937299999994</v>
      </c>
      <c r="P118" s="15">
        <f t="shared" ref="P118:P129" si="38">O118/N118/12*1000</f>
        <v>25373.854055555556</v>
      </c>
      <c r="Q118" s="220">
        <v>15</v>
      </c>
      <c r="R118" s="222">
        <f>O118*1.04</f>
        <v>4749.9854791999996</v>
      </c>
      <c r="S118" s="221">
        <f>R118/Q118/12*1000</f>
        <v>26388.808217777776</v>
      </c>
      <c r="T118" s="61">
        <v>15</v>
      </c>
      <c r="U118" s="36">
        <f>R118*1.04</f>
        <v>4939.9848983679994</v>
      </c>
      <c r="V118" s="15">
        <f>U118/T118/12*1000</f>
        <v>27444.360546488882</v>
      </c>
    </row>
    <row r="119" spans="1:22" x14ac:dyDescent="0.2">
      <c r="A119" s="10" t="s">
        <v>177</v>
      </c>
      <c r="B119" s="60">
        <f>B120</f>
        <v>5</v>
      </c>
      <c r="C119" s="11">
        <f>C120</f>
        <v>1969.4</v>
      </c>
      <c r="D119" s="12">
        <f>C119/B119/12*1000</f>
        <v>32823.333333333328</v>
      </c>
      <c r="E119" s="60">
        <f>E120</f>
        <v>5</v>
      </c>
      <c r="F119" s="11">
        <f>F120</f>
        <v>2067.1</v>
      </c>
      <c r="G119" s="12">
        <f>F119/E119/12*1000</f>
        <v>34451.666666666664</v>
      </c>
      <c r="H119" s="60">
        <f>H120</f>
        <v>4</v>
      </c>
      <c r="I119" s="11">
        <f>I120</f>
        <v>333.11</v>
      </c>
      <c r="J119" s="12">
        <f t="shared" si="31"/>
        <v>27759.166666666668</v>
      </c>
      <c r="K119" s="217">
        <f>K120</f>
        <v>5</v>
      </c>
      <c r="L119" s="218">
        <v>1665.55</v>
      </c>
      <c r="M119" s="219">
        <f t="shared" si="29"/>
        <v>27759.166666666668</v>
      </c>
      <c r="N119" s="60">
        <f>N120</f>
        <v>5</v>
      </c>
      <c r="O119" s="22">
        <f>O120</f>
        <v>1757.2079999999999</v>
      </c>
      <c r="P119" s="12">
        <f t="shared" si="38"/>
        <v>29286.799999999999</v>
      </c>
      <c r="Q119" s="217">
        <f>Q120</f>
        <v>5</v>
      </c>
      <c r="R119" s="223">
        <f>R120</f>
        <v>1866.1</v>
      </c>
      <c r="S119" s="219">
        <f>R119/Q119/12*1000</f>
        <v>31101.666666666664</v>
      </c>
      <c r="T119" s="60">
        <f>T120</f>
        <v>5</v>
      </c>
      <c r="U119" s="22">
        <f>U120</f>
        <v>1940.7439999999999</v>
      </c>
      <c r="V119" s="12">
        <f>U119/T119/12*1000</f>
        <v>32345.733333333334</v>
      </c>
    </row>
    <row r="120" spans="1:22" x14ac:dyDescent="0.2">
      <c r="A120" s="14" t="s">
        <v>85</v>
      </c>
      <c r="B120" s="61">
        <v>5</v>
      </c>
      <c r="C120" s="15">
        <v>1969.4</v>
      </c>
      <c r="D120" s="15">
        <v>34451.699999999997</v>
      </c>
      <c r="E120" s="61">
        <v>5</v>
      </c>
      <c r="F120" s="15">
        <v>2067.1</v>
      </c>
      <c r="G120" s="15">
        <v>34451.699999999997</v>
      </c>
      <c r="H120" s="61">
        <v>4</v>
      </c>
      <c r="I120" s="15">
        <v>333.11</v>
      </c>
      <c r="J120" s="36">
        <f t="shared" si="31"/>
        <v>27759.166666666668</v>
      </c>
      <c r="K120" s="220">
        <v>5</v>
      </c>
      <c r="L120" s="221">
        <v>1665.6</v>
      </c>
      <c r="M120" s="222">
        <f t="shared" si="29"/>
        <v>27760</v>
      </c>
      <c r="N120" s="61">
        <v>5</v>
      </c>
      <c r="O120" s="23">
        <f>L120*1.055</f>
        <v>1757.2079999999999</v>
      </c>
      <c r="P120" s="36">
        <f t="shared" si="38"/>
        <v>29286.799999999999</v>
      </c>
      <c r="Q120" s="220">
        <v>5</v>
      </c>
      <c r="R120" s="224">
        <v>1866.1</v>
      </c>
      <c r="S120" s="222">
        <f>R120/Q120/12*1000</f>
        <v>31101.666666666664</v>
      </c>
      <c r="T120" s="61">
        <v>5</v>
      </c>
      <c r="U120" s="23">
        <f>R120*1.04</f>
        <v>1940.7439999999999</v>
      </c>
      <c r="V120" s="36">
        <f>U120/T120/12*1000</f>
        <v>32345.733333333334</v>
      </c>
    </row>
    <row r="121" spans="1:22" x14ac:dyDescent="0.2">
      <c r="A121" s="10" t="s">
        <v>379</v>
      </c>
      <c r="B121" s="61"/>
      <c r="C121" s="15"/>
      <c r="D121" s="15"/>
      <c r="E121" s="61"/>
      <c r="F121" s="15"/>
      <c r="G121" s="15"/>
      <c r="H121" s="61"/>
      <c r="I121" s="15"/>
      <c r="J121" s="36"/>
      <c r="K121" s="220"/>
      <c r="L121" s="221"/>
      <c r="M121" s="222"/>
      <c r="N121" s="61"/>
      <c r="O121" s="15"/>
      <c r="P121" s="36"/>
      <c r="Q121" s="220"/>
      <c r="R121" s="221"/>
      <c r="S121" s="222"/>
      <c r="T121" s="61"/>
      <c r="U121" s="15"/>
      <c r="V121" s="36"/>
    </row>
    <row r="122" spans="1:22" ht="15" customHeight="1" x14ac:dyDescent="0.2">
      <c r="A122" s="14" t="s">
        <v>304</v>
      </c>
      <c r="B122" s="61">
        <v>2</v>
      </c>
      <c r="C122" s="15">
        <v>100.4</v>
      </c>
      <c r="D122" s="15"/>
      <c r="E122" s="61">
        <v>1</v>
      </c>
      <c r="F122" s="15"/>
      <c r="G122" s="15"/>
      <c r="H122" s="61">
        <v>1</v>
      </c>
      <c r="I122" s="16"/>
      <c r="J122" s="15">
        <f t="shared" si="31"/>
        <v>0</v>
      </c>
      <c r="K122" s="220">
        <v>1</v>
      </c>
      <c r="L122" s="221"/>
      <c r="M122" s="221">
        <f t="shared" si="29"/>
        <v>0</v>
      </c>
      <c r="N122" s="61">
        <v>1</v>
      </c>
      <c r="O122" s="15"/>
      <c r="P122" s="15">
        <f t="shared" si="38"/>
        <v>0</v>
      </c>
      <c r="Q122" s="220">
        <v>1</v>
      </c>
      <c r="R122" s="221"/>
      <c r="S122" s="221">
        <f>R122/Q122/12*1000</f>
        <v>0</v>
      </c>
      <c r="T122" s="61">
        <v>1</v>
      </c>
      <c r="U122" s="15"/>
      <c r="V122" s="15">
        <f>U122/T122/12*1000</f>
        <v>0</v>
      </c>
    </row>
    <row r="123" spans="1:22" ht="16.899999999999999" customHeight="1" x14ac:dyDescent="0.2">
      <c r="A123" s="47" t="s">
        <v>206</v>
      </c>
      <c r="B123" s="63">
        <f>B107+B111+B115+B120</f>
        <v>142</v>
      </c>
      <c r="C123" s="48">
        <f>C107+C111+C115+C120</f>
        <v>33898.400000000001</v>
      </c>
      <c r="D123" s="49">
        <f t="shared" ref="D123:D136" si="39">C123/B123/12*1000</f>
        <v>19893.427230046949</v>
      </c>
      <c r="E123" s="63">
        <f>E107+E111+E115+E120</f>
        <v>134</v>
      </c>
      <c r="F123" s="48">
        <f>F107+F111+F115+F120</f>
        <v>35632.799999999996</v>
      </c>
      <c r="G123" s="49">
        <f t="shared" ref="G123:G132" si="40">F123/E123/12*1000</f>
        <v>22159.701492537308</v>
      </c>
      <c r="H123" s="63">
        <f>H107+H111+H115+H120</f>
        <v>139</v>
      </c>
      <c r="I123" s="48">
        <f>I107+I111+I115+I120</f>
        <v>9341.31</v>
      </c>
      <c r="J123" s="49">
        <f t="shared" si="31"/>
        <v>22401.223021582733</v>
      </c>
      <c r="K123" s="220">
        <f>K107+K111+K115+K120</f>
        <v>134</v>
      </c>
      <c r="L123" s="221">
        <f>L107+L111+L115+L120</f>
        <v>35819.737999999998</v>
      </c>
      <c r="M123" s="224">
        <f t="shared" si="29"/>
        <v>22275.95646766169</v>
      </c>
      <c r="N123" s="63">
        <f>N107+N111+N115+N120</f>
        <v>134</v>
      </c>
      <c r="O123" s="48">
        <f>O107+O111+O115+O120</f>
        <v>37464.857470000003</v>
      </c>
      <c r="P123" s="49">
        <f t="shared" si="38"/>
        <v>23299.040715174131</v>
      </c>
      <c r="Q123" s="220">
        <f>Q107+Q111+Q115+Q120</f>
        <v>134</v>
      </c>
      <c r="R123" s="221">
        <f>R107+R111+R115+R120</f>
        <v>39002.055448799998</v>
      </c>
      <c r="S123" s="224">
        <f>R123/Q123/12*1000</f>
        <v>24255.009607462685</v>
      </c>
      <c r="T123" s="63">
        <f>T107+T111+T115+T120</f>
        <v>134</v>
      </c>
      <c r="U123" s="48">
        <f>U107+U111+U115+U120</f>
        <v>40562.137666751994</v>
      </c>
      <c r="V123" s="49">
        <f>U123/T123/12*1000</f>
        <v>25225.209991761189</v>
      </c>
    </row>
    <row r="124" spans="1:22" ht="17.45" customHeight="1" x14ac:dyDescent="0.2">
      <c r="A124" s="51" t="s">
        <v>172</v>
      </c>
      <c r="B124" s="64">
        <f>B109</f>
        <v>11</v>
      </c>
      <c r="C124" s="52">
        <f>C109</f>
        <v>3552.2</v>
      </c>
      <c r="D124" s="54">
        <f t="shared" si="39"/>
        <v>26910.60606060606</v>
      </c>
      <c r="E124" s="64">
        <f>E109</f>
        <v>14</v>
      </c>
      <c r="F124" s="52">
        <f>F109</f>
        <v>4231.8999999999996</v>
      </c>
      <c r="G124" s="54">
        <f t="shared" si="40"/>
        <v>25189.88095238095</v>
      </c>
      <c r="H124" s="64">
        <f>H109</f>
        <v>13</v>
      </c>
      <c r="I124" s="52">
        <f>I109</f>
        <v>912.2</v>
      </c>
      <c r="J124" s="54">
        <f t="shared" si="31"/>
        <v>23389.743589743593</v>
      </c>
      <c r="K124" s="220">
        <f>K109</f>
        <v>15</v>
      </c>
      <c r="L124" s="221">
        <f>L109</f>
        <v>4707.3</v>
      </c>
      <c r="M124" s="224">
        <f t="shared" si="29"/>
        <v>26151.666666666668</v>
      </c>
      <c r="N124" s="64">
        <f>N109</f>
        <v>15</v>
      </c>
      <c r="O124" s="52">
        <f>O109</f>
        <v>4754.3730000000005</v>
      </c>
      <c r="P124" s="54">
        <f t="shared" si="38"/>
        <v>26413.183333333334</v>
      </c>
      <c r="Q124" s="220">
        <f>Q109</f>
        <v>15</v>
      </c>
      <c r="R124" s="221">
        <f>R109</f>
        <v>4944.5479200000009</v>
      </c>
      <c r="S124" s="224">
        <f>R124/Q124/12*1000</f>
        <v>27469.71066666667</v>
      </c>
      <c r="T124" s="64">
        <f>T109</f>
        <v>15</v>
      </c>
      <c r="U124" s="52">
        <f>U109</f>
        <v>5142.3298368000014</v>
      </c>
      <c r="V124" s="54">
        <f>U124/T124/12*1000</f>
        <v>28568.499093333339</v>
      </c>
    </row>
    <row r="125" spans="1:22" ht="20.45" customHeight="1" x14ac:dyDescent="0.2">
      <c r="A125" s="157" t="s">
        <v>183</v>
      </c>
      <c r="B125" s="67">
        <f>B127+B130</f>
        <v>6053</v>
      </c>
      <c r="C125" s="32">
        <f>C127+C130</f>
        <v>1741888.9000000004</v>
      </c>
      <c r="D125" s="32">
        <f t="shared" si="39"/>
        <v>23981.068616113229</v>
      </c>
      <c r="E125" s="67">
        <f>E127+E130+E128</f>
        <v>5739</v>
      </c>
      <c r="F125" s="32">
        <f>F127+F130+F128</f>
        <v>1839078.9</v>
      </c>
      <c r="G125" s="33">
        <f t="shared" si="40"/>
        <v>26704.404077365394</v>
      </c>
      <c r="H125" s="67">
        <f>H127+H130</f>
        <v>5595</v>
      </c>
      <c r="I125" s="33">
        <f>I127+I130</f>
        <v>437300.76612500008</v>
      </c>
      <c r="J125" s="33">
        <f t="shared" si="31"/>
        <v>26053.069176347934</v>
      </c>
      <c r="K125" s="217">
        <f>K127+K130</f>
        <v>5234</v>
      </c>
      <c r="L125" s="235">
        <f>L127+L130</f>
        <v>1665301.9169999999</v>
      </c>
      <c r="M125" s="235">
        <f t="shared" si="29"/>
        <v>26514.168847917459</v>
      </c>
      <c r="N125" s="67">
        <f>N127+N130</f>
        <v>5195</v>
      </c>
      <c r="O125" s="33">
        <f>O127+O130</f>
        <v>1664808.2154162</v>
      </c>
      <c r="P125" s="33">
        <f t="shared" si="38"/>
        <v>26705.297006997112</v>
      </c>
      <c r="Q125" s="217">
        <f>Q127+Q130</f>
        <v>5295</v>
      </c>
      <c r="R125" s="235">
        <f>R127+R130</f>
        <v>1823788.587844349</v>
      </c>
      <c r="S125" s="235">
        <f>R125/Q125/12*1000</f>
        <v>28702.999493930576</v>
      </c>
      <c r="T125" s="67">
        <f>T127+T130</f>
        <v>5545</v>
      </c>
      <c r="U125" s="33">
        <f>U127+U130</f>
        <v>2040807.1826503419</v>
      </c>
      <c r="V125" s="33">
        <f>U125/T125/12*1000</f>
        <v>30670.38146453775</v>
      </c>
    </row>
    <row r="126" spans="1:22" ht="16.149999999999999" customHeight="1" x14ac:dyDescent="0.25">
      <c r="A126" s="160" t="s">
        <v>378</v>
      </c>
      <c r="B126" s="129"/>
      <c r="C126" s="129"/>
      <c r="D126" s="130"/>
      <c r="E126" s="129"/>
      <c r="F126" s="140"/>
      <c r="G126" s="161">
        <f>G125/D125*100</f>
        <v>111.35618893739505</v>
      </c>
      <c r="H126" s="129"/>
      <c r="I126" s="129"/>
      <c r="J126" s="130"/>
      <c r="K126" s="208"/>
      <c r="L126" s="208"/>
      <c r="M126" s="203">
        <f>M125/G125*100</f>
        <v>99.287626007692197</v>
      </c>
      <c r="N126" s="129"/>
      <c r="O126" s="129"/>
      <c r="P126" s="161">
        <f>P125/M125*100</f>
        <v>100.72085291519393</v>
      </c>
      <c r="Q126" s="201"/>
      <c r="R126" s="201"/>
      <c r="S126" s="203">
        <f>S125/P125*100</f>
        <v>107.48054772208691</v>
      </c>
      <c r="T126" s="129"/>
      <c r="U126" s="129"/>
      <c r="V126" s="161">
        <f>V125/S125*100</f>
        <v>106.85427309094713</v>
      </c>
    </row>
    <row r="127" spans="1:22" ht="16.149999999999999" customHeight="1" x14ac:dyDescent="0.2">
      <c r="A127" s="29" t="s">
        <v>171</v>
      </c>
      <c r="B127" s="30">
        <v>1876</v>
      </c>
      <c r="C127" s="30">
        <v>451887.1</v>
      </c>
      <c r="D127" s="126">
        <f t="shared" si="39"/>
        <v>20073.16542288557</v>
      </c>
      <c r="E127" s="30">
        <v>1803</v>
      </c>
      <c r="F127" s="30">
        <v>521405.6</v>
      </c>
      <c r="G127" s="30">
        <f t="shared" si="40"/>
        <v>24098.983176187834</v>
      </c>
      <c r="H127" s="30">
        <v>2035</v>
      </c>
      <c r="I127" s="30">
        <v>141713</v>
      </c>
      <c r="J127" s="30">
        <f t="shared" si="31"/>
        <v>23212.612612612615</v>
      </c>
      <c r="K127" s="220">
        <v>2033</v>
      </c>
      <c r="L127" s="220">
        <v>585000</v>
      </c>
      <c r="M127" s="220">
        <f t="shared" si="29"/>
        <v>23979.340875553371</v>
      </c>
      <c r="N127" s="30">
        <v>2036</v>
      </c>
      <c r="O127" s="30">
        <v>609118.46</v>
      </c>
      <c r="P127" s="194">
        <f t="shared" si="38"/>
        <v>24931.174688932548</v>
      </c>
      <c r="Q127" s="220">
        <v>2036</v>
      </c>
      <c r="R127" s="270">
        <v>672223.32</v>
      </c>
      <c r="S127" s="220">
        <f>R127/Q127/12*1000</f>
        <v>27514.05206286837</v>
      </c>
      <c r="T127" s="30">
        <v>2036</v>
      </c>
      <c r="U127" s="194">
        <f>R127*1.0802</f>
        <v>726135.63026400004</v>
      </c>
      <c r="V127" s="30">
        <f>U127/T127/12*1000</f>
        <v>29720.679038310413</v>
      </c>
    </row>
    <row r="128" spans="1:22" ht="16.149999999999999" customHeight="1" x14ac:dyDescent="0.2">
      <c r="A128" s="120" t="s">
        <v>311</v>
      </c>
      <c r="B128" s="31"/>
      <c r="C128" s="31"/>
      <c r="D128" s="125"/>
      <c r="E128" s="31">
        <v>167</v>
      </c>
      <c r="F128" s="31">
        <v>25671.599999999999</v>
      </c>
      <c r="G128" s="31">
        <f t="shared" si="40"/>
        <v>12810.179640718561</v>
      </c>
      <c r="H128" s="31"/>
      <c r="I128" s="31"/>
      <c r="J128" s="30"/>
      <c r="K128" s="232"/>
      <c r="L128" s="232"/>
      <c r="M128" s="232"/>
      <c r="N128" s="30"/>
      <c r="O128" s="30"/>
      <c r="P128" s="30"/>
      <c r="Q128" s="220"/>
      <c r="R128" s="220"/>
      <c r="S128" s="220"/>
      <c r="T128" s="30"/>
      <c r="U128" s="30"/>
      <c r="V128" s="30"/>
    </row>
    <row r="129" spans="1:22" ht="16.149999999999999" customHeight="1" x14ac:dyDescent="0.2">
      <c r="A129" s="14" t="s">
        <v>244</v>
      </c>
      <c r="B129" s="61">
        <v>2</v>
      </c>
      <c r="C129" s="15">
        <v>9382</v>
      </c>
      <c r="D129" s="36">
        <f t="shared" si="39"/>
        <v>390916.66666666669</v>
      </c>
      <c r="E129" s="61">
        <v>26</v>
      </c>
      <c r="F129" s="15">
        <v>30008</v>
      </c>
      <c r="G129" s="36">
        <f t="shared" si="40"/>
        <v>96179.487179487187</v>
      </c>
      <c r="H129" s="61">
        <v>54</v>
      </c>
      <c r="I129" s="23">
        <v>10108.545</v>
      </c>
      <c r="J129" s="23">
        <f t="shared" si="31"/>
        <v>62398.425925925927</v>
      </c>
      <c r="K129" s="232">
        <v>50</v>
      </c>
      <c r="L129" s="233">
        <v>39000</v>
      </c>
      <c r="M129" s="224">
        <f t="shared" si="29"/>
        <v>65000</v>
      </c>
      <c r="N129" s="61">
        <v>54</v>
      </c>
      <c r="O129" s="23">
        <v>16830</v>
      </c>
      <c r="P129" s="23">
        <f t="shared" si="38"/>
        <v>25972.222222222226</v>
      </c>
      <c r="Q129" s="220">
        <v>54</v>
      </c>
      <c r="R129" s="224">
        <f>O129*1.12</f>
        <v>18849.600000000002</v>
      </c>
      <c r="S129" s="224">
        <f>R129/Q129/12*1000</f>
        <v>29088.888888888891</v>
      </c>
      <c r="T129" s="61">
        <f>Q129</f>
        <v>54</v>
      </c>
      <c r="U129" s="23">
        <f>R129*1.08</f>
        <v>20357.568000000003</v>
      </c>
      <c r="V129" s="23">
        <f>U129/T129/12*1000</f>
        <v>31416.000000000007</v>
      </c>
    </row>
    <row r="130" spans="1:22" ht="16.149999999999999" customHeight="1" x14ac:dyDescent="0.2">
      <c r="A130" s="44" t="s">
        <v>170</v>
      </c>
      <c r="B130" s="68">
        <f>B132+B140+B144+B147+B150+B161+B168+B174+B187+B191+B207+B225+B239+B250+B254</f>
        <v>4177</v>
      </c>
      <c r="C130" s="45">
        <f>C132+C140+C144+C147+C150+C161+C168+C174+C187+C191+C207+C225+C239+C250+C254</f>
        <v>1290001.8000000003</v>
      </c>
      <c r="D130" s="46">
        <f t="shared" si="39"/>
        <v>25736.210198707213</v>
      </c>
      <c r="E130" s="68">
        <f>E132+E140+E144+E147+E150+E161+E168+E174+E187+E191+E207+E225+E239+E250+E254</f>
        <v>3769</v>
      </c>
      <c r="F130" s="45">
        <f>F132+F140+F144+F147+F150+F161+F168+F174+F187+F191+F207+F225+F239+F250+F254</f>
        <v>1292001.7</v>
      </c>
      <c r="G130" s="46">
        <f t="shared" si="40"/>
        <v>28566.4123993986</v>
      </c>
      <c r="H130" s="68">
        <f>H132+H140+H144+H147+H150+H161+H168+H174+H187+H191+H207+H225+H239+H250+H254</f>
        <v>3560</v>
      </c>
      <c r="I130" s="45">
        <f>I132+I140+I144+I147+I150+I161+I168+I174+I187+I191+I207+I225+I239+I250+I254</f>
        <v>295587.76612500008</v>
      </c>
      <c r="J130" s="45">
        <f t="shared" si="31"/>
        <v>27676.757127808996</v>
      </c>
      <c r="K130" s="220">
        <f>K132+K140+K144+K147+K150+K161+K168+K174+K187+K191+K207+K225+K239+K250+K254</f>
        <v>3201</v>
      </c>
      <c r="L130" s="236">
        <f>L132+L140+L144+L147+L150+L161+L168+L174+L187+L191+L207+L225+L239+L250+L254</f>
        <v>1080301.9169999999</v>
      </c>
      <c r="M130" s="236">
        <f t="shared" si="29"/>
        <v>28124.073648859732</v>
      </c>
      <c r="N130" s="68">
        <f>N132+N140+N144+N147+N150+N161+N168+N174+N187+N191+N207+N225+N239+N250+N254</f>
        <v>3159</v>
      </c>
      <c r="O130" s="45">
        <f>O132+O140+O144+O147+O150+O161+O168+O174+O187+O191+O207+O225+O239+O250+O254</f>
        <v>1055689.7554162</v>
      </c>
      <c r="P130" s="45">
        <f t="shared" ref="P130:P136" si="41">O130/N130/12*1000</f>
        <v>27848.732600406249</v>
      </c>
      <c r="Q130" s="220">
        <f>Q132+Q140+Q144+Q147+Q150+Q161+Q168+Q174+Q187+Q191+Q207+Q225+Q239+Q250+Q254</f>
        <v>3259</v>
      </c>
      <c r="R130" s="236">
        <f>R132+R140+R144+R147+R150+R161+R168+R174+R187+R191+R207+R225+R239+R250+R254</f>
        <v>1151565.2678443491</v>
      </c>
      <c r="S130" s="236">
        <f>R130/Q130/12*1000</f>
        <v>29445.772421099238</v>
      </c>
      <c r="T130" s="68">
        <f>T132+T140+T144+T147+T150+T161+T168+T174+T187+T191+T207+T225+T239+T250+T254</f>
        <v>3509</v>
      </c>
      <c r="U130" s="45">
        <f>U132+U140+U144+U147+U150+U161+U168+U174+U187+U191+U207+U225+U239+U250+U254</f>
        <v>1314671.5523863418</v>
      </c>
      <c r="V130" s="45">
        <f>U130/T130/12*1000</f>
        <v>31221.419976877118</v>
      </c>
    </row>
    <row r="131" spans="1:22" ht="16.149999999999999" customHeight="1" x14ac:dyDescent="0.25">
      <c r="A131" s="160" t="s">
        <v>378</v>
      </c>
      <c r="B131" s="129"/>
      <c r="C131" s="129"/>
      <c r="D131" s="130"/>
      <c r="E131" s="129"/>
      <c r="F131" s="140"/>
      <c r="G131" s="161">
        <f>G130/D130*100</f>
        <v>110.99696567147852</v>
      </c>
      <c r="H131" s="131"/>
      <c r="I131" s="131"/>
      <c r="J131" s="132"/>
      <c r="K131" s="208"/>
      <c r="L131" s="208"/>
      <c r="M131" s="203">
        <f>M130/G130*100</f>
        <v>98.451542516594841</v>
      </c>
      <c r="N131" s="129"/>
      <c r="O131" s="129"/>
      <c r="P131" s="161">
        <f>P130/M130*100</f>
        <v>99.020977359499113</v>
      </c>
      <c r="Q131" s="201"/>
      <c r="R131" s="201"/>
      <c r="S131" s="203">
        <f>S130/P130*100</f>
        <v>105.73469480140612</v>
      </c>
      <c r="T131" s="129"/>
      <c r="U131" s="129"/>
      <c r="V131" s="161">
        <f>V130/S130*100</f>
        <v>106.03022916289859</v>
      </c>
    </row>
    <row r="132" spans="1:22" ht="15" customHeight="1" x14ac:dyDescent="0.2">
      <c r="A132" s="10" t="s">
        <v>184</v>
      </c>
      <c r="B132" s="60">
        <f>SUM(B133:B139)</f>
        <v>931</v>
      </c>
      <c r="C132" s="11">
        <f>SUM(C133:C139)</f>
        <v>338029.40000000008</v>
      </c>
      <c r="D132" s="12">
        <f t="shared" si="39"/>
        <v>30256.838524883646</v>
      </c>
      <c r="E132" s="60">
        <f>SUM(E133:E139)</f>
        <v>769</v>
      </c>
      <c r="F132" s="11">
        <f>SUM(F133:F139)</f>
        <v>313268</v>
      </c>
      <c r="G132" s="12">
        <f t="shared" si="40"/>
        <v>33947.550931946244</v>
      </c>
      <c r="H132" s="60">
        <f>SUM(H133:H139)</f>
        <v>762</v>
      </c>
      <c r="I132" s="11">
        <f>SUM(I133:I139)</f>
        <v>75783.100000000006</v>
      </c>
      <c r="J132" s="12">
        <f t="shared" si="31"/>
        <v>33150.962379702542</v>
      </c>
      <c r="K132" s="217">
        <f>SUM(K133:K139)</f>
        <v>447</v>
      </c>
      <c r="L132" s="218">
        <f>SUM(L133:L139)</f>
        <v>199346</v>
      </c>
      <c r="M132" s="219">
        <f t="shared" si="29"/>
        <v>37163.683818046229</v>
      </c>
      <c r="N132" s="60">
        <f>SUM(N133:N139)</f>
        <v>417</v>
      </c>
      <c r="O132" s="11">
        <f>SUM(O133:O139)</f>
        <v>163696.47999999998</v>
      </c>
      <c r="P132" s="12">
        <f t="shared" si="41"/>
        <v>32713.125499600315</v>
      </c>
      <c r="Q132" s="217">
        <f>SUM(Q133:Q139)</f>
        <v>517</v>
      </c>
      <c r="R132" s="218">
        <f>SUM(R133:R139)</f>
        <v>219042.12800000006</v>
      </c>
      <c r="S132" s="219">
        <f>R132/Q132/12*1000</f>
        <v>35306.597034171507</v>
      </c>
      <c r="T132" s="60">
        <f>SUM(T133:T139)</f>
        <v>767</v>
      </c>
      <c r="U132" s="11">
        <f>SUM(U133:U139)</f>
        <v>340294.82080000016</v>
      </c>
      <c r="V132" s="12">
        <f>U132/T132/12*1000</f>
        <v>36972.492481529793</v>
      </c>
    </row>
    <row r="133" spans="1:22" x14ac:dyDescent="0.2">
      <c r="A133" s="14" t="s">
        <v>58</v>
      </c>
      <c r="B133" s="61">
        <v>688</v>
      </c>
      <c r="C133" s="15">
        <v>243778</v>
      </c>
      <c r="D133" s="36">
        <f t="shared" si="39"/>
        <v>29527.374031007752</v>
      </c>
      <c r="E133" s="61">
        <v>559</v>
      </c>
      <c r="F133" s="15">
        <v>231647.6</v>
      </c>
      <c r="G133" s="15">
        <v>34533</v>
      </c>
      <c r="H133" s="61">
        <v>542</v>
      </c>
      <c r="I133" s="15">
        <v>54615.5</v>
      </c>
      <c r="J133" s="36">
        <f>I133/H133/3*1000</f>
        <v>33588.868388683884</v>
      </c>
      <c r="K133" s="220">
        <v>230</v>
      </c>
      <c r="L133" s="230">
        <v>110000</v>
      </c>
      <c r="M133" s="222">
        <f t="shared" si="29"/>
        <v>39855.07246376812</v>
      </c>
      <c r="N133" s="187">
        <v>200</v>
      </c>
      <c r="O133" s="188">
        <v>67200</v>
      </c>
      <c r="P133" s="189">
        <f t="shared" si="41"/>
        <v>28000</v>
      </c>
      <c r="Q133" s="220">
        <v>300</v>
      </c>
      <c r="R133" s="221">
        <f>P133*1.12*Q133*12/1000</f>
        <v>112896.00000000003</v>
      </c>
      <c r="S133" s="222">
        <f>R133/Q133/12*1000</f>
        <v>31360.000000000011</v>
      </c>
      <c r="T133" s="187">
        <v>550</v>
      </c>
      <c r="U133" s="188">
        <f>S133*1.08*T133*12/1000</f>
        <v>223534.08000000013</v>
      </c>
      <c r="V133" s="189">
        <f>U133/T133/12*1000</f>
        <v>33868.800000000025</v>
      </c>
    </row>
    <row r="134" spans="1:22" ht="17.45" customHeight="1" x14ac:dyDescent="0.2">
      <c r="A134" s="14" t="s">
        <v>0</v>
      </c>
      <c r="B134" s="61">
        <v>106</v>
      </c>
      <c r="C134" s="15">
        <v>28408.9</v>
      </c>
      <c r="D134" s="36">
        <f t="shared" si="39"/>
        <v>22334.040880503144</v>
      </c>
      <c r="E134" s="61">
        <v>98</v>
      </c>
      <c r="F134" s="15">
        <v>30394</v>
      </c>
      <c r="G134" s="15">
        <v>25845.200000000001</v>
      </c>
      <c r="H134" s="61">
        <v>110</v>
      </c>
      <c r="I134" s="15">
        <v>9241.5</v>
      </c>
      <c r="J134" s="36">
        <f t="shared" si="31"/>
        <v>28004.545454545452</v>
      </c>
      <c r="K134" s="220">
        <v>110</v>
      </c>
      <c r="L134" s="221">
        <v>37100</v>
      </c>
      <c r="M134" s="222">
        <f t="shared" si="29"/>
        <v>28106.060606060604</v>
      </c>
      <c r="N134" s="61">
        <v>110</v>
      </c>
      <c r="O134" s="15">
        <f>L134*1.08</f>
        <v>40068</v>
      </c>
      <c r="P134" s="36">
        <f t="shared" si="41"/>
        <v>30354.545454545456</v>
      </c>
      <c r="Q134" s="220">
        <v>110</v>
      </c>
      <c r="R134" s="221">
        <f t="shared" ref="R134:R139" si="42">O134*1.1</f>
        <v>44074.8</v>
      </c>
      <c r="S134" s="222">
        <f>R134/Q134/12*1000</f>
        <v>33390</v>
      </c>
      <c r="T134" s="61">
        <v>110</v>
      </c>
      <c r="U134" s="15">
        <f t="shared" ref="U134:U139" si="43">R134*1.1</f>
        <v>48482.280000000006</v>
      </c>
      <c r="V134" s="36">
        <f>U134/T134/12*1000</f>
        <v>36729.000000000007</v>
      </c>
    </row>
    <row r="135" spans="1:22" x14ac:dyDescent="0.2">
      <c r="A135" s="14" t="s">
        <v>7</v>
      </c>
      <c r="B135" s="61">
        <v>5</v>
      </c>
      <c r="C135" s="15">
        <v>31505.7</v>
      </c>
      <c r="D135" s="15">
        <f t="shared" si="39"/>
        <v>525095</v>
      </c>
      <c r="E135" s="61">
        <v>3</v>
      </c>
      <c r="F135" s="15">
        <v>15362.7</v>
      </c>
      <c r="G135" s="15">
        <f>F135/E135/12*1000</f>
        <v>426741.66666666674</v>
      </c>
      <c r="H135" s="61">
        <v>3</v>
      </c>
      <c r="I135" s="15">
        <v>3841</v>
      </c>
      <c r="J135" s="36">
        <f t="shared" si="31"/>
        <v>426777.77777777775</v>
      </c>
      <c r="K135" s="220">
        <v>3</v>
      </c>
      <c r="L135" s="221">
        <v>15400</v>
      </c>
      <c r="M135" s="222">
        <f t="shared" si="29"/>
        <v>427777.77777777775</v>
      </c>
      <c r="N135" s="61">
        <v>3</v>
      </c>
      <c r="O135" s="15">
        <f>L135*1.08</f>
        <v>16632</v>
      </c>
      <c r="P135" s="36">
        <f t="shared" si="41"/>
        <v>462000</v>
      </c>
      <c r="Q135" s="220">
        <v>3</v>
      </c>
      <c r="R135" s="221">
        <f t="shared" si="42"/>
        <v>18295.2</v>
      </c>
      <c r="S135" s="222">
        <f>R135/Q135/12*1000</f>
        <v>508200.00000000006</v>
      </c>
      <c r="T135" s="61">
        <v>3</v>
      </c>
      <c r="U135" s="15">
        <f t="shared" si="43"/>
        <v>20124.72</v>
      </c>
      <c r="V135" s="36">
        <f>U135/T135/12*1000</f>
        <v>559020.00000000012</v>
      </c>
    </row>
    <row r="136" spans="1:22" x14ac:dyDescent="0.2">
      <c r="A136" s="14" t="s">
        <v>46</v>
      </c>
      <c r="B136" s="61">
        <v>26</v>
      </c>
      <c r="C136" s="15">
        <v>23867.3</v>
      </c>
      <c r="D136" s="36">
        <f t="shared" si="39"/>
        <v>76497.756410256407</v>
      </c>
      <c r="E136" s="61">
        <v>26</v>
      </c>
      <c r="F136" s="15">
        <v>23798.9</v>
      </c>
      <c r="G136" s="15">
        <v>76278.5</v>
      </c>
      <c r="H136" s="61">
        <v>26</v>
      </c>
      <c r="I136" s="15">
        <v>5758.1</v>
      </c>
      <c r="J136" s="36">
        <f t="shared" si="31"/>
        <v>73821.794871794875</v>
      </c>
      <c r="K136" s="220">
        <v>26</v>
      </c>
      <c r="L136" s="221">
        <v>25000</v>
      </c>
      <c r="M136" s="222">
        <f t="shared" si="29"/>
        <v>80128.205128205125</v>
      </c>
      <c r="N136" s="61">
        <v>26</v>
      </c>
      <c r="O136" s="15">
        <f>L136*1.08</f>
        <v>27000</v>
      </c>
      <c r="P136" s="36">
        <f t="shared" si="41"/>
        <v>86538.461538461546</v>
      </c>
      <c r="Q136" s="220">
        <v>26</v>
      </c>
      <c r="R136" s="221">
        <f t="shared" si="42"/>
        <v>29700.000000000004</v>
      </c>
      <c r="S136" s="222">
        <f>R136/Q136/12*1000</f>
        <v>95192.307692307688</v>
      </c>
      <c r="T136" s="61">
        <v>26</v>
      </c>
      <c r="U136" s="15">
        <f t="shared" si="43"/>
        <v>32670.000000000007</v>
      </c>
      <c r="V136" s="36">
        <f>U136/T136/12*1000</f>
        <v>104711.5384615385</v>
      </c>
    </row>
    <row r="137" spans="1:22" x14ac:dyDescent="0.2">
      <c r="A137" s="14" t="s">
        <v>47</v>
      </c>
      <c r="B137" s="72"/>
      <c r="C137" s="15">
        <v>24.2</v>
      </c>
      <c r="D137" s="16"/>
      <c r="E137" s="61"/>
      <c r="F137" s="15">
        <v>89.1</v>
      </c>
      <c r="G137" s="15"/>
      <c r="H137" s="72"/>
      <c r="I137" s="15">
        <v>22.3</v>
      </c>
      <c r="J137" s="36"/>
      <c r="K137" s="232"/>
      <c r="L137" s="221">
        <v>90</v>
      </c>
      <c r="M137" s="231"/>
      <c r="N137" s="61"/>
      <c r="O137" s="15">
        <v>100</v>
      </c>
      <c r="P137" s="36"/>
      <c r="Q137" s="220"/>
      <c r="R137" s="221">
        <f t="shared" si="42"/>
        <v>110.00000000000001</v>
      </c>
      <c r="S137" s="222"/>
      <c r="T137" s="61"/>
      <c r="U137" s="15">
        <f t="shared" si="43"/>
        <v>121.00000000000003</v>
      </c>
      <c r="V137" s="36"/>
    </row>
    <row r="138" spans="1:22" x14ac:dyDescent="0.2">
      <c r="A138" s="14" t="s">
        <v>43</v>
      </c>
      <c r="B138" s="61">
        <v>98</v>
      </c>
      <c r="C138" s="15">
        <v>7727.4</v>
      </c>
      <c r="D138" s="36">
        <f t="shared" ref="D138:D150" si="44">C138/B138/12*1000</f>
        <v>6570.9183673469388</v>
      </c>
      <c r="E138" s="61">
        <v>75</v>
      </c>
      <c r="F138" s="15">
        <v>9380.4</v>
      </c>
      <c r="G138" s="15">
        <v>10422.700000000001</v>
      </c>
      <c r="H138" s="61">
        <v>73</v>
      </c>
      <c r="I138" s="15">
        <v>1711.7</v>
      </c>
      <c r="J138" s="36">
        <f t="shared" si="31"/>
        <v>7815.9817351598176</v>
      </c>
      <c r="K138" s="220">
        <v>70</v>
      </c>
      <c r="L138" s="221">
        <v>9380</v>
      </c>
      <c r="M138" s="222">
        <f t="shared" si="29"/>
        <v>11166.666666666666</v>
      </c>
      <c r="N138" s="61">
        <v>70</v>
      </c>
      <c r="O138" s="171">
        <f>L138*1.08</f>
        <v>10130.400000000001</v>
      </c>
      <c r="P138" s="36">
        <f t="shared" ref="P138:P148" si="45">O138/N138/12*1000</f>
        <v>12060.000000000002</v>
      </c>
      <c r="Q138" s="220">
        <v>70</v>
      </c>
      <c r="R138" s="271">
        <f t="shared" si="42"/>
        <v>11143.440000000002</v>
      </c>
      <c r="S138" s="222">
        <f>R138/Q138/12*1000</f>
        <v>13266.000000000004</v>
      </c>
      <c r="T138" s="61">
        <v>70</v>
      </c>
      <c r="U138" s="171">
        <f t="shared" si="43"/>
        <v>12257.784000000003</v>
      </c>
      <c r="V138" s="36">
        <f>U138/T138/12*1000</f>
        <v>14592.600000000004</v>
      </c>
    </row>
    <row r="139" spans="1:22" x14ac:dyDescent="0.2">
      <c r="A139" s="14" t="s">
        <v>243</v>
      </c>
      <c r="B139" s="61">
        <v>8</v>
      </c>
      <c r="C139" s="15">
        <v>2717.9</v>
      </c>
      <c r="D139" s="36">
        <f t="shared" si="44"/>
        <v>28311.458333333336</v>
      </c>
      <c r="E139" s="61">
        <v>8</v>
      </c>
      <c r="F139" s="15">
        <v>2595.3000000000002</v>
      </c>
      <c r="G139" s="15">
        <v>27034.400000000001</v>
      </c>
      <c r="H139" s="61">
        <v>8</v>
      </c>
      <c r="I139" s="15">
        <v>593</v>
      </c>
      <c r="J139" s="36">
        <f t="shared" si="31"/>
        <v>24708.333333333332</v>
      </c>
      <c r="K139" s="220">
        <v>8</v>
      </c>
      <c r="L139" s="221">
        <v>2376</v>
      </c>
      <c r="M139" s="222">
        <f t="shared" si="29"/>
        <v>24750</v>
      </c>
      <c r="N139" s="61">
        <v>8</v>
      </c>
      <c r="O139" s="36">
        <f>L139*1.08</f>
        <v>2566.0800000000004</v>
      </c>
      <c r="P139" s="36">
        <f t="shared" si="45"/>
        <v>26730.000000000004</v>
      </c>
      <c r="Q139" s="220">
        <v>8</v>
      </c>
      <c r="R139" s="222">
        <f t="shared" si="42"/>
        <v>2822.6880000000006</v>
      </c>
      <c r="S139" s="222">
        <f>R139/Q139/12*1000</f>
        <v>29403.000000000007</v>
      </c>
      <c r="T139" s="61">
        <v>8</v>
      </c>
      <c r="U139" s="36">
        <f t="shared" si="43"/>
        <v>3104.9568000000008</v>
      </c>
      <c r="V139" s="36">
        <f>U139/T139/12*1000</f>
        <v>32343.300000000007</v>
      </c>
    </row>
    <row r="140" spans="1:22" x14ac:dyDescent="0.2">
      <c r="A140" s="10" t="s">
        <v>281</v>
      </c>
      <c r="B140" s="60">
        <f>SUM(B141:B143)</f>
        <v>110</v>
      </c>
      <c r="C140" s="11">
        <f>SUM(C141:C143)</f>
        <v>42393.899999999994</v>
      </c>
      <c r="D140" s="12">
        <f t="shared" si="44"/>
        <v>32116.590909090901</v>
      </c>
      <c r="E140" s="60">
        <f>SUM(E141:E143)</f>
        <v>112</v>
      </c>
      <c r="F140" s="11">
        <f>SUM(F141:F143)</f>
        <v>46578.5</v>
      </c>
      <c r="G140" s="12">
        <f>F140/E140/12*1000</f>
        <v>34656.622023809527</v>
      </c>
      <c r="H140" s="60">
        <f>SUM(H141:H143)</f>
        <v>112</v>
      </c>
      <c r="I140" s="12">
        <f>F140/4*1.017</f>
        <v>11842.583624999999</v>
      </c>
      <c r="J140" s="12">
        <f t="shared" si="31"/>
        <v>35245.784598214283</v>
      </c>
      <c r="K140" s="217">
        <f>SUM(K141:K143)</f>
        <v>112</v>
      </c>
      <c r="L140" s="219">
        <v>47900</v>
      </c>
      <c r="M140" s="219">
        <f t="shared" si="29"/>
        <v>35639.880952380954</v>
      </c>
      <c r="N140" s="60">
        <f>SUM(N141:N143)</f>
        <v>112</v>
      </c>
      <c r="O140" s="12">
        <f>L140*1.038</f>
        <v>49720.200000000004</v>
      </c>
      <c r="P140" s="12">
        <f t="shared" si="45"/>
        <v>36994.196428571435</v>
      </c>
      <c r="Q140" s="217">
        <f>SUM(Q141:Q143)</f>
        <v>112</v>
      </c>
      <c r="R140" s="219">
        <f>O140*1.04</f>
        <v>51709.008000000009</v>
      </c>
      <c r="S140" s="219">
        <f>R140/Q140/12*1000</f>
        <v>38473.964285714297</v>
      </c>
      <c r="T140" s="60">
        <f>SUM(T141:T143)</f>
        <v>112</v>
      </c>
      <c r="U140" s="12">
        <f>R140*1.04</f>
        <v>53777.368320000009</v>
      </c>
      <c r="V140" s="12">
        <f>U140/T140/12*1000</f>
        <v>40012.922857142861</v>
      </c>
    </row>
    <row r="141" spans="1:22" ht="15.6" customHeight="1" x14ac:dyDescent="0.2">
      <c r="A141" s="14" t="s">
        <v>52</v>
      </c>
      <c r="B141" s="61">
        <v>56</v>
      </c>
      <c r="C141" s="15">
        <v>21917.200000000001</v>
      </c>
      <c r="D141" s="36">
        <f t="shared" si="44"/>
        <v>32614.88095238095</v>
      </c>
      <c r="E141" s="61">
        <v>57</v>
      </c>
      <c r="F141" s="15">
        <v>23729.599999999999</v>
      </c>
      <c r="G141" s="15">
        <v>34692.400000000001</v>
      </c>
      <c r="H141" s="61">
        <v>57</v>
      </c>
      <c r="I141" s="15"/>
      <c r="J141" s="36"/>
      <c r="K141" s="220">
        <v>57</v>
      </c>
      <c r="L141" s="221"/>
      <c r="M141" s="222"/>
      <c r="N141" s="61">
        <v>57</v>
      </c>
      <c r="O141" s="15"/>
      <c r="P141" s="36"/>
      <c r="Q141" s="220">
        <v>57</v>
      </c>
      <c r="R141" s="221"/>
      <c r="S141" s="222"/>
      <c r="T141" s="61">
        <v>57</v>
      </c>
      <c r="U141" s="15"/>
      <c r="V141" s="36"/>
    </row>
    <row r="142" spans="1:22" ht="16.899999999999999" customHeight="1" x14ac:dyDescent="0.2">
      <c r="A142" s="14" t="s">
        <v>62</v>
      </c>
      <c r="B142" s="61">
        <v>41</v>
      </c>
      <c r="C142" s="15">
        <v>16437</v>
      </c>
      <c r="D142" s="36">
        <f t="shared" si="44"/>
        <v>33408.536585365851</v>
      </c>
      <c r="E142" s="61">
        <v>44</v>
      </c>
      <c r="F142" s="15">
        <v>19283</v>
      </c>
      <c r="G142" s="15">
        <v>36520.800000000003</v>
      </c>
      <c r="H142" s="61">
        <v>44</v>
      </c>
      <c r="I142" s="16"/>
      <c r="J142" s="36"/>
      <c r="K142" s="220">
        <v>44</v>
      </c>
      <c r="L142" s="221"/>
      <c r="M142" s="222"/>
      <c r="N142" s="61">
        <v>44</v>
      </c>
      <c r="O142" s="15"/>
      <c r="P142" s="36"/>
      <c r="Q142" s="220">
        <v>44</v>
      </c>
      <c r="R142" s="221"/>
      <c r="S142" s="222"/>
      <c r="T142" s="61">
        <v>44</v>
      </c>
      <c r="U142" s="15"/>
      <c r="V142" s="36"/>
    </row>
    <row r="143" spans="1:22" ht="18.600000000000001" customHeight="1" x14ac:dyDescent="0.2">
      <c r="A143" s="14" t="s">
        <v>66</v>
      </c>
      <c r="B143" s="61">
        <v>13</v>
      </c>
      <c r="C143" s="15">
        <v>4039.7</v>
      </c>
      <c r="D143" s="36">
        <f t="shared" si="44"/>
        <v>25895.51282051282</v>
      </c>
      <c r="E143" s="61">
        <v>11</v>
      </c>
      <c r="F143" s="15">
        <v>3565.9</v>
      </c>
      <c r="G143" s="15">
        <v>27014.400000000001</v>
      </c>
      <c r="H143" s="61">
        <v>11</v>
      </c>
      <c r="I143" s="16"/>
      <c r="J143" s="36"/>
      <c r="K143" s="220">
        <v>11</v>
      </c>
      <c r="L143" s="221"/>
      <c r="M143" s="222"/>
      <c r="N143" s="61">
        <v>11</v>
      </c>
      <c r="O143" s="15"/>
      <c r="P143" s="36"/>
      <c r="Q143" s="220">
        <v>11</v>
      </c>
      <c r="R143" s="221"/>
      <c r="S143" s="222"/>
      <c r="T143" s="61">
        <v>11</v>
      </c>
      <c r="U143" s="15"/>
      <c r="V143" s="36"/>
    </row>
    <row r="144" spans="1:22" ht="16.149999999999999" customHeight="1" x14ac:dyDescent="0.2">
      <c r="A144" s="10" t="s">
        <v>300</v>
      </c>
      <c r="B144" s="60">
        <f>SUM(B145:B146)</f>
        <v>187</v>
      </c>
      <c r="C144" s="11">
        <f>SUM(C145:C146)</f>
        <v>43121.3</v>
      </c>
      <c r="D144" s="12">
        <f t="shared" si="44"/>
        <v>19216.265597147951</v>
      </c>
      <c r="E144" s="60">
        <f>SUM(E145:E146)</f>
        <v>224</v>
      </c>
      <c r="F144" s="11">
        <f>SUM(F145:F146)</f>
        <v>56949.2</v>
      </c>
      <c r="G144" s="12">
        <f>F144/E144/12*1000</f>
        <v>21186.458333333332</v>
      </c>
      <c r="H144" s="60">
        <f>SUM(H145:H146)</f>
        <v>209</v>
      </c>
      <c r="I144" s="11">
        <f>SUM(I145:I146)</f>
        <v>13051</v>
      </c>
      <c r="J144" s="12">
        <f t="shared" si="31"/>
        <v>20814.992025518339</v>
      </c>
      <c r="K144" s="217">
        <f>SUM(K145:K146)</f>
        <v>209</v>
      </c>
      <c r="L144" s="218">
        <f>SUM(L145:L146)</f>
        <v>52773</v>
      </c>
      <c r="M144" s="219">
        <f t="shared" si="29"/>
        <v>21041.866028708133</v>
      </c>
      <c r="N144" s="60">
        <f>SUM(N145:N146)</f>
        <v>209</v>
      </c>
      <c r="O144" s="11">
        <f>SUM(O145:O146)</f>
        <v>54817</v>
      </c>
      <c r="P144" s="12">
        <f t="shared" si="45"/>
        <v>21856.858054226475</v>
      </c>
      <c r="Q144" s="217">
        <f>SUM(Q145:Q146)</f>
        <v>209</v>
      </c>
      <c r="R144" s="218">
        <f>SUM(R145:R146)</f>
        <v>57009.68</v>
      </c>
      <c r="S144" s="219">
        <f>R144/Q144/12*1000</f>
        <v>22731.132376395537</v>
      </c>
      <c r="T144" s="60">
        <f>SUM(T145:T146)</f>
        <v>209</v>
      </c>
      <c r="U144" s="11">
        <f>SUM(U145:U146)</f>
        <v>59290.067199999998</v>
      </c>
      <c r="V144" s="12">
        <f>U144/T144/12*1000</f>
        <v>23640.377671451359</v>
      </c>
    </row>
    <row r="145" spans="1:22" ht="15.6" customHeight="1" x14ac:dyDescent="0.2">
      <c r="A145" s="14" t="s">
        <v>5</v>
      </c>
      <c r="B145" s="61">
        <v>154</v>
      </c>
      <c r="C145" s="15">
        <v>33646.300000000003</v>
      </c>
      <c r="D145" s="36">
        <f t="shared" si="44"/>
        <v>18206.872294372297</v>
      </c>
      <c r="E145" s="61">
        <v>166</v>
      </c>
      <c r="F145" s="15">
        <v>42131.9</v>
      </c>
      <c r="G145" s="15">
        <v>21150.6</v>
      </c>
      <c r="H145" s="61">
        <v>151</v>
      </c>
      <c r="I145" s="15">
        <v>9188.6</v>
      </c>
      <c r="J145" s="36">
        <f t="shared" si="31"/>
        <v>20283.885209713022</v>
      </c>
      <c r="K145" s="220">
        <v>151</v>
      </c>
      <c r="L145" s="221">
        <v>37373</v>
      </c>
      <c r="M145" s="222">
        <f t="shared" si="29"/>
        <v>20625.275938189847</v>
      </c>
      <c r="N145" s="61">
        <v>151</v>
      </c>
      <c r="O145" s="15">
        <v>39017</v>
      </c>
      <c r="P145" s="36">
        <f t="shared" si="45"/>
        <v>21532.560706401768</v>
      </c>
      <c r="Q145" s="220">
        <v>151</v>
      </c>
      <c r="R145" s="221">
        <f>O145*1.04</f>
        <v>40577.68</v>
      </c>
      <c r="S145" s="222">
        <f>R145/Q145/12*1000</f>
        <v>22393.863134657833</v>
      </c>
      <c r="T145" s="61">
        <v>151</v>
      </c>
      <c r="U145" s="15">
        <f>R145*1.04</f>
        <v>42200.787199999999</v>
      </c>
      <c r="V145" s="36">
        <f>U145/T145/12*1000</f>
        <v>23289.617660044147</v>
      </c>
    </row>
    <row r="146" spans="1:22" x14ac:dyDescent="0.2">
      <c r="A146" s="14" t="s">
        <v>50</v>
      </c>
      <c r="B146" s="61">
        <v>33</v>
      </c>
      <c r="C146" s="15">
        <v>9475</v>
      </c>
      <c r="D146" s="36">
        <f t="shared" si="44"/>
        <v>23926.767676767678</v>
      </c>
      <c r="E146" s="61">
        <v>58</v>
      </c>
      <c r="F146" s="15">
        <v>14817.3</v>
      </c>
      <c r="G146" s="15">
        <v>21289.200000000001</v>
      </c>
      <c r="H146" s="61">
        <v>58</v>
      </c>
      <c r="I146" s="15">
        <v>3862.4</v>
      </c>
      <c r="J146" s="36">
        <f t="shared" si="31"/>
        <v>22197.701149425287</v>
      </c>
      <c r="K146" s="220">
        <v>58</v>
      </c>
      <c r="L146" s="221">
        <v>15400</v>
      </c>
      <c r="M146" s="222">
        <f t="shared" si="29"/>
        <v>22126.436781609198</v>
      </c>
      <c r="N146" s="61">
        <v>58</v>
      </c>
      <c r="O146" s="15">
        <v>15800</v>
      </c>
      <c r="P146" s="36">
        <f t="shared" si="45"/>
        <v>22701.149425287356</v>
      </c>
      <c r="Q146" s="220">
        <v>58</v>
      </c>
      <c r="R146" s="221">
        <f>O146*1.04</f>
        <v>16432</v>
      </c>
      <c r="S146" s="222">
        <f>R146/Q146/12*1000</f>
        <v>23609.19540229885</v>
      </c>
      <c r="T146" s="61">
        <v>58</v>
      </c>
      <c r="U146" s="15">
        <f>R146*1.04</f>
        <v>17089.28</v>
      </c>
      <c r="V146" s="36">
        <f>U146/T146/12*1000</f>
        <v>24553.563218390802</v>
      </c>
    </row>
    <row r="147" spans="1:22" x14ac:dyDescent="0.2">
      <c r="A147" s="10" t="s">
        <v>176</v>
      </c>
      <c r="B147" s="60">
        <f>SUM(B148:B149)</f>
        <v>72</v>
      </c>
      <c r="C147" s="11">
        <f>SUM(C148:C149)</f>
        <v>33703.9</v>
      </c>
      <c r="D147" s="12">
        <f t="shared" si="44"/>
        <v>39009.143518518518</v>
      </c>
      <c r="E147" s="60">
        <f>SUM(E148:E149)</f>
        <v>104</v>
      </c>
      <c r="F147" s="11">
        <f>SUM(F148:F149)</f>
        <v>41556.1</v>
      </c>
      <c r="G147" s="12">
        <f>F147/E147/12*1000</f>
        <v>33298.157051282054</v>
      </c>
      <c r="H147" s="60">
        <f>SUM(H148:H149)</f>
        <v>65</v>
      </c>
      <c r="I147" s="11">
        <f>SUM(I148:I149)</f>
        <v>6885.9</v>
      </c>
      <c r="J147" s="12">
        <f t="shared" si="31"/>
        <v>35312.307692307688</v>
      </c>
      <c r="K147" s="217">
        <f>SUM(K148:K149)</f>
        <v>65</v>
      </c>
      <c r="L147" s="218">
        <f>SUM(L148:L149)</f>
        <v>31000</v>
      </c>
      <c r="M147" s="219">
        <f t="shared" si="29"/>
        <v>39743.589743589742</v>
      </c>
      <c r="N147" s="60">
        <f>SUM(N148:N149)</f>
        <v>65</v>
      </c>
      <c r="O147" s="11">
        <f>SUM(O148:O149)</f>
        <v>31310</v>
      </c>
      <c r="P147" s="12">
        <f t="shared" si="45"/>
        <v>40141.025641025641</v>
      </c>
      <c r="Q147" s="217">
        <f>SUM(Q148:Q149)</f>
        <v>65</v>
      </c>
      <c r="R147" s="218">
        <f>SUM(R148:R149)</f>
        <v>34441</v>
      </c>
      <c r="S147" s="219">
        <f>R147/Q147/12*1000</f>
        <v>44155.128205128203</v>
      </c>
      <c r="T147" s="60">
        <f>SUM(T148:T149)</f>
        <v>65</v>
      </c>
      <c r="U147" s="11">
        <f>SUM(U148:U149)</f>
        <v>37885.100000000006</v>
      </c>
      <c r="V147" s="12">
        <f>U147/T147/12*1000</f>
        <v>48570.641025641031</v>
      </c>
    </row>
    <row r="148" spans="1:22" x14ac:dyDescent="0.2">
      <c r="A148" s="14" t="s">
        <v>2</v>
      </c>
      <c r="B148" s="61">
        <v>71</v>
      </c>
      <c r="C148" s="15">
        <v>33576.800000000003</v>
      </c>
      <c r="D148" s="36">
        <f t="shared" si="44"/>
        <v>39409.389671361503</v>
      </c>
      <c r="E148" s="61">
        <v>68</v>
      </c>
      <c r="F148" s="15">
        <v>33763.199999999997</v>
      </c>
      <c r="G148" s="15">
        <v>41376.5</v>
      </c>
      <c r="H148" s="61">
        <v>65</v>
      </c>
      <c r="I148" s="15">
        <v>6885.9</v>
      </c>
      <c r="J148" s="36">
        <f t="shared" si="31"/>
        <v>35312.307692307688</v>
      </c>
      <c r="K148" s="220">
        <v>65</v>
      </c>
      <c r="L148" s="221">
        <v>31000</v>
      </c>
      <c r="M148" s="222">
        <f t="shared" si="29"/>
        <v>39743.589743589742</v>
      </c>
      <c r="N148" s="61">
        <v>65</v>
      </c>
      <c r="O148" s="15">
        <f>L148*1.01</f>
        <v>31310</v>
      </c>
      <c r="P148" s="36">
        <f t="shared" si="45"/>
        <v>40141.025641025641</v>
      </c>
      <c r="Q148" s="220">
        <v>65</v>
      </c>
      <c r="R148" s="221">
        <f>O148*1.1</f>
        <v>34441</v>
      </c>
      <c r="S148" s="222">
        <f>R148/Q148/12*1000</f>
        <v>44155.128205128203</v>
      </c>
      <c r="T148" s="61">
        <v>65</v>
      </c>
      <c r="U148" s="15">
        <f>R148*1.1</f>
        <v>37885.100000000006</v>
      </c>
      <c r="V148" s="36">
        <f>U148/T148/12*1000</f>
        <v>48570.641025641031</v>
      </c>
    </row>
    <row r="149" spans="1:22" x14ac:dyDescent="0.2">
      <c r="A149" s="14" t="s">
        <v>315</v>
      </c>
      <c r="B149" s="61">
        <v>1</v>
      </c>
      <c r="C149" s="15">
        <v>127.1</v>
      </c>
      <c r="D149" s="36">
        <f t="shared" si="44"/>
        <v>10591.666666666666</v>
      </c>
      <c r="E149" s="61">
        <v>36</v>
      </c>
      <c r="F149" s="15">
        <v>7792.9</v>
      </c>
      <c r="G149" s="15">
        <v>18039.099999999999</v>
      </c>
      <c r="H149" s="72"/>
      <c r="I149" s="16"/>
      <c r="J149" s="36"/>
      <c r="K149" s="232"/>
      <c r="L149" s="230"/>
      <c r="M149" s="231"/>
      <c r="N149" s="61"/>
      <c r="O149" s="15"/>
      <c r="P149" s="36"/>
      <c r="Q149" s="220"/>
      <c r="R149" s="221"/>
      <c r="S149" s="222"/>
      <c r="T149" s="61"/>
      <c r="U149" s="15"/>
      <c r="V149" s="36"/>
    </row>
    <row r="150" spans="1:22" ht="13.9" customHeight="1" x14ac:dyDescent="0.2">
      <c r="A150" s="10" t="s">
        <v>190</v>
      </c>
      <c r="B150" s="60">
        <f>SUM(B151:B160)</f>
        <v>287</v>
      </c>
      <c r="C150" s="11">
        <f>SUM(C151:C160)</f>
        <v>123509.29999999999</v>
      </c>
      <c r="D150" s="12">
        <f t="shared" si="44"/>
        <v>35862.16608594657</v>
      </c>
      <c r="E150" s="60">
        <f>SUM(E151:E160)</f>
        <v>322</v>
      </c>
      <c r="F150" s="11">
        <f>SUM(F151:F160)</f>
        <v>145295.10000000003</v>
      </c>
      <c r="G150" s="12">
        <f>F150/E150/12*1000</f>
        <v>37602.251552795038</v>
      </c>
      <c r="H150" s="60">
        <f>SUM(H151:H160)</f>
        <v>188</v>
      </c>
      <c r="I150" s="11">
        <f>SUM(I151:I160)</f>
        <v>22197.200000000004</v>
      </c>
      <c r="J150" s="12">
        <f t="shared" si="31"/>
        <v>39356.737588652482</v>
      </c>
      <c r="K150" s="217">
        <f>SUM(K151:K160)</f>
        <v>152</v>
      </c>
      <c r="L150" s="218">
        <f>SUM(L151:L160)</f>
        <v>54170</v>
      </c>
      <c r="M150" s="219">
        <f t="shared" si="29"/>
        <v>29698.464912280702</v>
      </c>
      <c r="N150" s="60">
        <f>SUM(N151:N160)</f>
        <v>140</v>
      </c>
      <c r="O150" s="11">
        <f>SUM(O151:O160)</f>
        <v>44622.5</v>
      </c>
      <c r="P150" s="12">
        <f t="shared" ref="P150:P175" si="46">O150/N150/12*1000</f>
        <v>26561.011904761901</v>
      </c>
      <c r="Q150" s="217">
        <f>SUM(Q151:Q160)</f>
        <v>140</v>
      </c>
      <c r="R150" s="218">
        <f>SUM(R151:R160)</f>
        <v>48638.525000000009</v>
      </c>
      <c r="S150" s="219">
        <f>R150/Q150/12*1000</f>
        <v>28951.502976190484</v>
      </c>
      <c r="T150" s="60">
        <f>SUM(T151:T160)</f>
        <v>140</v>
      </c>
      <c r="U150" s="11">
        <f>SUM(U151:U160)</f>
        <v>53015.992250000018</v>
      </c>
      <c r="V150" s="12">
        <f>U150/T150/12*1000</f>
        <v>31557.138244047634</v>
      </c>
    </row>
    <row r="151" spans="1:22" ht="14.45" customHeight="1" x14ac:dyDescent="0.2">
      <c r="A151" s="14" t="s">
        <v>299</v>
      </c>
      <c r="B151" s="61">
        <v>37</v>
      </c>
      <c r="C151" s="15">
        <v>11535</v>
      </c>
      <c r="D151" s="36">
        <f t="shared" ref="D151:D214" si="47">C151/B151/12*1000</f>
        <v>25979.72972972973</v>
      </c>
      <c r="E151" s="61">
        <v>41</v>
      </c>
      <c r="F151" s="15">
        <v>11266.6</v>
      </c>
      <c r="G151" s="15">
        <v>22899.599999999999</v>
      </c>
      <c r="H151" s="61">
        <v>46</v>
      </c>
      <c r="I151" s="15">
        <v>2920.9</v>
      </c>
      <c r="J151" s="36">
        <f t="shared" si="31"/>
        <v>21165.942028985508</v>
      </c>
      <c r="K151" s="220">
        <v>45</v>
      </c>
      <c r="L151" s="221">
        <v>12500</v>
      </c>
      <c r="M151" s="222">
        <f t="shared" si="29"/>
        <v>23148.14814814815</v>
      </c>
      <c r="N151" s="61">
        <v>45</v>
      </c>
      <c r="O151" s="15">
        <f>L151*1.07</f>
        <v>13375</v>
      </c>
      <c r="P151" s="36">
        <f t="shared" si="46"/>
        <v>24768.518518518518</v>
      </c>
      <c r="Q151" s="220">
        <v>45</v>
      </c>
      <c r="R151" s="221">
        <f>O151*1.09</f>
        <v>14578.750000000002</v>
      </c>
      <c r="S151" s="222">
        <f>R151/Q151/12*1000</f>
        <v>26997.68518518519</v>
      </c>
      <c r="T151" s="61">
        <v>45</v>
      </c>
      <c r="U151" s="15">
        <f>R151*1.09</f>
        <v>15890.837500000003</v>
      </c>
      <c r="V151" s="36">
        <f>U151/T151/12*1000</f>
        <v>29427.476851851861</v>
      </c>
    </row>
    <row r="152" spans="1:22" x14ac:dyDescent="0.2">
      <c r="A152" s="14" t="s">
        <v>29</v>
      </c>
      <c r="B152" s="61">
        <v>16</v>
      </c>
      <c r="C152" s="15">
        <v>12122.2</v>
      </c>
      <c r="D152" s="36">
        <f t="shared" si="47"/>
        <v>63136.458333333336</v>
      </c>
      <c r="E152" s="61">
        <v>15</v>
      </c>
      <c r="F152" s="15">
        <v>14856.2</v>
      </c>
      <c r="G152" s="15">
        <v>82534.399999999994</v>
      </c>
      <c r="H152" s="61">
        <v>8</v>
      </c>
      <c r="I152" s="15">
        <v>2680.4</v>
      </c>
      <c r="J152" s="36">
        <f>I152/H152/3*1000</f>
        <v>111683.33333333334</v>
      </c>
      <c r="K152" s="220">
        <v>2</v>
      </c>
      <c r="L152" s="221">
        <v>2700</v>
      </c>
      <c r="M152" s="222">
        <f t="shared" ref="M152:M215" si="48">L152/K152/12*1000</f>
        <v>112500</v>
      </c>
      <c r="N152" s="61"/>
      <c r="O152" s="15"/>
      <c r="P152" s="36"/>
      <c r="Q152" s="220"/>
      <c r="R152" s="221"/>
      <c r="S152" s="222"/>
      <c r="T152" s="61"/>
      <c r="U152" s="15"/>
      <c r="V152" s="36"/>
    </row>
    <row r="153" spans="1:22" ht="16.899999999999999" customHeight="1" x14ac:dyDescent="0.2">
      <c r="A153" s="14" t="s">
        <v>68</v>
      </c>
      <c r="B153" s="72"/>
      <c r="C153" s="16"/>
      <c r="D153" s="16"/>
      <c r="E153" s="61">
        <v>1</v>
      </c>
      <c r="F153" s="15">
        <v>476.6</v>
      </c>
      <c r="G153" s="15">
        <v>39716.699999999997</v>
      </c>
      <c r="H153" s="61">
        <v>4</v>
      </c>
      <c r="I153" s="15">
        <v>350.1</v>
      </c>
      <c r="J153" s="36">
        <f t="shared" si="31"/>
        <v>29175</v>
      </c>
      <c r="K153" s="220">
        <v>4</v>
      </c>
      <c r="L153" s="221">
        <v>1410</v>
      </c>
      <c r="M153" s="222">
        <f t="shared" si="48"/>
        <v>29375</v>
      </c>
      <c r="N153" s="61">
        <v>4</v>
      </c>
      <c r="O153" s="15">
        <f>L153*1.07</f>
        <v>1508.7</v>
      </c>
      <c r="P153" s="36">
        <f t="shared" si="46"/>
        <v>31431.250000000004</v>
      </c>
      <c r="Q153" s="220">
        <v>4</v>
      </c>
      <c r="R153" s="221">
        <f>O153*1.09</f>
        <v>1644.4830000000002</v>
      </c>
      <c r="S153" s="222">
        <f>R153/Q153/12*1000</f>
        <v>34260.0625</v>
      </c>
      <c r="T153" s="61">
        <v>4</v>
      </c>
      <c r="U153" s="15">
        <f>R153*1.09</f>
        <v>1792.4864700000003</v>
      </c>
      <c r="V153" s="36">
        <f>U153/T153/12*1000</f>
        <v>37343.468125000007</v>
      </c>
    </row>
    <row r="154" spans="1:22" x14ac:dyDescent="0.2">
      <c r="A154" s="14" t="s">
        <v>61</v>
      </c>
      <c r="B154" s="61">
        <v>41</v>
      </c>
      <c r="C154" s="15">
        <v>9909.5</v>
      </c>
      <c r="D154" s="36">
        <f t="shared" si="47"/>
        <v>20141.260162601626</v>
      </c>
      <c r="E154" s="61">
        <v>52</v>
      </c>
      <c r="F154" s="15">
        <v>13594.5</v>
      </c>
      <c r="G154" s="15">
        <v>21786.1</v>
      </c>
      <c r="H154" s="61">
        <v>52</v>
      </c>
      <c r="I154" s="15">
        <v>3814</v>
      </c>
      <c r="J154" s="36">
        <f t="shared" si="31"/>
        <v>24448.717948717946</v>
      </c>
      <c r="K154" s="220">
        <v>52</v>
      </c>
      <c r="L154" s="221">
        <v>15500</v>
      </c>
      <c r="M154" s="222">
        <f t="shared" si="48"/>
        <v>24839.74358974359</v>
      </c>
      <c r="N154" s="61">
        <v>52</v>
      </c>
      <c r="O154" s="15">
        <f>L154*1.07</f>
        <v>16585</v>
      </c>
      <c r="P154" s="36">
        <f t="shared" si="46"/>
        <v>26578.525641025637</v>
      </c>
      <c r="Q154" s="220">
        <v>52</v>
      </c>
      <c r="R154" s="221">
        <f>O154*1.09</f>
        <v>18077.650000000001</v>
      </c>
      <c r="S154" s="222">
        <f>R154/Q154/12*1000</f>
        <v>28970.592948717949</v>
      </c>
      <c r="T154" s="61">
        <v>52</v>
      </c>
      <c r="U154" s="15">
        <f>R154*1.09</f>
        <v>19704.638500000005</v>
      </c>
      <c r="V154" s="36">
        <f>U154/T154/12*1000</f>
        <v>31577.946314102574</v>
      </c>
    </row>
    <row r="155" spans="1:22" x14ac:dyDescent="0.2">
      <c r="A155" s="14" t="s">
        <v>48</v>
      </c>
      <c r="B155" s="61">
        <v>156</v>
      </c>
      <c r="C155" s="15">
        <v>79780.7</v>
      </c>
      <c r="D155" s="36">
        <f t="shared" si="47"/>
        <v>42617.895299145297</v>
      </c>
      <c r="E155" s="61">
        <v>176</v>
      </c>
      <c r="F155" s="15">
        <v>93405.2</v>
      </c>
      <c r="G155" s="15">
        <v>44225.9</v>
      </c>
      <c r="H155" s="61">
        <v>39</v>
      </c>
      <c r="I155" s="15">
        <v>9455.7000000000007</v>
      </c>
      <c r="J155" s="36">
        <f t="shared" si="31"/>
        <v>80817.948717948719</v>
      </c>
      <c r="K155" s="220">
        <v>10</v>
      </c>
      <c r="L155" s="221">
        <v>9700</v>
      </c>
      <c r="M155" s="222">
        <f t="shared" si="48"/>
        <v>80833.333333333328</v>
      </c>
      <c r="N155" s="61"/>
      <c r="O155" s="15"/>
      <c r="P155" s="36"/>
      <c r="Q155" s="220"/>
      <c r="R155" s="221"/>
      <c r="S155" s="222"/>
      <c r="T155" s="61"/>
      <c r="U155" s="15"/>
      <c r="V155" s="36"/>
    </row>
    <row r="156" spans="1:22" ht="15" customHeight="1" x14ac:dyDescent="0.2">
      <c r="A156" s="14" t="s">
        <v>298</v>
      </c>
      <c r="B156" s="61">
        <v>12</v>
      </c>
      <c r="C156" s="15">
        <v>3327.3</v>
      </c>
      <c r="D156" s="36">
        <f t="shared" si="47"/>
        <v>23106.250000000004</v>
      </c>
      <c r="E156" s="61">
        <v>10</v>
      </c>
      <c r="F156" s="15">
        <v>3240.1</v>
      </c>
      <c r="G156" s="15">
        <v>27000.799999999999</v>
      </c>
      <c r="H156" s="61">
        <v>10</v>
      </c>
      <c r="I156" s="15">
        <v>773.2</v>
      </c>
      <c r="J156" s="36">
        <f t="shared" si="31"/>
        <v>25773.333333333336</v>
      </c>
      <c r="K156" s="220">
        <v>10</v>
      </c>
      <c r="L156" s="221">
        <v>3200</v>
      </c>
      <c r="M156" s="222">
        <f t="shared" si="48"/>
        <v>26666.666666666668</v>
      </c>
      <c r="N156" s="61">
        <v>10</v>
      </c>
      <c r="O156" s="15">
        <f>L156*1.07</f>
        <v>3424</v>
      </c>
      <c r="P156" s="36">
        <f t="shared" si="46"/>
        <v>28533.333333333332</v>
      </c>
      <c r="Q156" s="220">
        <v>10</v>
      </c>
      <c r="R156" s="221">
        <f>O156*1.09</f>
        <v>3732.1600000000003</v>
      </c>
      <c r="S156" s="222">
        <f t="shared" ref="S156:S175" si="49">R156/Q156/12*1000</f>
        <v>31101.333333333332</v>
      </c>
      <c r="T156" s="61">
        <v>10</v>
      </c>
      <c r="U156" s="15">
        <f>R156*1.09</f>
        <v>4068.0544000000004</v>
      </c>
      <c r="V156" s="36">
        <f t="shared" ref="V156:V175" si="50">U156/T156/12*1000</f>
        <v>33900.453333333338</v>
      </c>
    </row>
    <row r="157" spans="1:22" ht="15" customHeight="1" x14ac:dyDescent="0.2">
      <c r="A157" s="14" t="s">
        <v>53</v>
      </c>
      <c r="B157" s="61">
        <v>1</v>
      </c>
      <c r="C157" s="15">
        <v>128.69999999999999</v>
      </c>
      <c r="D157" s="36">
        <f t="shared" si="47"/>
        <v>10725</v>
      </c>
      <c r="E157" s="61">
        <v>1</v>
      </c>
      <c r="F157" s="15">
        <v>138.19999999999999</v>
      </c>
      <c r="G157" s="15">
        <v>11516.7</v>
      </c>
      <c r="H157" s="61">
        <v>1</v>
      </c>
      <c r="I157" s="15">
        <v>35</v>
      </c>
      <c r="J157" s="36">
        <f t="shared" ref="J157:J218" si="51">I157/H157/3*1000</f>
        <v>11666.666666666666</v>
      </c>
      <c r="K157" s="220">
        <v>1</v>
      </c>
      <c r="L157" s="221">
        <v>140</v>
      </c>
      <c r="M157" s="222">
        <f t="shared" si="48"/>
        <v>11666.666666666666</v>
      </c>
      <c r="N157" s="61">
        <v>1</v>
      </c>
      <c r="O157" s="15">
        <f>L157*1.07</f>
        <v>149.80000000000001</v>
      </c>
      <c r="P157" s="36">
        <f t="shared" si="46"/>
        <v>12483.333333333334</v>
      </c>
      <c r="Q157" s="220">
        <v>1</v>
      </c>
      <c r="R157" s="224">
        <f>O157*1.09</f>
        <v>163.28200000000001</v>
      </c>
      <c r="S157" s="222">
        <f t="shared" si="49"/>
        <v>13606.833333333334</v>
      </c>
      <c r="T157" s="61">
        <v>1</v>
      </c>
      <c r="U157" s="23">
        <f>R157*1.09</f>
        <v>177.97738000000001</v>
      </c>
      <c r="V157" s="36">
        <f t="shared" si="50"/>
        <v>14831.448333333334</v>
      </c>
    </row>
    <row r="158" spans="1:22" ht="14.45" customHeight="1" x14ac:dyDescent="0.2">
      <c r="A158" s="14" t="s">
        <v>297</v>
      </c>
      <c r="B158" s="61">
        <v>24</v>
      </c>
      <c r="C158" s="15">
        <v>6705.9</v>
      </c>
      <c r="D158" s="36">
        <f t="shared" si="47"/>
        <v>23284.374999999996</v>
      </c>
      <c r="E158" s="61">
        <v>24</v>
      </c>
      <c r="F158" s="15">
        <v>7301</v>
      </c>
      <c r="G158" s="15">
        <v>25350.7</v>
      </c>
      <c r="H158" s="61">
        <v>26</v>
      </c>
      <c r="I158" s="15">
        <v>1912.9</v>
      </c>
      <c r="J158" s="36">
        <f t="shared" si="51"/>
        <v>24524.358974358976</v>
      </c>
      <c r="K158" s="220">
        <v>26</v>
      </c>
      <c r="L158" s="221">
        <v>8000</v>
      </c>
      <c r="M158" s="222">
        <f t="shared" si="48"/>
        <v>25641.025641025637</v>
      </c>
      <c r="N158" s="61">
        <v>26</v>
      </c>
      <c r="O158" s="15">
        <f>L158*1.07</f>
        <v>8560</v>
      </c>
      <c r="P158" s="36">
        <f t="shared" si="46"/>
        <v>27435.897435897434</v>
      </c>
      <c r="Q158" s="220">
        <v>26</v>
      </c>
      <c r="R158" s="221">
        <f>O158*1.09</f>
        <v>9330.4000000000015</v>
      </c>
      <c r="S158" s="222">
        <f t="shared" si="49"/>
        <v>29905.128205128211</v>
      </c>
      <c r="T158" s="61">
        <v>26</v>
      </c>
      <c r="U158" s="15">
        <f>R158*1.09</f>
        <v>10170.136000000002</v>
      </c>
      <c r="V158" s="36">
        <f t="shared" si="50"/>
        <v>32596.589743589753</v>
      </c>
    </row>
    <row r="159" spans="1:22" x14ac:dyDescent="0.2">
      <c r="A159" s="14" t="s">
        <v>31</v>
      </c>
      <c r="B159" s="72"/>
      <c r="C159" s="16"/>
      <c r="D159" s="16"/>
      <c r="E159" s="61">
        <v>1</v>
      </c>
      <c r="F159" s="15"/>
      <c r="G159" s="15"/>
      <c r="H159" s="61">
        <v>1</v>
      </c>
      <c r="I159" s="16"/>
      <c r="J159" s="36">
        <f t="shared" si="51"/>
        <v>0</v>
      </c>
      <c r="K159" s="220">
        <v>1</v>
      </c>
      <c r="L159" s="221"/>
      <c r="M159" s="222">
        <f t="shared" si="48"/>
        <v>0</v>
      </c>
      <c r="N159" s="61">
        <v>1</v>
      </c>
      <c r="O159" s="15"/>
      <c r="P159" s="36">
        <f t="shared" si="46"/>
        <v>0</v>
      </c>
      <c r="Q159" s="220">
        <v>1</v>
      </c>
      <c r="R159" s="221"/>
      <c r="S159" s="222">
        <f t="shared" si="49"/>
        <v>0</v>
      </c>
      <c r="T159" s="61">
        <v>1</v>
      </c>
      <c r="U159" s="15"/>
      <c r="V159" s="36">
        <f t="shared" si="50"/>
        <v>0</v>
      </c>
    </row>
    <row r="160" spans="1:22" x14ac:dyDescent="0.2">
      <c r="A160" s="14" t="s">
        <v>3</v>
      </c>
      <c r="B160" s="72"/>
      <c r="C160" s="16"/>
      <c r="D160" s="16"/>
      <c r="E160" s="61">
        <v>1</v>
      </c>
      <c r="F160" s="15">
        <v>1016.7</v>
      </c>
      <c r="G160" s="15">
        <v>84725</v>
      </c>
      <c r="H160" s="61">
        <v>1</v>
      </c>
      <c r="I160" s="15">
        <v>255</v>
      </c>
      <c r="J160" s="36">
        <f t="shared" si="51"/>
        <v>85000</v>
      </c>
      <c r="K160" s="220">
        <v>1</v>
      </c>
      <c r="L160" s="221">
        <v>1020</v>
      </c>
      <c r="M160" s="222">
        <f t="shared" si="48"/>
        <v>85000</v>
      </c>
      <c r="N160" s="61">
        <v>1</v>
      </c>
      <c r="O160" s="15">
        <v>1020</v>
      </c>
      <c r="P160" s="36">
        <f t="shared" si="46"/>
        <v>85000</v>
      </c>
      <c r="Q160" s="220">
        <v>1</v>
      </c>
      <c r="R160" s="221">
        <f>O160*1.09</f>
        <v>1111.8000000000002</v>
      </c>
      <c r="S160" s="222">
        <f t="shared" si="49"/>
        <v>92650.000000000015</v>
      </c>
      <c r="T160" s="61">
        <v>1</v>
      </c>
      <c r="U160" s="15">
        <f>R160*1.09</f>
        <v>1211.8620000000003</v>
      </c>
      <c r="V160" s="36">
        <f t="shared" si="50"/>
        <v>100988.50000000003</v>
      </c>
    </row>
    <row r="161" spans="1:22" ht="13.15" customHeight="1" x14ac:dyDescent="0.2">
      <c r="A161" s="10" t="s">
        <v>174</v>
      </c>
      <c r="B161" s="60">
        <f>SUM(B162:B167)</f>
        <v>572</v>
      </c>
      <c r="C161" s="11">
        <f>SUM(C162:C167)</f>
        <v>165750.5</v>
      </c>
      <c r="D161" s="12">
        <f t="shared" si="47"/>
        <v>24147.800116550115</v>
      </c>
      <c r="E161" s="60">
        <f>SUM(E162:E167)</f>
        <v>298</v>
      </c>
      <c r="F161" s="11">
        <f>SUM(F162:F167)</f>
        <v>92112.6</v>
      </c>
      <c r="G161" s="12">
        <f>F161/E161/12*1000</f>
        <v>25758.557046979869</v>
      </c>
      <c r="H161" s="60">
        <f>SUM(H162:H167)</f>
        <v>297</v>
      </c>
      <c r="I161" s="22">
        <f>SUM(I162:I167)</f>
        <v>24039.752499999999</v>
      </c>
      <c r="J161" s="12">
        <f t="shared" si="51"/>
        <v>26980.642536475869</v>
      </c>
      <c r="K161" s="217">
        <f>SUM(K162:K167)</f>
        <v>298</v>
      </c>
      <c r="L161" s="223">
        <f>SUM(L162:L167)</f>
        <v>96261</v>
      </c>
      <c r="M161" s="219">
        <f t="shared" si="48"/>
        <v>26918.624161073825</v>
      </c>
      <c r="N161" s="60">
        <f>SUM(N162:N167)</f>
        <v>298</v>
      </c>
      <c r="O161" s="22">
        <f>SUM(O162:O167)</f>
        <v>99918.918000000005</v>
      </c>
      <c r="P161" s="12">
        <f t="shared" si="46"/>
        <v>27941.53187919463</v>
      </c>
      <c r="Q161" s="217">
        <f>SUM(Q162:Q167)</f>
        <v>298</v>
      </c>
      <c r="R161" s="223">
        <f>SUM(R162:R167)</f>
        <v>104171.02272000001</v>
      </c>
      <c r="S161" s="219">
        <f t="shared" si="49"/>
        <v>29130.599194630875</v>
      </c>
      <c r="T161" s="60">
        <f>SUM(T162:T167)</f>
        <v>298</v>
      </c>
      <c r="U161" s="22">
        <f>SUM(U162:U167)</f>
        <v>108337.86362880001</v>
      </c>
      <c r="V161" s="12">
        <f t="shared" si="50"/>
        <v>30295.823162416113</v>
      </c>
    </row>
    <row r="162" spans="1:22" ht="16.149999999999999" customHeight="1" x14ac:dyDescent="0.2">
      <c r="A162" s="14" t="s">
        <v>224</v>
      </c>
      <c r="B162" s="61">
        <v>76</v>
      </c>
      <c r="C162" s="15">
        <v>13685.7</v>
      </c>
      <c r="D162" s="36">
        <f t="shared" si="47"/>
        <v>15006.250000000002</v>
      </c>
      <c r="E162" s="61">
        <v>77</v>
      </c>
      <c r="F162" s="15">
        <v>15274</v>
      </c>
      <c r="G162" s="15">
        <v>16530.3</v>
      </c>
      <c r="H162" s="61">
        <v>77</v>
      </c>
      <c r="I162" s="15">
        <v>3703</v>
      </c>
      <c r="J162" s="36">
        <f t="shared" si="51"/>
        <v>16030.303030303032</v>
      </c>
      <c r="K162" s="220">
        <v>78</v>
      </c>
      <c r="L162" s="221">
        <v>15751</v>
      </c>
      <c r="M162" s="222">
        <f t="shared" si="48"/>
        <v>16827.991452991453</v>
      </c>
      <c r="N162" s="61">
        <v>78</v>
      </c>
      <c r="O162" s="23">
        <f t="shared" ref="O162:O167" si="52">L162*1.038</f>
        <v>16349.538</v>
      </c>
      <c r="P162" s="36">
        <f t="shared" si="46"/>
        <v>17467.455128205129</v>
      </c>
      <c r="Q162" s="220">
        <v>78</v>
      </c>
      <c r="R162" s="224">
        <f>O162*1.04</f>
        <v>17003.519520000002</v>
      </c>
      <c r="S162" s="222">
        <f t="shared" si="49"/>
        <v>18166.153333333339</v>
      </c>
      <c r="T162" s="61">
        <v>78</v>
      </c>
      <c r="U162" s="23">
        <f t="shared" ref="U162:U167" si="53">R162*1.04</f>
        <v>17683.660300800002</v>
      </c>
      <c r="V162" s="36">
        <f t="shared" si="50"/>
        <v>18892.799466666671</v>
      </c>
    </row>
    <row r="163" spans="1:22" x14ac:dyDescent="0.2">
      <c r="A163" s="14" t="s">
        <v>196</v>
      </c>
      <c r="B163" s="61">
        <v>125</v>
      </c>
      <c r="C163" s="15">
        <v>21031.200000000001</v>
      </c>
      <c r="D163" s="15">
        <f t="shared" si="47"/>
        <v>14020.800000000001</v>
      </c>
      <c r="E163" s="61">
        <v>107</v>
      </c>
      <c r="F163" s="15">
        <v>22303.1</v>
      </c>
      <c r="G163" s="15">
        <v>17370</v>
      </c>
      <c r="H163" s="61">
        <v>107</v>
      </c>
      <c r="I163" s="36">
        <f>F163/4*1.1</f>
        <v>6133.3525</v>
      </c>
      <c r="J163" s="36">
        <f t="shared" si="51"/>
        <v>19107.017133956386</v>
      </c>
      <c r="K163" s="220">
        <v>107</v>
      </c>
      <c r="L163" s="222">
        <v>24600</v>
      </c>
      <c r="M163" s="222">
        <f t="shared" si="48"/>
        <v>19158.878504672895</v>
      </c>
      <c r="N163" s="61">
        <v>107</v>
      </c>
      <c r="O163" s="36">
        <f t="shared" si="52"/>
        <v>25534.799999999999</v>
      </c>
      <c r="P163" s="36">
        <f t="shared" si="46"/>
        <v>19886.915887850468</v>
      </c>
      <c r="Q163" s="220">
        <v>107</v>
      </c>
      <c r="R163" s="222">
        <f>O163*1.05</f>
        <v>26811.54</v>
      </c>
      <c r="S163" s="222">
        <f t="shared" si="49"/>
        <v>20881.261682242988</v>
      </c>
      <c r="T163" s="61">
        <v>107</v>
      </c>
      <c r="U163" s="36">
        <f t="shared" si="53"/>
        <v>27884.001600000003</v>
      </c>
      <c r="V163" s="36">
        <f t="shared" si="50"/>
        <v>21716.512149532715</v>
      </c>
    </row>
    <row r="164" spans="1:22" ht="15" customHeight="1" x14ac:dyDescent="0.2">
      <c r="A164" s="14" t="s">
        <v>67</v>
      </c>
      <c r="B164" s="61">
        <v>84</v>
      </c>
      <c r="C164" s="15">
        <v>35777.599999999999</v>
      </c>
      <c r="D164" s="36">
        <f t="shared" si="47"/>
        <v>35493.650793650791</v>
      </c>
      <c r="E164" s="61">
        <v>87</v>
      </c>
      <c r="F164" s="15">
        <v>39991</v>
      </c>
      <c r="G164" s="15">
        <v>38305.599999999999</v>
      </c>
      <c r="H164" s="61">
        <v>86</v>
      </c>
      <c r="I164" s="15">
        <v>10557.1</v>
      </c>
      <c r="J164" s="36">
        <f t="shared" si="51"/>
        <v>40918.992248062015</v>
      </c>
      <c r="K164" s="220">
        <v>86</v>
      </c>
      <c r="L164" s="221">
        <v>41000</v>
      </c>
      <c r="M164" s="222">
        <f t="shared" si="48"/>
        <v>39728.682170542634</v>
      </c>
      <c r="N164" s="61">
        <v>86</v>
      </c>
      <c r="O164" s="15">
        <f t="shared" si="52"/>
        <v>42558</v>
      </c>
      <c r="P164" s="36">
        <f t="shared" si="46"/>
        <v>41238.372093023252</v>
      </c>
      <c r="Q164" s="220">
        <v>86</v>
      </c>
      <c r="R164" s="221">
        <f>O164*1.04</f>
        <v>44260.32</v>
      </c>
      <c r="S164" s="222">
        <f t="shared" si="49"/>
        <v>42887.906976744183</v>
      </c>
      <c r="T164" s="61">
        <v>86</v>
      </c>
      <c r="U164" s="15">
        <f t="shared" si="53"/>
        <v>46030.732799999998</v>
      </c>
      <c r="V164" s="36">
        <f t="shared" si="50"/>
        <v>44603.423255813956</v>
      </c>
    </row>
    <row r="165" spans="1:22" x14ac:dyDescent="0.2">
      <c r="A165" s="14" t="s">
        <v>296</v>
      </c>
      <c r="B165" s="61">
        <v>27</v>
      </c>
      <c r="C165" s="15">
        <v>12083</v>
      </c>
      <c r="D165" s="36">
        <f t="shared" si="47"/>
        <v>37293.209876543209</v>
      </c>
      <c r="E165" s="61">
        <v>16</v>
      </c>
      <c r="F165" s="15">
        <v>7516.8</v>
      </c>
      <c r="G165" s="15">
        <v>39150</v>
      </c>
      <c r="H165" s="61">
        <v>16</v>
      </c>
      <c r="I165" s="15">
        <v>1870</v>
      </c>
      <c r="J165" s="36">
        <f t="shared" si="51"/>
        <v>38958.333333333336</v>
      </c>
      <c r="K165" s="220">
        <v>16</v>
      </c>
      <c r="L165" s="221">
        <v>7700</v>
      </c>
      <c r="M165" s="222">
        <f t="shared" si="48"/>
        <v>40104.166666666664</v>
      </c>
      <c r="N165" s="61">
        <v>16</v>
      </c>
      <c r="O165" s="15">
        <f t="shared" si="52"/>
        <v>7992.6</v>
      </c>
      <c r="P165" s="36">
        <f t="shared" si="46"/>
        <v>41628.125000000007</v>
      </c>
      <c r="Q165" s="220">
        <v>16</v>
      </c>
      <c r="R165" s="224">
        <f>O165*1.04</f>
        <v>8312.3040000000001</v>
      </c>
      <c r="S165" s="222">
        <f t="shared" si="49"/>
        <v>43293.25</v>
      </c>
      <c r="T165" s="61">
        <v>16</v>
      </c>
      <c r="U165" s="23">
        <f t="shared" si="53"/>
        <v>8644.7961599999999</v>
      </c>
      <c r="V165" s="36">
        <f t="shared" si="50"/>
        <v>45024.979999999996</v>
      </c>
    </row>
    <row r="166" spans="1:22" x14ac:dyDescent="0.2">
      <c r="A166" s="14" t="s">
        <v>63</v>
      </c>
      <c r="B166" s="61">
        <v>12</v>
      </c>
      <c r="C166" s="15">
        <v>6523.7</v>
      </c>
      <c r="D166" s="36">
        <f t="shared" si="47"/>
        <v>45303.472222222219</v>
      </c>
      <c r="E166" s="61">
        <v>9</v>
      </c>
      <c r="F166" s="15">
        <v>6400.5</v>
      </c>
      <c r="G166" s="15">
        <v>59263.9</v>
      </c>
      <c r="H166" s="61">
        <v>9</v>
      </c>
      <c r="I166" s="15">
        <v>1600</v>
      </c>
      <c r="J166" s="36">
        <f t="shared" si="51"/>
        <v>59259.259259259263</v>
      </c>
      <c r="K166" s="220">
        <v>9</v>
      </c>
      <c r="L166" s="221">
        <v>6500</v>
      </c>
      <c r="M166" s="222">
        <f t="shared" si="48"/>
        <v>60185.185185185182</v>
      </c>
      <c r="N166" s="61">
        <v>9</v>
      </c>
      <c r="O166" s="15">
        <f t="shared" si="52"/>
        <v>6747</v>
      </c>
      <c r="P166" s="36">
        <f t="shared" si="46"/>
        <v>62472.222222222219</v>
      </c>
      <c r="Q166" s="220">
        <v>9</v>
      </c>
      <c r="R166" s="224">
        <f>O166*1.04</f>
        <v>7016.88</v>
      </c>
      <c r="S166" s="222">
        <f t="shared" si="49"/>
        <v>64971.111111111117</v>
      </c>
      <c r="T166" s="61">
        <v>9</v>
      </c>
      <c r="U166" s="23">
        <f t="shared" si="53"/>
        <v>7297.5552000000007</v>
      </c>
      <c r="V166" s="36">
        <f t="shared" si="50"/>
        <v>67569.955555555571</v>
      </c>
    </row>
    <row r="167" spans="1:22" ht="13.15" customHeight="1" x14ac:dyDescent="0.2">
      <c r="A167" s="14" t="s">
        <v>322</v>
      </c>
      <c r="B167" s="61">
        <v>248</v>
      </c>
      <c r="C167" s="15">
        <v>76649.3</v>
      </c>
      <c r="D167" s="36">
        <f t="shared" si="47"/>
        <v>25755.81317204301</v>
      </c>
      <c r="E167" s="61">
        <v>2</v>
      </c>
      <c r="F167" s="15">
        <v>627.20000000000005</v>
      </c>
      <c r="G167" s="15">
        <v>26133.3</v>
      </c>
      <c r="H167" s="61">
        <v>2</v>
      </c>
      <c r="I167" s="15">
        <v>176.3</v>
      </c>
      <c r="J167" s="36">
        <f t="shared" si="51"/>
        <v>29383.333333333336</v>
      </c>
      <c r="K167" s="220">
        <v>2</v>
      </c>
      <c r="L167" s="221">
        <v>710</v>
      </c>
      <c r="M167" s="222">
        <f t="shared" si="48"/>
        <v>29583.333333333332</v>
      </c>
      <c r="N167" s="61">
        <v>2</v>
      </c>
      <c r="O167" s="15">
        <f t="shared" si="52"/>
        <v>736.98</v>
      </c>
      <c r="P167" s="36">
        <f t="shared" si="46"/>
        <v>30707.5</v>
      </c>
      <c r="Q167" s="220">
        <v>2</v>
      </c>
      <c r="R167" s="224">
        <f>O167*1.04</f>
        <v>766.45920000000001</v>
      </c>
      <c r="S167" s="222">
        <f t="shared" si="49"/>
        <v>31935.8</v>
      </c>
      <c r="T167" s="61">
        <v>2</v>
      </c>
      <c r="U167" s="23">
        <f t="shared" si="53"/>
        <v>797.11756800000001</v>
      </c>
      <c r="V167" s="36">
        <f t="shared" si="50"/>
        <v>33213.231999999996</v>
      </c>
    </row>
    <row r="168" spans="1:22" ht="14.45" customHeight="1" x14ac:dyDescent="0.2">
      <c r="A168" s="24" t="s">
        <v>343</v>
      </c>
      <c r="B168" s="60">
        <f>SUM(B169:B173)</f>
        <v>214</v>
      </c>
      <c r="C168" s="11">
        <f>SUM(C169:C173)</f>
        <v>40382.200000000004</v>
      </c>
      <c r="D168" s="12">
        <f t="shared" si="47"/>
        <v>15725.155763239878</v>
      </c>
      <c r="E168" s="65">
        <f>SUM(E169:E173)</f>
        <v>38</v>
      </c>
      <c r="F168" s="25">
        <f>SUM(F169:F173)</f>
        <v>15012.7</v>
      </c>
      <c r="G168" s="26">
        <f>F168/E168/12*1000</f>
        <v>32922.587719298252</v>
      </c>
      <c r="H168" s="60">
        <f>SUM(H169:H173)</f>
        <v>38</v>
      </c>
      <c r="I168" s="11">
        <f>SUM(I169:I173)</f>
        <v>4236.5</v>
      </c>
      <c r="J168" s="26">
        <f t="shared" si="51"/>
        <v>37162.280701754389</v>
      </c>
      <c r="K168" s="217">
        <f>SUM(K169:K173)</f>
        <v>40</v>
      </c>
      <c r="L168" s="218">
        <f>SUM(L169:L173)</f>
        <v>16598</v>
      </c>
      <c r="M168" s="219">
        <f t="shared" si="48"/>
        <v>34579.166666666664</v>
      </c>
      <c r="N168" s="60">
        <f>SUM(N169:N173)</f>
        <v>40</v>
      </c>
      <c r="O168" s="11">
        <f>SUM(O169:O173)</f>
        <v>17068.54</v>
      </c>
      <c r="P168" s="12">
        <f t="shared" si="46"/>
        <v>35559.458333333328</v>
      </c>
      <c r="Q168" s="217">
        <f>SUM(Q169:Q173)</f>
        <v>40</v>
      </c>
      <c r="R168" s="218">
        <f>SUM(R169:R173)</f>
        <v>17751.281600000002</v>
      </c>
      <c r="S168" s="219">
        <f t="shared" si="49"/>
        <v>36981.83666666667</v>
      </c>
      <c r="T168" s="60">
        <f>SUM(T169:T173)</f>
        <v>40</v>
      </c>
      <c r="U168" s="11">
        <f>SUM(U169:U173)</f>
        <v>18461.332864000004</v>
      </c>
      <c r="V168" s="12">
        <f t="shared" si="50"/>
        <v>38461.110133333343</v>
      </c>
    </row>
    <row r="169" spans="1:22" ht="14.45" customHeight="1" x14ac:dyDescent="0.2">
      <c r="A169" s="14" t="s">
        <v>295</v>
      </c>
      <c r="B169" s="72"/>
      <c r="C169" s="16"/>
      <c r="D169" s="16"/>
      <c r="E169" s="61">
        <v>2</v>
      </c>
      <c r="F169" s="15">
        <v>375.2</v>
      </c>
      <c r="G169" s="15">
        <v>15633.3</v>
      </c>
      <c r="H169" s="61">
        <v>3</v>
      </c>
      <c r="I169" s="15">
        <v>183.7</v>
      </c>
      <c r="J169" s="36">
        <f t="shared" si="51"/>
        <v>20411.111111111109</v>
      </c>
      <c r="K169" s="220">
        <v>3</v>
      </c>
      <c r="L169" s="221">
        <v>750</v>
      </c>
      <c r="M169" s="222">
        <f t="shared" si="48"/>
        <v>20833.333333333332</v>
      </c>
      <c r="N169" s="61">
        <v>3</v>
      </c>
      <c r="O169" s="15">
        <f>L169*1.038</f>
        <v>778.5</v>
      </c>
      <c r="P169" s="36">
        <f t="shared" si="46"/>
        <v>21625</v>
      </c>
      <c r="Q169" s="220">
        <v>3</v>
      </c>
      <c r="R169" s="221">
        <f>O169*1.04</f>
        <v>809.64</v>
      </c>
      <c r="S169" s="222">
        <f t="shared" si="49"/>
        <v>22490</v>
      </c>
      <c r="T169" s="61">
        <v>3</v>
      </c>
      <c r="U169" s="15">
        <f>R169*1.04</f>
        <v>842.02560000000005</v>
      </c>
      <c r="V169" s="36">
        <f t="shared" si="50"/>
        <v>23389.600000000002</v>
      </c>
    </row>
    <row r="170" spans="1:22" x14ac:dyDescent="0.2">
      <c r="A170" s="14" t="s">
        <v>51</v>
      </c>
      <c r="B170" s="30">
        <v>203</v>
      </c>
      <c r="C170" s="121">
        <v>36614.6</v>
      </c>
      <c r="D170" s="122">
        <f t="shared" si="47"/>
        <v>15030.623973727423</v>
      </c>
      <c r="E170" s="30">
        <v>26</v>
      </c>
      <c r="F170" s="121">
        <v>10943</v>
      </c>
      <c r="G170" s="122">
        <f>F170/E170/12*1000</f>
        <v>35073.717948717946</v>
      </c>
      <c r="H170" s="61">
        <v>27</v>
      </c>
      <c r="I170" s="15">
        <v>3201</v>
      </c>
      <c r="J170" s="36">
        <f t="shared" si="51"/>
        <v>39518.518518518518</v>
      </c>
      <c r="K170" s="220">
        <v>29</v>
      </c>
      <c r="L170" s="221">
        <v>12328</v>
      </c>
      <c r="M170" s="222">
        <f t="shared" si="48"/>
        <v>35425.287356321838</v>
      </c>
      <c r="N170" s="61">
        <v>29</v>
      </c>
      <c r="O170" s="15">
        <f>L170*1.03</f>
        <v>12697.84</v>
      </c>
      <c r="P170" s="36">
        <f t="shared" si="46"/>
        <v>36488.045977011498</v>
      </c>
      <c r="Q170" s="220">
        <v>29</v>
      </c>
      <c r="R170" s="224">
        <f>O170*1.04</f>
        <v>13205.7536</v>
      </c>
      <c r="S170" s="222">
        <f t="shared" si="49"/>
        <v>37947.567816091956</v>
      </c>
      <c r="T170" s="61">
        <v>29</v>
      </c>
      <c r="U170" s="23">
        <f>R170*1.04</f>
        <v>13733.983744000001</v>
      </c>
      <c r="V170" s="36">
        <f t="shared" si="50"/>
        <v>39465.470528735634</v>
      </c>
    </row>
    <row r="171" spans="1:22" ht="15.6" customHeight="1" x14ac:dyDescent="0.2">
      <c r="A171" s="14" t="s">
        <v>301</v>
      </c>
      <c r="B171" s="61">
        <v>6</v>
      </c>
      <c r="C171" s="15">
        <v>1818.9</v>
      </c>
      <c r="D171" s="15">
        <f t="shared" si="47"/>
        <v>25262.500000000004</v>
      </c>
      <c r="E171" s="61">
        <v>5</v>
      </c>
      <c r="F171" s="15">
        <v>1713</v>
      </c>
      <c r="G171" s="15">
        <v>28550</v>
      </c>
      <c r="H171" s="61">
        <v>3</v>
      </c>
      <c r="I171" s="15">
        <v>384.3</v>
      </c>
      <c r="J171" s="36">
        <f t="shared" si="51"/>
        <v>42699.999999999993</v>
      </c>
      <c r="K171" s="220">
        <v>3</v>
      </c>
      <c r="L171" s="221">
        <v>1550</v>
      </c>
      <c r="M171" s="222">
        <f t="shared" si="48"/>
        <v>43055.555555555547</v>
      </c>
      <c r="N171" s="61">
        <v>3</v>
      </c>
      <c r="O171" s="15">
        <f>L171*1.03</f>
        <v>1596.5</v>
      </c>
      <c r="P171" s="36">
        <f t="shared" si="46"/>
        <v>44347.222222222219</v>
      </c>
      <c r="Q171" s="220">
        <v>3</v>
      </c>
      <c r="R171" s="224">
        <f>O171*1.04</f>
        <v>1660.3600000000001</v>
      </c>
      <c r="S171" s="222">
        <f t="shared" si="49"/>
        <v>46121.111111111109</v>
      </c>
      <c r="T171" s="61">
        <v>3</v>
      </c>
      <c r="U171" s="23">
        <f>R171*1.04</f>
        <v>1726.7744000000002</v>
      </c>
      <c r="V171" s="36">
        <f t="shared" si="50"/>
        <v>47965.955555555563</v>
      </c>
    </row>
    <row r="172" spans="1:22" ht="15" customHeight="1" x14ac:dyDescent="0.2">
      <c r="A172" s="14" t="s">
        <v>30</v>
      </c>
      <c r="B172" s="61">
        <v>4</v>
      </c>
      <c r="C172" s="15">
        <v>1603.3</v>
      </c>
      <c r="D172" s="36">
        <f t="shared" si="47"/>
        <v>33402.083333333328</v>
      </c>
      <c r="E172" s="61">
        <v>4</v>
      </c>
      <c r="F172" s="15">
        <v>1669.4</v>
      </c>
      <c r="G172" s="15">
        <v>34779.199999999997</v>
      </c>
      <c r="H172" s="61">
        <v>4</v>
      </c>
      <c r="I172" s="15">
        <v>400</v>
      </c>
      <c r="J172" s="36">
        <f t="shared" si="51"/>
        <v>33333.333333333336</v>
      </c>
      <c r="K172" s="220">
        <v>4</v>
      </c>
      <c r="L172" s="221">
        <v>1670</v>
      </c>
      <c r="M172" s="222">
        <f t="shared" si="48"/>
        <v>34791.666666666664</v>
      </c>
      <c r="N172" s="61">
        <v>4</v>
      </c>
      <c r="O172" s="15">
        <f>L172*1.01</f>
        <v>1686.7</v>
      </c>
      <c r="P172" s="36">
        <f t="shared" si="46"/>
        <v>35139.583333333336</v>
      </c>
      <c r="Q172" s="220">
        <v>4</v>
      </c>
      <c r="R172" s="224">
        <f>O172*1.04</f>
        <v>1754.1680000000001</v>
      </c>
      <c r="S172" s="222">
        <f t="shared" si="49"/>
        <v>36545.166666666664</v>
      </c>
      <c r="T172" s="61">
        <v>4</v>
      </c>
      <c r="U172" s="23">
        <f>R172*1.04</f>
        <v>1824.3347200000003</v>
      </c>
      <c r="V172" s="36">
        <f t="shared" si="50"/>
        <v>38006.973333333342</v>
      </c>
    </row>
    <row r="173" spans="1:22" ht="16.149999999999999" customHeight="1" x14ac:dyDescent="0.2">
      <c r="A173" s="14" t="s">
        <v>302</v>
      </c>
      <c r="B173" s="61">
        <v>1</v>
      </c>
      <c r="C173" s="15">
        <v>345.4</v>
      </c>
      <c r="D173" s="36">
        <f t="shared" si="47"/>
        <v>28783.333333333332</v>
      </c>
      <c r="E173" s="61">
        <v>1</v>
      </c>
      <c r="F173" s="15">
        <v>312.10000000000002</v>
      </c>
      <c r="G173" s="15">
        <v>26008.3</v>
      </c>
      <c r="H173" s="61">
        <v>1</v>
      </c>
      <c r="I173" s="23">
        <v>67.5</v>
      </c>
      <c r="J173" s="36">
        <f t="shared" si="51"/>
        <v>22500</v>
      </c>
      <c r="K173" s="220">
        <v>1</v>
      </c>
      <c r="L173" s="224">
        <v>300</v>
      </c>
      <c r="M173" s="222">
        <f t="shared" si="48"/>
        <v>25000</v>
      </c>
      <c r="N173" s="61">
        <v>1</v>
      </c>
      <c r="O173" s="23">
        <f>L173*1.03</f>
        <v>309</v>
      </c>
      <c r="P173" s="36">
        <f t="shared" si="46"/>
        <v>25750</v>
      </c>
      <c r="Q173" s="220">
        <v>1</v>
      </c>
      <c r="R173" s="224">
        <f>O173*1.04</f>
        <v>321.36</v>
      </c>
      <c r="S173" s="222">
        <f t="shared" si="49"/>
        <v>26780</v>
      </c>
      <c r="T173" s="61">
        <v>1</v>
      </c>
      <c r="U173" s="23">
        <f>R173*1.04</f>
        <v>334.21440000000001</v>
      </c>
      <c r="V173" s="36">
        <f t="shared" si="50"/>
        <v>27851.200000000001</v>
      </c>
    </row>
    <row r="174" spans="1:22" ht="14.45" customHeight="1" x14ac:dyDescent="0.2">
      <c r="A174" s="10" t="s">
        <v>270</v>
      </c>
      <c r="B174" s="60">
        <f>SUM(B175:B186)</f>
        <v>75</v>
      </c>
      <c r="C174" s="12">
        <f>SUM(C175:C186)</f>
        <v>17181.2</v>
      </c>
      <c r="D174" s="12">
        <f t="shared" si="47"/>
        <v>19090.222222222223</v>
      </c>
      <c r="E174" s="65">
        <f>SUM(E175:E186)</f>
        <v>71</v>
      </c>
      <c r="F174" s="26">
        <f>SUM(F175:F186)</f>
        <v>17890.3</v>
      </c>
      <c r="G174" s="26">
        <f>F174/E174/12*1000</f>
        <v>20998.004694835683</v>
      </c>
      <c r="H174" s="60">
        <f>SUM(H175:H186)</f>
        <v>69</v>
      </c>
      <c r="I174" s="12">
        <f>SUM(I175:I186)</f>
        <v>3608</v>
      </c>
      <c r="J174" s="26">
        <f t="shared" si="51"/>
        <v>17429.951690821254</v>
      </c>
      <c r="K174" s="217">
        <f>SUM(K175:K186)</f>
        <v>69</v>
      </c>
      <c r="L174" s="219">
        <f>SUM(L175:L186)</f>
        <v>17438</v>
      </c>
      <c r="M174" s="219">
        <f t="shared" si="48"/>
        <v>21060.38647342995</v>
      </c>
      <c r="N174" s="60">
        <f>SUM(N175:N186)</f>
        <v>69</v>
      </c>
      <c r="O174" s="12">
        <f>SUM(O175:O186)</f>
        <v>17968.399999999998</v>
      </c>
      <c r="P174" s="12">
        <f t="shared" si="46"/>
        <v>21700.966183574878</v>
      </c>
      <c r="Q174" s="217">
        <f>SUM(Q175:Q186)</f>
        <v>69</v>
      </c>
      <c r="R174" s="219">
        <f>SUM(R175:R186)</f>
        <v>18687.135999999999</v>
      </c>
      <c r="S174" s="219">
        <f t="shared" si="49"/>
        <v>22569.004830917871</v>
      </c>
      <c r="T174" s="60">
        <f>SUM(T175:T186)</f>
        <v>69</v>
      </c>
      <c r="U174" s="12">
        <f>SUM(U175:U186)</f>
        <v>19434.621440000003</v>
      </c>
      <c r="V174" s="12">
        <f t="shared" si="50"/>
        <v>23471.765024154593</v>
      </c>
    </row>
    <row r="175" spans="1:22" ht="15.6" customHeight="1" x14ac:dyDescent="0.2">
      <c r="A175" s="14" t="s">
        <v>303</v>
      </c>
      <c r="B175" s="61">
        <v>6</v>
      </c>
      <c r="C175" s="15">
        <v>1449.2</v>
      </c>
      <c r="D175" s="36">
        <f t="shared" si="47"/>
        <v>20127.777777777777</v>
      </c>
      <c r="E175" s="61">
        <v>2</v>
      </c>
      <c r="F175" s="15">
        <v>519.20000000000005</v>
      </c>
      <c r="G175" s="15">
        <v>21633.3</v>
      </c>
      <c r="H175" s="61">
        <v>1</v>
      </c>
      <c r="I175" s="15">
        <v>72</v>
      </c>
      <c r="J175" s="36">
        <f t="shared" si="51"/>
        <v>24000</v>
      </c>
      <c r="K175" s="220">
        <v>1</v>
      </c>
      <c r="L175" s="221">
        <v>288</v>
      </c>
      <c r="M175" s="222">
        <f t="shared" si="48"/>
        <v>24000</v>
      </c>
      <c r="N175" s="61">
        <v>1</v>
      </c>
      <c r="O175" s="15">
        <f>L175*1.01</f>
        <v>290.88</v>
      </c>
      <c r="P175" s="36">
        <f t="shared" si="46"/>
        <v>24240</v>
      </c>
      <c r="Q175" s="220">
        <v>1</v>
      </c>
      <c r="R175" s="224">
        <f>O175*1.04</f>
        <v>302.51519999999999</v>
      </c>
      <c r="S175" s="222">
        <f t="shared" si="49"/>
        <v>25209.599999999999</v>
      </c>
      <c r="T175" s="61">
        <v>1</v>
      </c>
      <c r="U175" s="23">
        <f>R175*1.04</f>
        <v>314.61580800000002</v>
      </c>
      <c r="V175" s="36">
        <f t="shared" si="50"/>
        <v>26217.984</v>
      </c>
    </row>
    <row r="176" spans="1:22" ht="15.6" customHeight="1" x14ac:dyDescent="0.2">
      <c r="A176" s="14" t="s">
        <v>218</v>
      </c>
      <c r="B176" s="61">
        <v>10</v>
      </c>
      <c r="C176" s="15">
        <v>4045.2</v>
      </c>
      <c r="D176" s="15">
        <f>C176/B176/12*1000</f>
        <v>33710</v>
      </c>
      <c r="E176" s="61">
        <v>10</v>
      </c>
      <c r="F176" s="15">
        <v>4432.5</v>
      </c>
      <c r="G176" s="15">
        <v>36937.5</v>
      </c>
      <c r="H176" s="61">
        <v>10</v>
      </c>
      <c r="I176" s="15">
        <v>721.6</v>
      </c>
      <c r="J176" s="36">
        <f>I176/H176/3*1000</f>
        <v>24053.333333333332</v>
      </c>
      <c r="K176" s="220">
        <v>10</v>
      </c>
      <c r="L176" s="221">
        <v>4435</v>
      </c>
      <c r="M176" s="222">
        <f>L176/K176/12*1000</f>
        <v>36958.333333333336</v>
      </c>
      <c r="N176" s="61">
        <v>10</v>
      </c>
      <c r="O176" s="15">
        <f>L176*1.01</f>
        <v>4479.3500000000004</v>
      </c>
      <c r="P176" s="36">
        <f>O176/N176/12*1000</f>
        <v>37327.916666666672</v>
      </c>
      <c r="Q176" s="220">
        <v>10</v>
      </c>
      <c r="R176" s="224">
        <f>O176*1.04</f>
        <v>4658.5240000000003</v>
      </c>
      <c r="S176" s="222">
        <f>R176/Q176/12*1000</f>
        <v>38821.03333333334</v>
      </c>
      <c r="T176" s="61">
        <v>10</v>
      </c>
      <c r="U176" s="23">
        <f>R176*1.04</f>
        <v>4844.8649600000008</v>
      </c>
      <c r="V176" s="36">
        <f>U176/T176/12*1000</f>
        <v>40373.87466666667</v>
      </c>
    </row>
    <row r="177" spans="1:22" x14ac:dyDescent="0.2">
      <c r="A177" s="14" t="s">
        <v>6</v>
      </c>
      <c r="B177" s="61">
        <v>28</v>
      </c>
      <c r="C177" s="15">
        <v>4563</v>
      </c>
      <c r="D177" s="36">
        <f t="shared" si="47"/>
        <v>13580.357142857145</v>
      </c>
      <c r="E177" s="61">
        <v>28</v>
      </c>
      <c r="F177" s="15">
        <v>5460.3</v>
      </c>
      <c r="G177" s="15">
        <v>16250.9</v>
      </c>
      <c r="H177" s="61">
        <v>30</v>
      </c>
      <c r="I177" s="15">
        <v>1411.2</v>
      </c>
      <c r="J177" s="36">
        <f t="shared" si="51"/>
        <v>15680</v>
      </c>
      <c r="K177" s="220">
        <v>30</v>
      </c>
      <c r="L177" s="221">
        <v>6000</v>
      </c>
      <c r="M177" s="222">
        <f t="shared" si="48"/>
        <v>16666.666666666668</v>
      </c>
      <c r="N177" s="61">
        <v>30</v>
      </c>
      <c r="O177" s="15">
        <f>L177*1.038</f>
        <v>6228</v>
      </c>
      <c r="P177" s="36">
        <f t="shared" ref="P177:P188" si="54">O177/N177/12*1000</f>
        <v>17300</v>
      </c>
      <c r="Q177" s="220">
        <v>30</v>
      </c>
      <c r="R177" s="221">
        <f>O177*1.04</f>
        <v>6477.12</v>
      </c>
      <c r="S177" s="222">
        <f t="shared" ref="S177:S188" si="55">R177/Q177/12*1000</f>
        <v>17992</v>
      </c>
      <c r="T177" s="61">
        <v>30</v>
      </c>
      <c r="U177" s="15">
        <f>R177*1.04</f>
        <v>6736.2048000000004</v>
      </c>
      <c r="V177" s="36">
        <f t="shared" ref="V177:V188" si="56">U177/T177/12*1000</f>
        <v>18711.68</v>
      </c>
    </row>
    <row r="178" spans="1:22" x14ac:dyDescent="0.2">
      <c r="A178" s="14" t="s">
        <v>38</v>
      </c>
      <c r="B178" s="61">
        <v>13</v>
      </c>
      <c r="C178" s="15">
        <v>3575.5</v>
      </c>
      <c r="D178" s="36">
        <f t="shared" si="47"/>
        <v>22919.871794871797</v>
      </c>
      <c r="E178" s="61">
        <v>10</v>
      </c>
      <c r="F178" s="15">
        <v>3032.6</v>
      </c>
      <c r="G178" s="15">
        <v>25271.7</v>
      </c>
      <c r="H178" s="61">
        <v>7</v>
      </c>
      <c r="I178" s="15">
        <v>496.2</v>
      </c>
      <c r="J178" s="36">
        <f t="shared" si="51"/>
        <v>23628.571428571431</v>
      </c>
      <c r="K178" s="220">
        <v>7</v>
      </c>
      <c r="L178" s="221">
        <v>2200</v>
      </c>
      <c r="M178" s="222">
        <f t="shared" si="48"/>
        <v>26190.476190476191</v>
      </c>
      <c r="N178" s="61">
        <v>7</v>
      </c>
      <c r="O178" s="15">
        <f>L178*1.038</f>
        <v>2283.6</v>
      </c>
      <c r="P178" s="36">
        <f t="shared" si="54"/>
        <v>27185.714285714283</v>
      </c>
      <c r="Q178" s="220">
        <v>7</v>
      </c>
      <c r="R178" s="224">
        <f>O178*1.04</f>
        <v>2374.944</v>
      </c>
      <c r="S178" s="222">
        <f t="shared" si="55"/>
        <v>28273.142857142859</v>
      </c>
      <c r="T178" s="61">
        <v>7</v>
      </c>
      <c r="U178" s="23">
        <f>R178*1.04</f>
        <v>2469.9417600000002</v>
      </c>
      <c r="V178" s="36">
        <f t="shared" si="56"/>
        <v>29404.068571428572</v>
      </c>
    </row>
    <row r="179" spans="1:22" x14ac:dyDescent="0.2">
      <c r="A179" s="14" t="s">
        <v>33</v>
      </c>
      <c r="B179" s="72"/>
      <c r="C179" s="16"/>
      <c r="D179" s="16"/>
      <c r="E179" s="61">
        <v>1</v>
      </c>
      <c r="F179" s="15"/>
      <c r="G179" s="15"/>
      <c r="H179" s="61">
        <v>1</v>
      </c>
      <c r="I179" s="16"/>
      <c r="J179" s="36"/>
      <c r="K179" s="220">
        <v>1</v>
      </c>
      <c r="L179" s="221"/>
      <c r="M179" s="222">
        <f t="shared" si="48"/>
        <v>0</v>
      </c>
      <c r="N179" s="61">
        <v>1</v>
      </c>
      <c r="O179" s="15"/>
      <c r="P179" s="36">
        <f t="shared" si="54"/>
        <v>0</v>
      </c>
      <c r="Q179" s="220">
        <v>1</v>
      </c>
      <c r="R179" s="221"/>
      <c r="S179" s="222">
        <f t="shared" si="55"/>
        <v>0</v>
      </c>
      <c r="T179" s="61">
        <v>1</v>
      </c>
      <c r="U179" s="15"/>
      <c r="V179" s="36">
        <f t="shared" si="56"/>
        <v>0</v>
      </c>
    </row>
    <row r="180" spans="1:22" x14ac:dyDescent="0.2">
      <c r="A180" s="14" t="s">
        <v>34</v>
      </c>
      <c r="B180" s="72"/>
      <c r="C180" s="16"/>
      <c r="D180" s="16"/>
      <c r="E180" s="61">
        <v>1</v>
      </c>
      <c r="F180" s="15"/>
      <c r="G180" s="15"/>
      <c r="H180" s="61">
        <v>1</v>
      </c>
      <c r="I180" s="16"/>
      <c r="J180" s="36"/>
      <c r="K180" s="220">
        <v>1</v>
      </c>
      <c r="L180" s="221"/>
      <c r="M180" s="222">
        <f t="shared" si="48"/>
        <v>0</v>
      </c>
      <c r="N180" s="61">
        <v>1</v>
      </c>
      <c r="O180" s="15"/>
      <c r="P180" s="36">
        <f t="shared" si="54"/>
        <v>0</v>
      </c>
      <c r="Q180" s="220">
        <v>1</v>
      </c>
      <c r="R180" s="221"/>
      <c r="S180" s="222">
        <f t="shared" si="55"/>
        <v>0</v>
      </c>
      <c r="T180" s="61">
        <v>1</v>
      </c>
      <c r="U180" s="15"/>
      <c r="V180" s="36">
        <f t="shared" si="56"/>
        <v>0</v>
      </c>
    </row>
    <row r="181" spans="1:22" x14ac:dyDescent="0.2">
      <c r="A181" s="14" t="s">
        <v>36</v>
      </c>
      <c r="B181" s="72"/>
      <c r="C181" s="16"/>
      <c r="D181" s="16"/>
      <c r="E181" s="61">
        <v>1</v>
      </c>
      <c r="F181" s="15"/>
      <c r="G181" s="15"/>
      <c r="H181" s="61">
        <v>1</v>
      </c>
      <c r="I181" s="16"/>
      <c r="J181" s="36"/>
      <c r="K181" s="220">
        <v>1</v>
      </c>
      <c r="L181" s="221"/>
      <c r="M181" s="222">
        <f t="shared" si="48"/>
        <v>0</v>
      </c>
      <c r="N181" s="61">
        <v>1</v>
      </c>
      <c r="O181" s="15"/>
      <c r="P181" s="36">
        <f t="shared" si="54"/>
        <v>0</v>
      </c>
      <c r="Q181" s="220">
        <v>1</v>
      </c>
      <c r="R181" s="221"/>
      <c r="S181" s="222">
        <f t="shared" si="55"/>
        <v>0</v>
      </c>
      <c r="T181" s="61">
        <v>1</v>
      </c>
      <c r="U181" s="15"/>
      <c r="V181" s="36">
        <f t="shared" si="56"/>
        <v>0</v>
      </c>
    </row>
    <row r="182" spans="1:22" x14ac:dyDescent="0.2">
      <c r="A182" s="14" t="s">
        <v>15</v>
      </c>
      <c r="B182" s="72"/>
      <c r="C182" s="16"/>
      <c r="D182" s="16"/>
      <c r="E182" s="61">
        <v>2</v>
      </c>
      <c r="F182" s="15"/>
      <c r="G182" s="15"/>
      <c r="H182" s="61">
        <v>2</v>
      </c>
      <c r="I182" s="16"/>
      <c r="J182" s="36"/>
      <c r="K182" s="220">
        <v>2</v>
      </c>
      <c r="L182" s="221"/>
      <c r="M182" s="222">
        <f t="shared" si="48"/>
        <v>0</v>
      </c>
      <c r="N182" s="61">
        <v>2</v>
      </c>
      <c r="O182" s="15"/>
      <c r="P182" s="36">
        <f t="shared" si="54"/>
        <v>0</v>
      </c>
      <c r="Q182" s="220">
        <v>2</v>
      </c>
      <c r="R182" s="221"/>
      <c r="S182" s="222">
        <f t="shared" si="55"/>
        <v>0</v>
      </c>
      <c r="T182" s="61">
        <v>2</v>
      </c>
      <c r="U182" s="15"/>
      <c r="V182" s="36">
        <f t="shared" si="56"/>
        <v>0</v>
      </c>
    </row>
    <row r="183" spans="1:22" x14ac:dyDescent="0.2">
      <c r="A183" s="14" t="s">
        <v>316</v>
      </c>
      <c r="B183" s="61">
        <v>2</v>
      </c>
      <c r="C183" s="15"/>
      <c r="D183" s="15">
        <f t="shared" si="47"/>
        <v>0</v>
      </c>
      <c r="E183" s="61">
        <v>1</v>
      </c>
      <c r="F183" s="15"/>
      <c r="G183" s="15"/>
      <c r="H183" s="61">
        <v>1</v>
      </c>
      <c r="I183" s="16"/>
      <c r="J183" s="36"/>
      <c r="K183" s="220">
        <v>1</v>
      </c>
      <c r="L183" s="221"/>
      <c r="M183" s="222">
        <f t="shared" si="48"/>
        <v>0</v>
      </c>
      <c r="N183" s="61">
        <v>1</v>
      </c>
      <c r="O183" s="15"/>
      <c r="P183" s="36">
        <f t="shared" si="54"/>
        <v>0</v>
      </c>
      <c r="Q183" s="220">
        <v>1</v>
      </c>
      <c r="R183" s="221"/>
      <c r="S183" s="222">
        <f t="shared" si="55"/>
        <v>0</v>
      </c>
      <c r="T183" s="61">
        <v>1</v>
      </c>
      <c r="U183" s="15"/>
      <c r="V183" s="36">
        <f t="shared" si="56"/>
        <v>0</v>
      </c>
    </row>
    <row r="184" spans="1:22" x14ac:dyDescent="0.2">
      <c r="A184" s="14" t="s">
        <v>10</v>
      </c>
      <c r="B184" s="61">
        <v>4</v>
      </c>
      <c r="C184" s="15"/>
      <c r="D184" s="15">
        <f t="shared" si="47"/>
        <v>0</v>
      </c>
      <c r="E184" s="61">
        <v>2</v>
      </c>
      <c r="F184" s="15"/>
      <c r="G184" s="15"/>
      <c r="H184" s="61">
        <v>2</v>
      </c>
      <c r="I184" s="16"/>
      <c r="J184" s="36"/>
      <c r="K184" s="220">
        <v>2</v>
      </c>
      <c r="L184" s="221"/>
      <c r="M184" s="222">
        <f t="shared" si="48"/>
        <v>0</v>
      </c>
      <c r="N184" s="61">
        <v>2</v>
      </c>
      <c r="O184" s="15"/>
      <c r="P184" s="36">
        <f t="shared" si="54"/>
        <v>0</v>
      </c>
      <c r="Q184" s="220">
        <v>2</v>
      </c>
      <c r="R184" s="221"/>
      <c r="S184" s="222">
        <f t="shared" si="55"/>
        <v>0</v>
      </c>
      <c r="T184" s="61">
        <v>2</v>
      </c>
      <c r="U184" s="15"/>
      <c r="V184" s="36">
        <f t="shared" si="56"/>
        <v>0</v>
      </c>
    </row>
    <row r="185" spans="1:22" x14ac:dyDescent="0.2">
      <c r="A185" s="14" t="s">
        <v>27</v>
      </c>
      <c r="B185" s="61">
        <v>12</v>
      </c>
      <c r="C185" s="15">
        <v>3548.3</v>
      </c>
      <c r="D185" s="36">
        <f t="shared" si="47"/>
        <v>24640.972222222219</v>
      </c>
      <c r="E185" s="61">
        <v>12</v>
      </c>
      <c r="F185" s="15">
        <v>4337.7</v>
      </c>
      <c r="G185" s="15">
        <v>30122.9</v>
      </c>
      <c r="H185" s="61">
        <v>12</v>
      </c>
      <c r="I185" s="15">
        <v>879</v>
      </c>
      <c r="J185" s="36">
        <f t="shared" si="51"/>
        <v>24416.666666666668</v>
      </c>
      <c r="K185" s="220">
        <v>12</v>
      </c>
      <c r="L185" s="221">
        <v>4400</v>
      </c>
      <c r="M185" s="222">
        <f t="shared" si="48"/>
        <v>30555.555555555558</v>
      </c>
      <c r="N185" s="61">
        <v>12</v>
      </c>
      <c r="O185" s="15">
        <f>L185*1.038</f>
        <v>4567.2</v>
      </c>
      <c r="P185" s="36">
        <f t="shared" si="54"/>
        <v>31716.666666666664</v>
      </c>
      <c r="Q185" s="220">
        <v>12</v>
      </c>
      <c r="R185" s="224">
        <f>O185*1.04</f>
        <v>4749.8879999999999</v>
      </c>
      <c r="S185" s="222">
        <f t="shared" si="55"/>
        <v>32985.333333333336</v>
      </c>
      <c r="T185" s="61">
        <v>12</v>
      </c>
      <c r="U185" s="23">
        <f>R185*1.04</f>
        <v>4939.8835200000003</v>
      </c>
      <c r="V185" s="36">
        <f t="shared" si="56"/>
        <v>34304.746666666666</v>
      </c>
    </row>
    <row r="186" spans="1:22" x14ac:dyDescent="0.2">
      <c r="A186" s="14" t="s">
        <v>41</v>
      </c>
      <c r="B186" s="72"/>
      <c r="C186" s="16"/>
      <c r="D186" s="16"/>
      <c r="E186" s="61">
        <v>1</v>
      </c>
      <c r="F186" s="15">
        <v>108</v>
      </c>
      <c r="G186" s="15">
        <v>9000</v>
      </c>
      <c r="H186" s="61">
        <v>1</v>
      </c>
      <c r="I186" s="15">
        <v>28</v>
      </c>
      <c r="J186" s="36">
        <f t="shared" si="51"/>
        <v>9333.3333333333339</v>
      </c>
      <c r="K186" s="220">
        <v>1</v>
      </c>
      <c r="L186" s="221">
        <v>115</v>
      </c>
      <c r="M186" s="222">
        <f t="shared" si="48"/>
        <v>9583.3333333333339</v>
      </c>
      <c r="N186" s="61">
        <v>1</v>
      </c>
      <c r="O186" s="15">
        <f>L186*1.038</f>
        <v>119.37</v>
      </c>
      <c r="P186" s="36">
        <f t="shared" si="54"/>
        <v>9947.5</v>
      </c>
      <c r="Q186" s="220">
        <v>1</v>
      </c>
      <c r="R186" s="224">
        <f>O186*1.04</f>
        <v>124.1448</v>
      </c>
      <c r="S186" s="222">
        <f t="shared" si="55"/>
        <v>10345.4</v>
      </c>
      <c r="T186" s="61">
        <v>1</v>
      </c>
      <c r="U186" s="23">
        <f>R186*1.04</f>
        <v>129.110592</v>
      </c>
      <c r="V186" s="36">
        <f t="shared" si="56"/>
        <v>10759.216</v>
      </c>
    </row>
    <row r="187" spans="1:22" ht="25.5" customHeight="1" x14ac:dyDescent="0.2">
      <c r="A187" s="10" t="s">
        <v>185</v>
      </c>
      <c r="B187" s="60">
        <f>SUM(B188:B190)</f>
        <v>91</v>
      </c>
      <c r="C187" s="11">
        <f>SUM(C188:C190)</f>
        <v>24083.8</v>
      </c>
      <c r="D187" s="12">
        <f t="shared" si="47"/>
        <v>22054.761904761905</v>
      </c>
      <c r="E187" s="60">
        <f>SUM(E188:E190)</f>
        <v>90</v>
      </c>
      <c r="F187" s="11">
        <f>SUM(F188:F190)</f>
        <v>23753.199999999997</v>
      </c>
      <c r="G187" s="12">
        <f>F187/E187/12*1000</f>
        <v>21993.703703703701</v>
      </c>
      <c r="H187" s="60">
        <f>SUM(H188:H190)</f>
        <v>86</v>
      </c>
      <c r="I187" s="11">
        <f>SUM(I188:I190)</f>
        <v>4988.5</v>
      </c>
      <c r="J187" s="12">
        <f t="shared" si="51"/>
        <v>19335.271317829454</v>
      </c>
      <c r="K187" s="217">
        <f>SUM(K188:K190)</f>
        <v>85</v>
      </c>
      <c r="L187" s="218">
        <f>SUM(L188:L190)</f>
        <v>22320.5</v>
      </c>
      <c r="M187" s="219">
        <f t="shared" si="48"/>
        <v>21882.843137254906</v>
      </c>
      <c r="N187" s="60">
        <f>SUM(N188:N190)</f>
        <v>85</v>
      </c>
      <c r="O187" s="11">
        <f>SUM(O188:O190)</f>
        <v>23168.679</v>
      </c>
      <c r="P187" s="12">
        <f t="shared" si="54"/>
        <v>22714.391176470588</v>
      </c>
      <c r="Q187" s="217">
        <f>SUM(Q188:Q190)</f>
        <v>85</v>
      </c>
      <c r="R187" s="223">
        <f>SUM(R188:R190)</f>
        <v>24095.426160000003</v>
      </c>
      <c r="S187" s="219">
        <f t="shared" si="55"/>
        <v>23622.966823529412</v>
      </c>
      <c r="T187" s="60">
        <f>SUM(T188:T190)</f>
        <v>85</v>
      </c>
      <c r="U187" s="22">
        <f>SUM(U188:U190)</f>
        <v>25059.243206400002</v>
      </c>
      <c r="V187" s="12">
        <f t="shared" si="56"/>
        <v>24567.88549647059</v>
      </c>
    </row>
    <row r="188" spans="1:22" ht="13.9" customHeight="1" x14ac:dyDescent="0.2">
      <c r="A188" s="14" t="s">
        <v>308</v>
      </c>
      <c r="B188" s="61">
        <v>40</v>
      </c>
      <c r="C188" s="15">
        <v>13378.1</v>
      </c>
      <c r="D188" s="36">
        <f t="shared" si="47"/>
        <v>27871.041666666668</v>
      </c>
      <c r="E188" s="61">
        <v>39</v>
      </c>
      <c r="F188" s="15">
        <v>12324.4</v>
      </c>
      <c r="G188" s="15">
        <v>26334.2</v>
      </c>
      <c r="H188" s="61">
        <v>35</v>
      </c>
      <c r="I188" s="15">
        <v>2252.1</v>
      </c>
      <c r="J188" s="36">
        <f t="shared" si="51"/>
        <v>21448.571428571428</v>
      </c>
      <c r="K188" s="220">
        <v>34</v>
      </c>
      <c r="L188" s="221">
        <v>10800</v>
      </c>
      <c r="M188" s="222">
        <f t="shared" si="48"/>
        <v>26470.588235294115</v>
      </c>
      <c r="N188" s="61">
        <v>34</v>
      </c>
      <c r="O188" s="15">
        <f>L188*1.038</f>
        <v>11210.4</v>
      </c>
      <c r="P188" s="36">
        <f t="shared" si="54"/>
        <v>27476.47058823529</v>
      </c>
      <c r="Q188" s="220">
        <v>34</v>
      </c>
      <c r="R188" s="224">
        <f>O188*1.04</f>
        <v>11658.816000000001</v>
      </c>
      <c r="S188" s="222">
        <f t="shared" si="55"/>
        <v>28575.529411764706</v>
      </c>
      <c r="T188" s="61">
        <v>34</v>
      </c>
      <c r="U188" s="23">
        <f>R188*1.04</f>
        <v>12125.168640000002</v>
      </c>
      <c r="V188" s="36">
        <f t="shared" si="56"/>
        <v>29718.550588235299</v>
      </c>
    </row>
    <row r="189" spans="1:22" x14ac:dyDescent="0.2">
      <c r="A189" s="14" t="s">
        <v>49</v>
      </c>
      <c r="B189" s="61">
        <v>2</v>
      </c>
      <c r="C189" s="15">
        <v>233.3</v>
      </c>
      <c r="D189" s="36">
        <f>C189/B189/12*1000</f>
        <v>9720.8333333333339</v>
      </c>
      <c r="E189" s="61">
        <v>2</v>
      </c>
      <c r="F189" s="15">
        <v>367.4</v>
      </c>
      <c r="G189" s="15">
        <v>15308.3</v>
      </c>
      <c r="H189" s="61">
        <v>2</v>
      </c>
      <c r="I189" s="15">
        <v>110</v>
      </c>
      <c r="J189" s="36">
        <f>I189/H189/3*1000</f>
        <v>18333.333333333332</v>
      </c>
      <c r="K189" s="220">
        <v>2</v>
      </c>
      <c r="L189" s="221">
        <v>440</v>
      </c>
      <c r="M189" s="222">
        <f>L189/K189/12*1000</f>
        <v>18333.333333333332</v>
      </c>
      <c r="N189" s="61">
        <v>2</v>
      </c>
      <c r="O189" s="36">
        <f>L189*1.038</f>
        <v>456.72</v>
      </c>
      <c r="P189" s="36">
        <f>O189/N189/12*1000</f>
        <v>19030</v>
      </c>
      <c r="Q189" s="220">
        <v>2</v>
      </c>
      <c r="R189" s="222">
        <f>O189*1.04</f>
        <v>474.98880000000003</v>
      </c>
      <c r="S189" s="222">
        <f>R189/Q189/12*1000</f>
        <v>19791.2</v>
      </c>
      <c r="T189" s="61">
        <v>2</v>
      </c>
      <c r="U189" s="36">
        <f>R189*1.04</f>
        <v>493.98835200000002</v>
      </c>
      <c r="V189" s="36">
        <f>U189/T189/12*1000</f>
        <v>20582.848000000002</v>
      </c>
    </row>
    <row r="190" spans="1:22" x14ac:dyDescent="0.2">
      <c r="A190" s="14" t="s">
        <v>45</v>
      </c>
      <c r="B190" s="61">
        <v>49</v>
      </c>
      <c r="C190" s="15">
        <v>10472.4</v>
      </c>
      <c r="D190" s="36">
        <f t="shared" si="47"/>
        <v>17810.204081632652</v>
      </c>
      <c r="E190" s="61">
        <v>49</v>
      </c>
      <c r="F190" s="15">
        <v>11061.4</v>
      </c>
      <c r="G190" s="15">
        <v>18811.900000000001</v>
      </c>
      <c r="H190" s="61">
        <v>49</v>
      </c>
      <c r="I190" s="15">
        <v>2626.4</v>
      </c>
      <c r="J190" s="36">
        <f t="shared" si="51"/>
        <v>17866.666666666668</v>
      </c>
      <c r="K190" s="220">
        <v>49</v>
      </c>
      <c r="L190" s="221">
        <v>11080.5</v>
      </c>
      <c r="M190" s="222">
        <f t="shared" si="48"/>
        <v>18844.387755102041</v>
      </c>
      <c r="N190" s="61">
        <v>49</v>
      </c>
      <c r="O190" s="36">
        <f>L190*1.038</f>
        <v>11501.559000000001</v>
      </c>
      <c r="P190" s="36">
        <f>O190/N190/12*1000</f>
        <v>19560.474489795917</v>
      </c>
      <c r="Q190" s="220">
        <v>49</v>
      </c>
      <c r="R190" s="222">
        <f>O190*1.04</f>
        <v>11961.621360000001</v>
      </c>
      <c r="S190" s="222">
        <f>R190/Q190/12*1000</f>
        <v>20342.893469387756</v>
      </c>
      <c r="T190" s="61">
        <v>49</v>
      </c>
      <c r="U190" s="36">
        <f>R190*1.04</f>
        <v>12440.086214400002</v>
      </c>
      <c r="V190" s="36">
        <f>U190/T190/12*1000</f>
        <v>21156.609208163271</v>
      </c>
    </row>
    <row r="191" spans="1:22" x14ac:dyDescent="0.2">
      <c r="A191" s="10" t="s">
        <v>207</v>
      </c>
      <c r="B191" s="60">
        <f>SUM(B192:B206)</f>
        <v>136</v>
      </c>
      <c r="C191" s="11">
        <f>SUM(C192:C206)</f>
        <v>32189.299999999996</v>
      </c>
      <c r="D191" s="12">
        <f t="shared" si="47"/>
        <v>19723.835784313724</v>
      </c>
      <c r="E191" s="60">
        <f>SUM(E192:E206)</f>
        <v>164</v>
      </c>
      <c r="F191" s="11">
        <f>SUM(F192:F206)</f>
        <v>39905.1</v>
      </c>
      <c r="G191" s="12">
        <f>F191/E191/12*1000</f>
        <v>20276.981707317074</v>
      </c>
      <c r="H191" s="60">
        <f>SUM(H192:H206)</f>
        <v>168</v>
      </c>
      <c r="I191" s="11">
        <f>SUM(I192:I206)</f>
        <v>9742.31</v>
      </c>
      <c r="J191" s="12">
        <f t="shared" si="51"/>
        <v>19329.980158730159</v>
      </c>
      <c r="K191" s="217">
        <f>SUM(K192:K206)</f>
        <v>167</v>
      </c>
      <c r="L191" s="218">
        <f>SUM(L192:L206)</f>
        <v>41844.300000000003</v>
      </c>
      <c r="M191" s="219">
        <f t="shared" si="48"/>
        <v>20880.389221556885</v>
      </c>
      <c r="N191" s="60">
        <f>SUM(N192:N206)</f>
        <v>167</v>
      </c>
      <c r="O191" s="11">
        <f>SUM(O192:O206)</f>
        <v>42565.4</v>
      </c>
      <c r="P191" s="12">
        <f>O191/N191/12*1000</f>
        <v>21240.219560878246</v>
      </c>
      <c r="Q191" s="217">
        <f>SUM(Q192:Q206)</f>
        <v>167</v>
      </c>
      <c r="R191" s="223">
        <f>SUM(R192:R206)</f>
        <v>44254.736000000004</v>
      </c>
      <c r="S191" s="219">
        <f>R191/Q191/12*1000</f>
        <v>22083.20159680639</v>
      </c>
      <c r="T191" s="60">
        <f>SUM(T192:T206)</f>
        <v>167</v>
      </c>
      <c r="U191" s="22">
        <f>SUM(U192:U206)</f>
        <v>46011.64544</v>
      </c>
      <c r="V191" s="12">
        <f>U191/T191/12*1000</f>
        <v>22959.902914171653</v>
      </c>
    </row>
    <row r="192" spans="1:22" x14ac:dyDescent="0.2">
      <c r="A192" s="14" t="s">
        <v>64</v>
      </c>
      <c r="B192" s="61">
        <v>21</v>
      </c>
      <c r="C192" s="15">
        <v>7380.3</v>
      </c>
      <c r="D192" s="36">
        <f t="shared" si="47"/>
        <v>29286.904761904763</v>
      </c>
      <c r="E192" s="61">
        <v>20</v>
      </c>
      <c r="F192" s="15">
        <v>8788.1</v>
      </c>
      <c r="G192" s="15">
        <v>36617.1</v>
      </c>
      <c r="H192" s="61">
        <v>24</v>
      </c>
      <c r="I192" s="23">
        <v>1961.31</v>
      </c>
      <c r="J192" s="36">
        <f t="shared" si="51"/>
        <v>27240.416666666664</v>
      </c>
      <c r="K192" s="220">
        <v>23</v>
      </c>
      <c r="L192" s="221">
        <v>10150</v>
      </c>
      <c r="M192" s="222">
        <f t="shared" si="48"/>
        <v>36775.362318840576</v>
      </c>
      <c r="N192" s="61">
        <v>23</v>
      </c>
      <c r="O192" s="15">
        <f>L192*1.036</f>
        <v>10515.4</v>
      </c>
      <c r="P192" s="36">
        <f>O192/N192/12*1000</f>
        <v>38099.27536231884</v>
      </c>
      <c r="Q192" s="220">
        <v>23</v>
      </c>
      <c r="R192" s="224">
        <f>O192*1.04</f>
        <v>10936.016</v>
      </c>
      <c r="S192" s="222">
        <f>R192/Q192/12*1000</f>
        <v>39623.246376811592</v>
      </c>
      <c r="T192" s="61">
        <v>23</v>
      </c>
      <c r="U192" s="23">
        <f>R192*1.04</f>
        <v>11373.45664</v>
      </c>
      <c r="V192" s="36">
        <f>U192/T192/12*1000</f>
        <v>41208.176231884063</v>
      </c>
    </row>
    <row r="193" spans="1:22" x14ac:dyDescent="0.2">
      <c r="A193" s="14" t="s">
        <v>37</v>
      </c>
      <c r="B193" s="61">
        <v>6</v>
      </c>
      <c r="C193" s="15">
        <v>1069.5999999999999</v>
      </c>
      <c r="D193" s="36">
        <f t="shared" si="47"/>
        <v>14855.555555555555</v>
      </c>
      <c r="E193" s="61">
        <v>3</v>
      </c>
      <c r="F193" s="15">
        <v>791.8</v>
      </c>
      <c r="G193" s="15">
        <v>21994.400000000001</v>
      </c>
      <c r="H193" s="61">
        <v>3</v>
      </c>
      <c r="I193" s="15">
        <v>200</v>
      </c>
      <c r="J193" s="36">
        <f t="shared" si="51"/>
        <v>22222.222222222226</v>
      </c>
      <c r="K193" s="220">
        <v>3</v>
      </c>
      <c r="L193" s="221">
        <v>810</v>
      </c>
      <c r="M193" s="222">
        <f t="shared" si="48"/>
        <v>22500</v>
      </c>
      <c r="N193" s="61">
        <v>3</v>
      </c>
      <c r="O193" s="15">
        <v>850</v>
      </c>
      <c r="P193" s="36">
        <f>O193/N193/12*1000</f>
        <v>23611.111111111109</v>
      </c>
      <c r="Q193" s="220">
        <v>3</v>
      </c>
      <c r="R193" s="221">
        <f>O193*1.04</f>
        <v>884</v>
      </c>
      <c r="S193" s="222">
        <f>R193/Q193/12*1000</f>
        <v>24555.555555555558</v>
      </c>
      <c r="T193" s="61">
        <v>3</v>
      </c>
      <c r="U193" s="15">
        <f>R193*1.04</f>
        <v>919.36</v>
      </c>
      <c r="V193" s="36">
        <f>U193/T193/12*1000</f>
        <v>25537.777777777777</v>
      </c>
    </row>
    <row r="194" spans="1:22" ht="12" customHeight="1" x14ac:dyDescent="0.2">
      <c r="A194" s="14" t="s">
        <v>223</v>
      </c>
      <c r="B194" s="72"/>
      <c r="C194" s="15">
        <v>245</v>
      </c>
      <c r="D194" s="16"/>
      <c r="E194" s="61"/>
      <c r="F194" s="15">
        <v>62.5</v>
      </c>
      <c r="G194" s="15"/>
      <c r="H194" s="72"/>
      <c r="I194" s="15">
        <v>16</v>
      </c>
      <c r="J194" s="36"/>
      <c r="K194" s="232"/>
      <c r="L194" s="221">
        <f>F194</f>
        <v>62.5</v>
      </c>
      <c r="M194" s="231"/>
      <c r="N194" s="61"/>
      <c r="O194" s="15">
        <v>63</v>
      </c>
      <c r="P194" s="36"/>
      <c r="Q194" s="220"/>
      <c r="R194" s="221">
        <f>O194*1.04</f>
        <v>65.52</v>
      </c>
      <c r="S194" s="222"/>
      <c r="T194" s="61"/>
      <c r="U194" s="15">
        <f>R194*1.04</f>
        <v>68.140799999999999</v>
      </c>
      <c r="V194" s="36"/>
    </row>
    <row r="195" spans="1:22" x14ac:dyDescent="0.2">
      <c r="A195" s="14" t="s">
        <v>13</v>
      </c>
      <c r="B195" s="72"/>
      <c r="C195" s="16"/>
      <c r="D195" s="16"/>
      <c r="E195" s="61">
        <v>1</v>
      </c>
      <c r="F195" s="15"/>
      <c r="G195" s="15"/>
      <c r="H195" s="61">
        <v>1</v>
      </c>
      <c r="I195" s="16"/>
      <c r="J195" s="36">
        <f t="shared" si="51"/>
        <v>0</v>
      </c>
      <c r="K195" s="220">
        <v>1</v>
      </c>
      <c r="L195" s="221"/>
      <c r="M195" s="222">
        <f t="shared" si="48"/>
        <v>0</v>
      </c>
      <c r="N195" s="61">
        <v>1</v>
      </c>
      <c r="O195" s="15"/>
      <c r="P195" s="36">
        <f t="shared" ref="P195:P225" si="57">O195/N195/12*1000</f>
        <v>0</v>
      </c>
      <c r="Q195" s="220">
        <v>1</v>
      </c>
      <c r="R195" s="221"/>
      <c r="S195" s="222">
        <f t="shared" ref="S195:S225" si="58">R195/Q195/12*1000</f>
        <v>0</v>
      </c>
      <c r="T195" s="61">
        <v>1</v>
      </c>
      <c r="U195" s="15"/>
      <c r="V195" s="36">
        <f t="shared" ref="V195:V225" si="59">U195/T195/12*1000</f>
        <v>0</v>
      </c>
    </row>
    <row r="196" spans="1:22" x14ac:dyDescent="0.2">
      <c r="A196" s="14" t="s">
        <v>17</v>
      </c>
      <c r="B196" s="72"/>
      <c r="C196" s="16"/>
      <c r="D196" s="16"/>
      <c r="E196" s="61">
        <v>1</v>
      </c>
      <c r="F196" s="15"/>
      <c r="G196" s="15"/>
      <c r="H196" s="61">
        <v>1</v>
      </c>
      <c r="I196" s="16"/>
      <c r="J196" s="36">
        <f t="shared" si="51"/>
        <v>0</v>
      </c>
      <c r="K196" s="220">
        <v>1</v>
      </c>
      <c r="L196" s="221"/>
      <c r="M196" s="222">
        <f t="shared" si="48"/>
        <v>0</v>
      </c>
      <c r="N196" s="61">
        <v>1</v>
      </c>
      <c r="O196" s="15"/>
      <c r="P196" s="36">
        <f t="shared" si="57"/>
        <v>0</v>
      </c>
      <c r="Q196" s="220">
        <v>1</v>
      </c>
      <c r="R196" s="221"/>
      <c r="S196" s="222">
        <f t="shared" si="58"/>
        <v>0</v>
      </c>
      <c r="T196" s="61">
        <v>1</v>
      </c>
      <c r="U196" s="15"/>
      <c r="V196" s="36">
        <f t="shared" si="59"/>
        <v>0</v>
      </c>
    </row>
    <row r="197" spans="1:22" ht="14.45" customHeight="1" x14ac:dyDescent="0.2">
      <c r="A197" s="14" t="s">
        <v>323</v>
      </c>
      <c r="B197" s="61">
        <v>1</v>
      </c>
      <c r="C197" s="15">
        <v>90</v>
      </c>
      <c r="D197" s="16"/>
      <c r="E197" s="61">
        <v>1</v>
      </c>
      <c r="F197" s="15"/>
      <c r="G197" s="15"/>
      <c r="H197" s="61">
        <v>1</v>
      </c>
      <c r="I197" s="16"/>
      <c r="J197" s="36">
        <f t="shared" si="51"/>
        <v>0</v>
      </c>
      <c r="K197" s="220">
        <v>1</v>
      </c>
      <c r="L197" s="221"/>
      <c r="M197" s="222">
        <f t="shared" si="48"/>
        <v>0</v>
      </c>
      <c r="N197" s="61">
        <v>1</v>
      </c>
      <c r="O197" s="15"/>
      <c r="P197" s="36">
        <f t="shared" si="57"/>
        <v>0</v>
      </c>
      <c r="Q197" s="220">
        <v>1</v>
      </c>
      <c r="R197" s="221"/>
      <c r="S197" s="222">
        <f t="shared" si="58"/>
        <v>0</v>
      </c>
      <c r="T197" s="61">
        <v>1</v>
      </c>
      <c r="U197" s="15"/>
      <c r="V197" s="36">
        <f t="shared" si="59"/>
        <v>0</v>
      </c>
    </row>
    <row r="198" spans="1:22" x14ac:dyDescent="0.2">
      <c r="A198" s="14" t="s">
        <v>4</v>
      </c>
      <c r="B198" s="72"/>
      <c r="C198" s="16"/>
      <c r="D198" s="16"/>
      <c r="E198" s="61">
        <v>1</v>
      </c>
      <c r="F198" s="15"/>
      <c r="G198" s="15"/>
      <c r="H198" s="61">
        <v>1</v>
      </c>
      <c r="I198" s="16"/>
      <c r="J198" s="36">
        <f t="shared" si="51"/>
        <v>0</v>
      </c>
      <c r="K198" s="220">
        <v>1</v>
      </c>
      <c r="L198" s="221"/>
      <c r="M198" s="222">
        <f t="shared" si="48"/>
        <v>0</v>
      </c>
      <c r="N198" s="61">
        <v>1</v>
      </c>
      <c r="O198" s="15"/>
      <c r="P198" s="36">
        <f t="shared" si="57"/>
        <v>0</v>
      </c>
      <c r="Q198" s="220">
        <v>1</v>
      </c>
      <c r="R198" s="221"/>
      <c r="S198" s="222">
        <f t="shared" si="58"/>
        <v>0</v>
      </c>
      <c r="T198" s="61">
        <v>1</v>
      </c>
      <c r="U198" s="15"/>
      <c r="V198" s="36">
        <f t="shared" si="59"/>
        <v>0</v>
      </c>
    </row>
    <row r="199" spans="1:22" ht="16.149999999999999" customHeight="1" x14ac:dyDescent="0.2">
      <c r="A199" s="14" t="s">
        <v>294</v>
      </c>
      <c r="B199" s="72"/>
      <c r="C199" s="16"/>
      <c r="D199" s="16"/>
      <c r="E199" s="61">
        <v>1</v>
      </c>
      <c r="F199" s="15"/>
      <c r="G199" s="15"/>
      <c r="H199" s="61">
        <v>1</v>
      </c>
      <c r="I199" s="16"/>
      <c r="J199" s="36">
        <f t="shared" si="51"/>
        <v>0</v>
      </c>
      <c r="K199" s="220">
        <v>1</v>
      </c>
      <c r="L199" s="221"/>
      <c r="M199" s="222">
        <f t="shared" si="48"/>
        <v>0</v>
      </c>
      <c r="N199" s="61">
        <v>1</v>
      </c>
      <c r="O199" s="15"/>
      <c r="P199" s="36">
        <f t="shared" si="57"/>
        <v>0</v>
      </c>
      <c r="Q199" s="220">
        <v>1</v>
      </c>
      <c r="R199" s="221"/>
      <c r="S199" s="222">
        <f t="shared" si="58"/>
        <v>0</v>
      </c>
      <c r="T199" s="61">
        <v>1</v>
      </c>
      <c r="U199" s="15"/>
      <c r="V199" s="36">
        <f t="shared" si="59"/>
        <v>0</v>
      </c>
    </row>
    <row r="200" spans="1:22" ht="25.5" customHeight="1" x14ac:dyDescent="0.2">
      <c r="A200" s="14" t="s">
        <v>22</v>
      </c>
      <c r="B200" s="72"/>
      <c r="C200" s="16"/>
      <c r="D200" s="16"/>
      <c r="E200" s="61">
        <v>1</v>
      </c>
      <c r="F200" s="15"/>
      <c r="G200" s="15"/>
      <c r="H200" s="61">
        <v>1</v>
      </c>
      <c r="I200" s="16"/>
      <c r="J200" s="36">
        <f t="shared" si="51"/>
        <v>0</v>
      </c>
      <c r="K200" s="220">
        <v>1</v>
      </c>
      <c r="L200" s="221"/>
      <c r="M200" s="222">
        <f t="shared" si="48"/>
        <v>0</v>
      </c>
      <c r="N200" s="61">
        <v>1</v>
      </c>
      <c r="O200" s="15"/>
      <c r="P200" s="36">
        <f t="shared" si="57"/>
        <v>0</v>
      </c>
      <c r="Q200" s="220">
        <v>1</v>
      </c>
      <c r="R200" s="221"/>
      <c r="S200" s="222">
        <f t="shared" si="58"/>
        <v>0</v>
      </c>
      <c r="T200" s="61">
        <v>1</v>
      </c>
      <c r="U200" s="15"/>
      <c r="V200" s="36">
        <f t="shared" si="59"/>
        <v>0</v>
      </c>
    </row>
    <row r="201" spans="1:22" ht="24.6" customHeight="1" x14ac:dyDescent="0.2">
      <c r="A201" s="14" t="s">
        <v>293</v>
      </c>
      <c r="B201" s="72"/>
      <c r="C201" s="16"/>
      <c r="D201" s="16"/>
      <c r="E201" s="61">
        <v>1</v>
      </c>
      <c r="F201" s="15"/>
      <c r="G201" s="15"/>
      <c r="H201" s="61">
        <v>1</v>
      </c>
      <c r="I201" s="16"/>
      <c r="J201" s="36">
        <f t="shared" si="51"/>
        <v>0</v>
      </c>
      <c r="K201" s="220">
        <v>1</v>
      </c>
      <c r="L201" s="221"/>
      <c r="M201" s="222">
        <f t="shared" si="48"/>
        <v>0</v>
      </c>
      <c r="N201" s="61">
        <v>1</v>
      </c>
      <c r="O201" s="15"/>
      <c r="P201" s="36">
        <f t="shared" si="57"/>
        <v>0</v>
      </c>
      <c r="Q201" s="220">
        <v>1</v>
      </c>
      <c r="R201" s="221"/>
      <c r="S201" s="222">
        <f t="shared" si="58"/>
        <v>0</v>
      </c>
      <c r="T201" s="61">
        <v>1</v>
      </c>
      <c r="U201" s="15"/>
      <c r="V201" s="36">
        <f t="shared" si="59"/>
        <v>0</v>
      </c>
    </row>
    <row r="202" spans="1:22" x14ac:dyDescent="0.2">
      <c r="A202" s="14" t="s">
        <v>32</v>
      </c>
      <c r="B202" s="72"/>
      <c r="C202" s="16"/>
      <c r="D202" s="16"/>
      <c r="E202" s="61">
        <v>1</v>
      </c>
      <c r="F202" s="15"/>
      <c r="G202" s="15"/>
      <c r="H202" s="61">
        <v>1</v>
      </c>
      <c r="I202" s="16"/>
      <c r="J202" s="36">
        <f t="shared" si="51"/>
        <v>0</v>
      </c>
      <c r="K202" s="220">
        <v>1</v>
      </c>
      <c r="L202" s="221"/>
      <c r="M202" s="222">
        <f t="shared" si="48"/>
        <v>0</v>
      </c>
      <c r="N202" s="61">
        <v>1</v>
      </c>
      <c r="O202" s="15"/>
      <c r="P202" s="36">
        <f t="shared" si="57"/>
        <v>0</v>
      </c>
      <c r="Q202" s="220">
        <v>1</v>
      </c>
      <c r="R202" s="221"/>
      <c r="S202" s="222">
        <f t="shared" si="58"/>
        <v>0</v>
      </c>
      <c r="T202" s="61">
        <v>1</v>
      </c>
      <c r="U202" s="15"/>
      <c r="V202" s="36">
        <f t="shared" si="59"/>
        <v>0</v>
      </c>
    </row>
    <row r="203" spans="1:22" ht="14.45" customHeight="1" x14ac:dyDescent="0.2">
      <c r="A203" s="14" t="s">
        <v>292</v>
      </c>
      <c r="B203" s="61">
        <v>2</v>
      </c>
      <c r="C203" s="15">
        <v>235.8</v>
      </c>
      <c r="D203" s="15">
        <f t="shared" si="47"/>
        <v>9825.0000000000018</v>
      </c>
      <c r="E203" s="61">
        <v>1</v>
      </c>
      <c r="F203" s="15">
        <v>101.8</v>
      </c>
      <c r="G203" s="15">
        <v>8483.2999999999993</v>
      </c>
      <c r="H203" s="61">
        <v>1</v>
      </c>
      <c r="I203" s="15">
        <v>25</v>
      </c>
      <c r="J203" s="36">
        <f t="shared" si="51"/>
        <v>8333.3333333333339</v>
      </c>
      <c r="K203" s="220">
        <v>1</v>
      </c>
      <c r="L203" s="221">
        <f>F203</f>
        <v>101.8</v>
      </c>
      <c r="M203" s="222">
        <f t="shared" si="48"/>
        <v>8483.3333333333321</v>
      </c>
      <c r="N203" s="61">
        <v>1</v>
      </c>
      <c r="O203" s="15">
        <v>105</v>
      </c>
      <c r="P203" s="36">
        <f t="shared" si="57"/>
        <v>8750</v>
      </c>
      <c r="Q203" s="220">
        <v>1</v>
      </c>
      <c r="R203" s="221">
        <v>105</v>
      </c>
      <c r="S203" s="222">
        <f t="shared" si="58"/>
        <v>8750</v>
      </c>
      <c r="T203" s="61">
        <v>1</v>
      </c>
      <c r="U203" s="15">
        <v>105</v>
      </c>
      <c r="V203" s="36">
        <f t="shared" si="59"/>
        <v>8750</v>
      </c>
    </row>
    <row r="204" spans="1:22" ht="13.9" customHeight="1" x14ac:dyDescent="0.2">
      <c r="A204" s="14" t="s">
        <v>189</v>
      </c>
      <c r="B204" s="61">
        <v>1</v>
      </c>
      <c r="C204" s="15">
        <v>165</v>
      </c>
      <c r="D204" s="15">
        <f t="shared" si="47"/>
        <v>13750</v>
      </c>
      <c r="E204" s="61">
        <v>1</v>
      </c>
      <c r="F204" s="15">
        <v>118.6</v>
      </c>
      <c r="G204" s="15">
        <v>9883.2999999999993</v>
      </c>
      <c r="H204" s="61">
        <v>1</v>
      </c>
      <c r="I204" s="15">
        <v>20</v>
      </c>
      <c r="J204" s="36">
        <f t="shared" si="51"/>
        <v>6666.666666666667</v>
      </c>
      <c r="K204" s="220">
        <v>1</v>
      </c>
      <c r="L204" s="221">
        <v>100</v>
      </c>
      <c r="M204" s="222">
        <f t="shared" si="48"/>
        <v>8333.3333333333339</v>
      </c>
      <c r="N204" s="61">
        <v>1</v>
      </c>
      <c r="O204" s="15">
        <v>102</v>
      </c>
      <c r="P204" s="36">
        <f t="shared" si="57"/>
        <v>8500</v>
      </c>
      <c r="Q204" s="220">
        <v>1</v>
      </c>
      <c r="R204" s="221">
        <v>102</v>
      </c>
      <c r="S204" s="222">
        <f t="shared" si="58"/>
        <v>8500</v>
      </c>
      <c r="T204" s="61">
        <v>1</v>
      </c>
      <c r="U204" s="15">
        <v>102</v>
      </c>
      <c r="V204" s="36">
        <f t="shared" si="59"/>
        <v>8500</v>
      </c>
    </row>
    <row r="205" spans="1:22" x14ac:dyDescent="0.2">
      <c r="A205" s="14" t="s">
        <v>26</v>
      </c>
      <c r="B205" s="61">
        <v>1</v>
      </c>
      <c r="C205" s="15">
        <v>90</v>
      </c>
      <c r="D205" s="15">
        <f t="shared" si="47"/>
        <v>7500</v>
      </c>
      <c r="E205" s="61">
        <v>1</v>
      </c>
      <c r="F205" s="15">
        <v>120</v>
      </c>
      <c r="G205" s="15">
        <v>10000</v>
      </c>
      <c r="H205" s="61">
        <v>1</v>
      </c>
      <c r="I205" s="15">
        <v>30</v>
      </c>
      <c r="J205" s="36">
        <f t="shared" si="51"/>
        <v>10000</v>
      </c>
      <c r="K205" s="220">
        <v>1</v>
      </c>
      <c r="L205" s="221">
        <v>120</v>
      </c>
      <c r="M205" s="222">
        <f t="shared" si="48"/>
        <v>10000</v>
      </c>
      <c r="N205" s="61">
        <v>1</v>
      </c>
      <c r="O205" s="15">
        <v>125</v>
      </c>
      <c r="P205" s="36">
        <f t="shared" si="57"/>
        <v>10416.666666666666</v>
      </c>
      <c r="Q205" s="220">
        <v>1</v>
      </c>
      <c r="R205" s="221">
        <v>125</v>
      </c>
      <c r="S205" s="222">
        <f t="shared" si="58"/>
        <v>10416.666666666666</v>
      </c>
      <c r="T205" s="61">
        <v>1</v>
      </c>
      <c r="U205" s="15">
        <v>125</v>
      </c>
      <c r="V205" s="36">
        <f t="shared" si="59"/>
        <v>10416.666666666666</v>
      </c>
    </row>
    <row r="206" spans="1:22" ht="16.899999999999999" customHeight="1" x14ac:dyDescent="0.2">
      <c r="A206" s="14" t="s">
        <v>291</v>
      </c>
      <c r="B206" s="61">
        <v>104</v>
      </c>
      <c r="C206" s="15">
        <v>22913.599999999999</v>
      </c>
      <c r="D206" s="36">
        <f t="shared" si="47"/>
        <v>18360.256410256407</v>
      </c>
      <c r="E206" s="61">
        <v>130</v>
      </c>
      <c r="F206" s="15">
        <v>29922.3</v>
      </c>
      <c r="G206" s="15">
        <v>19181</v>
      </c>
      <c r="H206" s="61">
        <v>130</v>
      </c>
      <c r="I206" s="15">
        <v>7490</v>
      </c>
      <c r="J206" s="36">
        <f>I206/H206/3*1000</f>
        <v>19205.128205128203</v>
      </c>
      <c r="K206" s="220">
        <v>130</v>
      </c>
      <c r="L206" s="221">
        <v>30500</v>
      </c>
      <c r="M206" s="222">
        <f t="shared" si="48"/>
        <v>19551.282051282051</v>
      </c>
      <c r="N206" s="61">
        <v>130</v>
      </c>
      <c r="O206" s="15">
        <f>L206*1.01</f>
        <v>30805</v>
      </c>
      <c r="P206" s="36">
        <f t="shared" si="57"/>
        <v>19746.794871794871</v>
      </c>
      <c r="Q206" s="220">
        <v>130</v>
      </c>
      <c r="R206" s="221">
        <f t="shared" ref="R206:R224" si="60">O206*1.04</f>
        <v>32037.200000000001</v>
      </c>
      <c r="S206" s="222">
        <f t="shared" si="58"/>
        <v>20536.666666666664</v>
      </c>
      <c r="T206" s="61">
        <v>130</v>
      </c>
      <c r="U206" s="15">
        <f>R206*1.04</f>
        <v>33318.688000000002</v>
      </c>
      <c r="V206" s="36">
        <f t="shared" si="59"/>
        <v>21358.133333333331</v>
      </c>
    </row>
    <row r="207" spans="1:22" ht="17.45" customHeight="1" x14ac:dyDescent="0.2">
      <c r="A207" s="17" t="s">
        <v>205</v>
      </c>
      <c r="B207" s="62">
        <f>SUM(B208:B224)</f>
        <v>381</v>
      </c>
      <c r="C207" s="19">
        <f>SUM(C208:C224)</f>
        <v>153142.00000000003</v>
      </c>
      <c r="D207" s="19">
        <f t="shared" si="47"/>
        <v>33495.625546806659</v>
      </c>
      <c r="E207" s="62">
        <f>SUM(E208:E224)</f>
        <v>400</v>
      </c>
      <c r="F207" s="19">
        <f>SUM(F208:F224)</f>
        <v>163459.59999999998</v>
      </c>
      <c r="G207" s="19">
        <f>F207/E207/12*1000</f>
        <v>34054.083333333328</v>
      </c>
      <c r="H207" s="62">
        <f>SUM(H208:H224)</f>
        <v>404</v>
      </c>
      <c r="I207" s="19">
        <f>SUM(I208:I224)</f>
        <v>36527.850000000006</v>
      </c>
      <c r="J207" s="19">
        <f t="shared" si="51"/>
        <v>30138.490099009905</v>
      </c>
      <c r="K207" s="206">
        <f>SUM(K208:K224)</f>
        <v>402</v>
      </c>
      <c r="L207" s="225">
        <f>SUM(L208:L224)</f>
        <v>164392.9</v>
      </c>
      <c r="M207" s="225">
        <f t="shared" si="48"/>
        <v>34078.130182421228</v>
      </c>
      <c r="N207" s="62">
        <f>SUM(N208:N224)</f>
        <v>402</v>
      </c>
      <c r="O207" s="19">
        <f>SUM(O208:O224)</f>
        <v>166036.829</v>
      </c>
      <c r="P207" s="19">
        <f t="shared" si="57"/>
        <v>34418.911484245436</v>
      </c>
      <c r="Q207" s="206">
        <f>SUM(Q208:Q224)</f>
        <v>402</v>
      </c>
      <c r="R207" s="225">
        <f>SUM(R208:R224)</f>
        <v>172678.30216000002</v>
      </c>
      <c r="S207" s="225">
        <f t="shared" si="58"/>
        <v>35795.667943615263</v>
      </c>
      <c r="T207" s="62">
        <f>SUM(T208:T224)</f>
        <v>402</v>
      </c>
      <c r="U207" s="19">
        <f>SUM(U208:U224)</f>
        <v>179585.43424640002</v>
      </c>
      <c r="V207" s="19">
        <f t="shared" si="59"/>
        <v>37227.494661359873</v>
      </c>
    </row>
    <row r="208" spans="1:22" x14ac:dyDescent="0.2">
      <c r="A208" s="14" t="s">
        <v>1</v>
      </c>
      <c r="B208" s="61">
        <v>18</v>
      </c>
      <c r="C208" s="15">
        <v>8235.2000000000007</v>
      </c>
      <c r="D208" s="36">
        <f t="shared" si="47"/>
        <v>38125.925925925934</v>
      </c>
      <c r="E208" s="61">
        <v>18</v>
      </c>
      <c r="F208" s="15">
        <v>9033.2000000000007</v>
      </c>
      <c r="G208" s="15">
        <v>41820.400000000001</v>
      </c>
      <c r="H208" s="61">
        <v>18</v>
      </c>
      <c r="I208" s="36">
        <v>1312.1</v>
      </c>
      <c r="J208" s="36">
        <f t="shared" si="51"/>
        <v>24298.148148148146</v>
      </c>
      <c r="K208" s="220">
        <v>18</v>
      </c>
      <c r="L208" s="221">
        <v>9040</v>
      </c>
      <c r="M208" s="222">
        <f t="shared" si="48"/>
        <v>41851.851851851854</v>
      </c>
      <c r="N208" s="61">
        <v>18</v>
      </c>
      <c r="O208" s="36">
        <f t="shared" ref="O208:O220" si="61">L208*1.01</f>
        <v>9130.4</v>
      </c>
      <c r="P208" s="36">
        <f t="shared" si="57"/>
        <v>42270.370370370365</v>
      </c>
      <c r="Q208" s="220">
        <v>18</v>
      </c>
      <c r="R208" s="222">
        <f t="shared" si="60"/>
        <v>9495.616</v>
      </c>
      <c r="S208" s="222">
        <f t="shared" si="58"/>
        <v>43961.185185185182</v>
      </c>
      <c r="T208" s="61">
        <v>18</v>
      </c>
      <c r="U208" s="36">
        <f t="shared" ref="U208:U224" si="62">R208*1.04</f>
        <v>9875.4406400000007</v>
      </c>
      <c r="V208" s="36">
        <f t="shared" si="59"/>
        <v>45719.632592592599</v>
      </c>
    </row>
    <row r="209" spans="1:22" ht="13.9" customHeight="1" x14ac:dyDescent="0.2">
      <c r="A209" s="14" t="s">
        <v>214</v>
      </c>
      <c r="B209" s="61">
        <v>22</v>
      </c>
      <c r="C209" s="15">
        <v>9294.6</v>
      </c>
      <c r="D209" s="36">
        <f t="shared" si="47"/>
        <v>35206.818181818184</v>
      </c>
      <c r="E209" s="61">
        <v>22</v>
      </c>
      <c r="F209" s="15">
        <v>9736</v>
      </c>
      <c r="G209" s="15">
        <v>36878.800000000003</v>
      </c>
      <c r="H209" s="61">
        <v>23</v>
      </c>
      <c r="I209" s="15">
        <v>2210.1</v>
      </c>
      <c r="J209" s="36">
        <f t="shared" si="51"/>
        <v>32030.434782608692</v>
      </c>
      <c r="K209" s="220">
        <v>23</v>
      </c>
      <c r="L209" s="221">
        <v>10000</v>
      </c>
      <c r="M209" s="222">
        <f t="shared" si="48"/>
        <v>36231.884057971016</v>
      </c>
      <c r="N209" s="61">
        <v>23</v>
      </c>
      <c r="O209" s="36">
        <f t="shared" si="61"/>
        <v>10100</v>
      </c>
      <c r="P209" s="36">
        <f t="shared" si="57"/>
        <v>36594.202898550728</v>
      </c>
      <c r="Q209" s="220">
        <v>23</v>
      </c>
      <c r="R209" s="222">
        <f t="shared" si="60"/>
        <v>10504</v>
      </c>
      <c r="S209" s="222">
        <f t="shared" si="58"/>
        <v>38057.971014492759</v>
      </c>
      <c r="T209" s="61">
        <v>23</v>
      </c>
      <c r="U209" s="36">
        <f t="shared" si="62"/>
        <v>10924.16</v>
      </c>
      <c r="V209" s="36">
        <f t="shared" si="59"/>
        <v>39580.289855072464</v>
      </c>
    </row>
    <row r="210" spans="1:22" ht="13.9" customHeight="1" x14ac:dyDescent="0.2">
      <c r="A210" s="14" t="s">
        <v>215</v>
      </c>
      <c r="B210" s="61">
        <v>36</v>
      </c>
      <c r="C210" s="15">
        <v>9573.7000000000007</v>
      </c>
      <c r="D210" s="36">
        <f t="shared" si="47"/>
        <v>22161.342592592595</v>
      </c>
      <c r="E210" s="61">
        <v>37</v>
      </c>
      <c r="F210" s="15">
        <v>10047.4</v>
      </c>
      <c r="G210" s="15">
        <v>22629.3</v>
      </c>
      <c r="H210" s="61">
        <v>39</v>
      </c>
      <c r="I210" s="15">
        <v>2471.1999999999998</v>
      </c>
      <c r="J210" s="36">
        <f t="shared" si="51"/>
        <v>21121.36752136752</v>
      </c>
      <c r="K210" s="220">
        <v>38</v>
      </c>
      <c r="L210" s="221">
        <v>10077.299999999999</v>
      </c>
      <c r="M210" s="222">
        <f t="shared" si="48"/>
        <v>22099.342105263157</v>
      </c>
      <c r="N210" s="61">
        <v>38</v>
      </c>
      <c r="O210" s="36">
        <f t="shared" si="61"/>
        <v>10178.072999999999</v>
      </c>
      <c r="P210" s="36">
        <f t="shared" si="57"/>
        <v>22320.335526315786</v>
      </c>
      <c r="Q210" s="220">
        <v>38</v>
      </c>
      <c r="R210" s="222">
        <f t="shared" si="60"/>
        <v>10585.195919999998</v>
      </c>
      <c r="S210" s="222">
        <f t="shared" si="58"/>
        <v>23213.14894736842</v>
      </c>
      <c r="T210" s="61">
        <v>38</v>
      </c>
      <c r="U210" s="36">
        <f t="shared" si="62"/>
        <v>11008.603756799999</v>
      </c>
      <c r="V210" s="36">
        <f t="shared" si="59"/>
        <v>24141.674905263157</v>
      </c>
    </row>
    <row r="211" spans="1:22" ht="13.9" customHeight="1" x14ac:dyDescent="0.2">
      <c r="A211" s="14" t="s">
        <v>211</v>
      </c>
      <c r="B211" s="61">
        <v>74</v>
      </c>
      <c r="C211" s="15">
        <v>26595.599999999999</v>
      </c>
      <c r="D211" s="15">
        <f t="shared" si="47"/>
        <v>29950</v>
      </c>
      <c r="E211" s="61">
        <v>74</v>
      </c>
      <c r="F211" s="15">
        <v>27626.3</v>
      </c>
      <c r="G211" s="15">
        <v>31110.7</v>
      </c>
      <c r="H211" s="61">
        <v>73</v>
      </c>
      <c r="I211" s="15">
        <v>6439.7</v>
      </c>
      <c r="J211" s="36">
        <f t="shared" si="51"/>
        <v>29405.022831050228</v>
      </c>
      <c r="K211" s="220">
        <v>73</v>
      </c>
      <c r="L211" s="221">
        <v>27626.3</v>
      </c>
      <c r="M211" s="222">
        <f t="shared" si="48"/>
        <v>31536.87214611872</v>
      </c>
      <c r="N211" s="61">
        <v>73</v>
      </c>
      <c r="O211" s="36">
        <f t="shared" si="61"/>
        <v>27902.562999999998</v>
      </c>
      <c r="P211" s="36">
        <f t="shared" si="57"/>
        <v>31852.240867579909</v>
      </c>
      <c r="Q211" s="220">
        <v>73</v>
      </c>
      <c r="R211" s="222">
        <f t="shared" si="60"/>
        <v>29018.665519999999</v>
      </c>
      <c r="S211" s="222">
        <f t="shared" si="58"/>
        <v>33126.330502283105</v>
      </c>
      <c r="T211" s="61">
        <v>73</v>
      </c>
      <c r="U211" s="36">
        <f t="shared" si="62"/>
        <v>30179.412140799999</v>
      </c>
      <c r="V211" s="36">
        <f t="shared" si="59"/>
        <v>34451.383722374434</v>
      </c>
    </row>
    <row r="212" spans="1:22" ht="15" customHeight="1" x14ac:dyDescent="0.2">
      <c r="A212" s="14" t="s">
        <v>212</v>
      </c>
      <c r="B212" s="61">
        <v>20</v>
      </c>
      <c r="C212" s="15">
        <v>5539.5</v>
      </c>
      <c r="D212" s="36">
        <f t="shared" si="47"/>
        <v>23081.25</v>
      </c>
      <c r="E212" s="61">
        <v>20</v>
      </c>
      <c r="F212" s="15">
        <v>6485.9</v>
      </c>
      <c r="G212" s="15">
        <v>27024.6</v>
      </c>
      <c r="H212" s="61">
        <v>20</v>
      </c>
      <c r="I212" s="15">
        <v>1348.2</v>
      </c>
      <c r="J212" s="36">
        <f t="shared" si="51"/>
        <v>22470</v>
      </c>
      <c r="K212" s="220">
        <v>20</v>
      </c>
      <c r="L212" s="221">
        <v>5520</v>
      </c>
      <c r="M212" s="222">
        <f t="shared" si="48"/>
        <v>23000</v>
      </c>
      <c r="N212" s="61">
        <v>20</v>
      </c>
      <c r="O212" s="36">
        <f t="shared" si="61"/>
        <v>5575.2</v>
      </c>
      <c r="P212" s="36">
        <f t="shared" si="57"/>
        <v>23230</v>
      </c>
      <c r="Q212" s="220">
        <v>20</v>
      </c>
      <c r="R212" s="222">
        <f t="shared" si="60"/>
        <v>5798.2079999999996</v>
      </c>
      <c r="S212" s="222">
        <f t="shared" si="58"/>
        <v>24159.199999999997</v>
      </c>
      <c r="T212" s="61">
        <v>20</v>
      </c>
      <c r="U212" s="36">
        <f t="shared" si="62"/>
        <v>6030.1363199999996</v>
      </c>
      <c r="V212" s="36">
        <f t="shared" si="59"/>
        <v>25125.567999999999</v>
      </c>
    </row>
    <row r="213" spans="1:22" ht="14.45" customHeight="1" x14ac:dyDescent="0.2">
      <c r="A213" s="14" t="s">
        <v>221</v>
      </c>
      <c r="B213" s="61">
        <v>3</v>
      </c>
      <c r="C213" s="15">
        <v>1643.7</v>
      </c>
      <c r="D213" s="36">
        <f t="shared" si="47"/>
        <v>45658.333333333328</v>
      </c>
      <c r="E213" s="61">
        <v>3</v>
      </c>
      <c r="F213" s="15">
        <v>1818.5</v>
      </c>
      <c r="G213" s="15">
        <v>50513.9</v>
      </c>
      <c r="H213" s="61">
        <v>3</v>
      </c>
      <c r="I213" s="15">
        <v>405</v>
      </c>
      <c r="J213" s="36">
        <f t="shared" si="51"/>
        <v>45000</v>
      </c>
      <c r="K213" s="220">
        <v>3</v>
      </c>
      <c r="L213" s="221">
        <v>1818.5</v>
      </c>
      <c r="M213" s="222">
        <f t="shared" si="48"/>
        <v>50513.888888888883</v>
      </c>
      <c r="N213" s="61">
        <v>3</v>
      </c>
      <c r="O213" s="36">
        <f t="shared" si="61"/>
        <v>1836.6849999999999</v>
      </c>
      <c r="P213" s="36">
        <f t="shared" si="57"/>
        <v>51019.027777777781</v>
      </c>
      <c r="Q213" s="220">
        <v>3</v>
      </c>
      <c r="R213" s="222">
        <f t="shared" si="60"/>
        <v>1910.1523999999999</v>
      </c>
      <c r="S213" s="222">
        <f t="shared" si="58"/>
        <v>53059.788888888885</v>
      </c>
      <c r="T213" s="61">
        <v>3</v>
      </c>
      <c r="U213" s="36">
        <f t="shared" si="62"/>
        <v>1986.5584960000001</v>
      </c>
      <c r="V213" s="36">
        <f t="shared" si="59"/>
        <v>55182.18044444445</v>
      </c>
    </row>
    <row r="214" spans="1:22" ht="14.45" customHeight="1" x14ac:dyDescent="0.2">
      <c r="A214" s="14" t="s">
        <v>213</v>
      </c>
      <c r="B214" s="61">
        <v>70</v>
      </c>
      <c r="C214" s="15">
        <v>30528.400000000001</v>
      </c>
      <c r="D214" s="36">
        <f t="shared" si="47"/>
        <v>36343.333333333336</v>
      </c>
      <c r="E214" s="61">
        <v>94</v>
      </c>
      <c r="F214" s="15">
        <v>37944.800000000003</v>
      </c>
      <c r="G214" s="15">
        <v>33639</v>
      </c>
      <c r="H214" s="61">
        <v>96</v>
      </c>
      <c r="I214" s="15">
        <v>7595.3</v>
      </c>
      <c r="J214" s="36">
        <f t="shared" si="51"/>
        <v>26372.569444444449</v>
      </c>
      <c r="K214" s="220">
        <v>96</v>
      </c>
      <c r="L214" s="221">
        <v>39000</v>
      </c>
      <c r="M214" s="222">
        <f t="shared" si="48"/>
        <v>33854.166666666664</v>
      </c>
      <c r="N214" s="61">
        <v>96</v>
      </c>
      <c r="O214" s="36">
        <f t="shared" si="61"/>
        <v>39390</v>
      </c>
      <c r="P214" s="36">
        <f t="shared" si="57"/>
        <v>34192.708333333336</v>
      </c>
      <c r="Q214" s="220">
        <v>96</v>
      </c>
      <c r="R214" s="222">
        <f t="shared" si="60"/>
        <v>40965.599999999999</v>
      </c>
      <c r="S214" s="222">
        <f t="shared" si="58"/>
        <v>35560.416666666664</v>
      </c>
      <c r="T214" s="61">
        <v>96</v>
      </c>
      <c r="U214" s="36">
        <f t="shared" si="62"/>
        <v>42604.224000000002</v>
      </c>
      <c r="V214" s="36">
        <f t="shared" si="59"/>
        <v>36982.833333333336</v>
      </c>
    </row>
    <row r="215" spans="1:22" ht="16.149999999999999" customHeight="1" x14ac:dyDescent="0.2">
      <c r="A215" s="14" t="s">
        <v>216</v>
      </c>
      <c r="B215" s="61">
        <v>8</v>
      </c>
      <c r="C215" s="15">
        <v>2691.1</v>
      </c>
      <c r="D215" s="36">
        <f t="shared" ref="D215:D282" si="63">C215/B215/12*1000</f>
        <v>28032.291666666664</v>
      </c>
      <c r="E215" s="61">
        <v>8</v>
      </c>
      <c r="F215" s="15">
        <v>2701.9</v>
      </c>
      <c r="G215" s="15">
        <v>28144.799999999999</v>
      </c>
      <c r="H215" s="61">
        <v>8</v>
      </c>
      <c r="I215" s="15">
        <v>637.6</v>
      </c>
      <c r="J215" s="36">
        <f t="shared" si="51"/>
        <v>26566.666666666668</v>
      </c>
      <c r="K215" s="220">
        <v>7</v>
      </c>
      <c r="L215" s="221">
        <v>2946.1</v>
      </c>
      <c r="M215" s="222">
        <f t="shared" si="48"/>
        <v>35072.619047619053</v>
      </c>
      <c r="N215" s="61">
        <v>7</v>
      </c>
      <c r="O215" s="36">
        <f t="shared" si="61"/>
        <v>2975.5610000000001</v>
      </c>
      <c r="P215" s="36">
        <f t="shared" si="57"/>
        <v>35423.345238095244</v>
      </c>
      <c r="Q215" s="220">
        <v>7</v>
      </c>
      <c r="R215" s="222">
        <f t="shared" si="60"/>
        <v>3094.5834400000003</v>
      </c>
      <c r="S215" s="222">
        <f t="shared" si="58"/>
        <v>36840.279047619057</v>
      </c>
      <c r="T215" s="61">
        <v>7</v>
      </c>
      <c r="U215" s="36">
        <f t="shared" si="62"/>
        <v>3218.3667776000007</v>
      </c>
      <c r="V215" s="36">
        <f t="shared" si="59"/>
        <v>38313.890209523823</v>
      </c>
    </row>
    <row r="216" spans="1:22" ht="13.15" customHeight="1" x14ac:dyDescent="0.2">
      <c r="A216" s="14" t="s">
        <v>217</v>
      </c>
      <c r="B216" s="61">
        <v>12</v>
      </c>
      <c r="C216" s="15">
        <v>3714.1</v>
      </c>
      <c r="D216" s="36">
        <f t="shared" si="63"/>
        <v>25792.361111111109</v>
      </c>
      <c r="E216" s="61">
        <v>12</v>
      </c>
      <c r="F216" s="15">
        <v>4340.3</v>
      </c>
      <c r="G216" s="15">
        <v>30141</v>
      </c>
      <c r="H216" s="61">
        <v>12</v>
      </c>
      <c r="I216" s="15">
        <v>1102.9000000000001</v>
      </c>
      <c r="J216" s="36">
        <f t="shared" si="51"/>
        <v>30636.111111111117</v>
      </c>
      <c r="K216" s="220">
        <v>12</v>
      </c>
      <c r="L216" s="221">
        <v>4400</v>
      </c>
      <c r="M216" s="222">
        <f t="shared" ref="M216:M283" si="64">L216/K216/12*1000</f>
        <v>30555.555555555558</v>
      </c>
      <c r="N216" s="61">
        <v>12</v>
      </c>
      <c r="O216" s="36">
        <f t="shared" si="61"/>
        <v>4444</v>
      </c>
      <c r="P216" s="36">
        <f t="shared" si="57"/>
        <v>30861.111111111109</v>
      </c>
      <c r="Q216" s="220">
        <v>12</v>
      </c>
      <c r="R216" s="222">
        <f t="shared" si="60"/>
        <v>4621.76</v>
      </c>
      <c r="S216" s="222">
        <f t="shared" si="58"/>
        <v>32095.555555555555</v>
      </c>
      <c r="T216" s="61">
        <v>12</v>
      </c>
      <c r="U216" s="36">
        <f t="shared" si="62"/>
        <v>4806.6304</v>
      </c>
      <c r="V216" s="36">
        <f t="shared" si="59"/>
        <v>33379.37777777778</v>
      </c>
    </row>
    <row r="217" spans="1:22" ht="15" customHeight="1" x14ac:dyDescent="0.2">
      <c r="A217" s="14" t="s">
        <v>219</v>
      </c>
      <c r="B217" s="61">
        <v>6</v>
      </c>
      <c r="C217" s="15">
        <v>1728.3</v>
      </c>
      <c r="D217" s="36">
        <f t="shared" si="63"/>
        <v>24004.166666666668</v>
      </c>
      <c r="E217" s="61">
        <v>8</v>
      </c>
      <c r="F217" s="15">
        <v>2104</v>
      </c>
      <c r="G217" s="15">
        <v>21916.7</v>
      </c>
      <c r="H217" s="61">
        <v>8</v>
      </c>
      <c r="I217" s="15">
        <v>469.3</v>
      </c>
      <c r="J217" s="36">
        <f t="shared" si="51"/>
        <v>19554.166666666668</v>
      </c>
      <c r="K217" s="220">
        <v>8</v>
      </c>
      <c r="L217" s="221">
        <v>2104</v>
      </c>
      <c r="M217" s="222">
        <f t="shared" si="64"/>
        <v>21916.666666666668</v>
      </c>
      <c r="N217" s="61">
        <v>8</v>
      </c>
      <c r="O217" s="36">
        <f t="shared" si="61"/>
        <v>2125.04</v>
      </c>
      <c r="P217" s="36">
        <f t="shared" si="57"/>
        <v>22135.833333333336</v>
      </c>
      <c r="Q217" s="220">
        <v>8</v>
      </c>
      <c r="R217" s="222">
        <f t="shared" si="60"/>
        <v>2210.0416</v>
      </c>
      <c r="S217" s="222">
        <f t="shared" si="58"/>
        <v>23021.266666666666</v>
      </c>
      <c r="T217" s="61">
        <v>8</v>
      </c>
      <c r="U217" s="36">
        <f t="shared" si="62"/>
        <v>2298.443264</v>
      </c>
      <c r="V217" s="36">
        <f t="shared" si="59"/>
        <v>23942.117333333332</v>
      </c>
    </row>
    <row r="218" spans="1:22" x14ac:dyDescent="0.2">
      <c r="A218" s="14" t="s">
        <v>220</v>
      </c>
      <c r="B218" s="61">
        <v>2</v>
      </c>
      <c r="C218" s="15">
        <v>1421.7</v>
      </c>
      <c r="D218" s="15">
        <f t="shared" si="63"/>
        <v>59237.500000000007</v>
      </c>
      <c r="E218" s="61">
        <v>2</v>
      </c>
      <c r="F218" s="15">
        <v>1491.3</v>
      </c>
      <c r="G218" s="15">
        <v>62137.5</v>
      </c>
      <c r="H218" s="61">
        <v>2</v>
      </c>
      <c r="I218" s="15">
        <v>372.4</v>
      </c>
      <c r="J218" s="36">
        <f t="shared" si="51"/>
        <v>62066.666666666664</v>
      </c>
      <c r="K218" s="220">
        <v>2</v>
      </c>
      <c r="L218" s="221">
        <v>1491.3</v>
      </c>
      <c r="M218" s="222">
        <f t="shared" si="64"/>
        <v>62137.499999999993</v>
      </c>
      <c r="N218" s="61">
        <v>2</v>
      </c>
      <c r="O218" s="36">
        <f t="shared" si="61"/>
        <v>1506.213</v>
      </c>
      <c r="P218" s="36">
        <f t="shared" si="57"/>
        <v>62758.874999999993</v>
      </c>
      <c r="Q218" s="220">
        <v>2</v>
      </c>
      <c r="R218" s="222">
        <f t="shared" si="60"/>
        <v>1566.4615200000001</v>
      </c>
      <c r="S218" s="222">
        <f t="shared" si="58"/>
        <v>65269.23000000001</v>
      </c>
      <c r="T218" s="61">
        <v>2</v>
      </c>
      <c r="U218" s="36">
        <f t="shared" si="62"/>
        <v>1629.1199808000001</v>
      </c>
      <c r="V218" s="36">
        <f t="shared" si="59"/>
        <v>67879.999200000006</v>
      </c>
    </row>
    <row r="219" spans="1:22" x14ac:dyDescent="0.2">
      <c r="A219" s="14" t="s">
        <v>59</v>
      </c>
      <c r="B219" s="61">
        <v>31</v>
      </c>
      <c r="C219" s="15">
        <v>19001.599999999999</v>
      </c>
      <c r="D219" s="36">
        <f t="shared" si="63"/>
        <v>51079.569892473111</v>
      </c>
      <c r="E219" s="61">
        <v>28</v>
      </c>
      <c r="F219" s="15">
        <v>19092.7</v>
      </c>
      <c r="G219" s="36">
        <f>F219/E219/12*1000</f>
        <v>56823.511904761908</v>
      </c>
      <c r="H219" s="61">
        <v>28</v>
      </c>
      <c r="I219" s="15">
        <v>4770</v>
      </c>
      <c r="J219" s="36">
        <f t="shared" ref="J219:J288" si="65">I219/H219/3*1000</f>
        <v>56785.714285714283</v>
      </c>
      <c r="K219" s="220">
        <v>28</v>
      </c>
      <c r="L219" s="221">
        <v>19200</v>
      </c>
      <c r="M219" s="222">
        <f t="shared" si="64"/>
        <v>57142.857142857138</v>
      </c>
      <c r="N219" s="61">
        <v>28</v>
      </c>
      <c r="O219" s="36">
        <f t="shared" si="61"/>
        <v>19392</v>
      </c>
      <c r="P219" s="36">
        <f t="shared" si="57"/>
        <v>57714.285714285717</v>
      </c>
      <c r="Q219" s="220">
        <v>28</v>
      </c>
      <c r="R219" s="222">
        <f t="shared" si="60"/>
        <v>20167.68</v>
      </c>
      <c r="S219" s="222">
        <f t="shared" si="58"/>
        <v>60022.857142857145</v>
      </c>
      <c r="T219" s="61">
        <v>28</v>
      </c>
      <c r="U219" s="36">
        <f t="shared" si="62"/>
        <v>20974.387200000001</v>
      </c>
      <c r="V219" s="36">
        <f t="shared" si="59"/>
        <v>62423.771428571425</v>
      </c>
    </row>
    <row r="220" spans="1:22" x14ac:dyDescent="0.2">
      <c r="A220" s="14" t="s">
        <v>60</v>
      </c>
      <c r="B220" s="61">
        <v>1</v>
      </c>
      <c r="C220" s="15">
        <v>495.5</v>
      </c>
      <c r="D220" s="36">
        <f t="shared" si="63"/>
        <v>41291.666666666664</v>
      </c>
      <c r="E220" s="61">
        <v>1</v>
      </c>
      <c r="F220" s="15">
        <v>513.5</v>
      </c>
      <c r="G220" s="15">
        <v>42791.7</v>
      </c>
      <c r="H220" s="61">
        <v>1</v>
      </c>
      <c r="I220" s="15">
        <v>128.4</v>
      </c>
      <c r="J220" s="36">
        <f t="shared" si="65"/>
        <v>42800.000000000007</v>
      </c>
      <c r="K220" s="220">
        <v>1</v>
      </c>
      <c r="L220" s="221">
        <v>514</v>
      </c>
      <c r="M220" s="222">
        <f t="shared" si="64"/>
        <v>42833.333333333336</v>
      </c>
      <c r="N220" s="61">
        <v>1</v>
      </c>
      <c r="O220" s="36">
        <f t="shared" si="61"/>
        <v>519.14</v>
      </c>
      <c r="P220" s="36">
        <f t="shared" si="57"/>
        <v>43261.666666666664</v>
      </c>
      <c r="Q220" s="220">
        <v>1</v>
      </c>
      <c r="R220" s="222">
        <f t="shared" si="60"/>
        <v>539.90560000000005</v>
      </c>
      <c r="S220" s="222">
        <f t="shared" si="58"/>
        <v>44992.133333333339</v>
      </c>
      <c r="T220" s="61">
        <v>1</v>
      </c>
      <c r="U220" s="36">
        <f t="shared" si="62"/>
        <v>561.50182400000006</v>
      </c>
      <c r="V220" s="36">
        <f t="shared" si="59"/>
        <v>46791.818666666673</v>
      </c>
    </row>
    <row r="221" spans="1:22" ht="15" customHeight="1" x14ac:dyDescent="0.2">
      <c r="A221" s="14" t="s">
        <v>55</v>
      </c>
      <c r="B221" s="61">
        <v>11</v>
      </c>
      <c r="C221" s="15">
        <v>7997.4</v>
      </c>
      <c r="D221" s="36">
        <f t="shared" si="63"/>
        <v>60586.363636363632</v>
      </c>
      <c r="E221" s="61">
        <v>12</v>
      </c>
      <c r="F221" s="15">
        <v>8674.2999999999993</v>
      </c>
      <c r="G221" s="15">
        <v>60238.2</v>
      </c>
      <c r="H221" s="61">
        <v>12</v>
      </c>
      <c r="I221" s="15">
        <v>2168</v>
      </c>
      <c r="J221" s="36">
        <f t="shared" si="65"/>
        <v>60222.222222222219</v>
      </c>
      <c r="K221" s="220">
        <v>12</v>
      </c>
      <c r="L221" s="221">
        <v>8700</v>
      </c>
      <c r="M221" s="222">
        <f t="shared" si="64"/>
        <v>60416.666666666664</v>
      </c>
      <c r="N221" s="61">
        <v>12</v>
      </c>
      <c r="O221" s="36">
        <f>L221*1.01</f>
        <v>8787</v>
      </c>
      <c r="P221" s="36">
        <f t="shared" si="57"/>
        <v>61020.833333333336</v>
      </c>
      <c r="Q221" s="220">
        <v>12</v>
      </c>
      <c r="R221" s="222">
        <f t="shared" si="60"/>
        <v>9138.48</v>
      </c>
      <c r="S221" s="222">
        <f t="shared" si="58"/>
        <v>63461.666666666664</v>
      </c>
      <c r="T221" s="61">
        <v>12</v>
      </c>
      <c r="U221" s="36">
        <f t="shared" si="62"/>
        <v>9504.0192000000006</v>
      </c>
      <c r="V221" s="36">
        <f t="shared" si="59"/>
        <v>66000.133333333331</v>
      </c>
    </row>
    <row r="222" spans="1:22" x14ac:dyDescent="0.2">
      <c r="A222" s="14" t="s">
        <v>42</v>
      </c>
      <c r="B222" s="61">
        <v>4</v>
      </c>
      <c r="C222" s="15">
        <v>2575.1</v>
      </c>
      <c r="D222" s="36">
        <f t="shared" si="63"/>
        <v>53647.916666666664</v>
      </c>
      <c r="E222" s="61">
        <v>4</v>
      </c>
      <c r="F222" s="15">
        <v>2655.4</v>
      </c>
      <c r="G222" s="15">
        <v>55320.800000000003</v>
      </c>
      <c r="H222" s="61">
        <v>4</v>
      </c>
      <c r="I222" s="15">
        <f>F222/4</f>
        <v>663.85</v>
      </c>
      <c r="J222" s="36">
        <f t="shared" si="65"/>
        <v>55320.833333333336</v>
      </c>
      <c r="K222" s="220">
        <v>4</v>
      </c>
      <c r="L222" s="221">
        <v>2655.4</v>
      </c>
      <c r="M222" s="222">
        <f t="shared" si="64"/>
        <v>55320.833333333336</v>
      </c>
      <c r="N222" s="61">
        <v>4</v>
      </c>
      <c r="O222" s="36">
        <f>L222*1.01</f>
        <v>2681.9540000000002</v>
      </c>
      <c r="P222" s="36">
        <f t="shared" si="57"/>
        <v>55874.041666666672</v>
      </c>
      <c r="Q222" s="220">
        <v>4</v>
      </c>
      <c r="R222" s="222">
        <f t="shared" si="60"/>
        <v>2789.2321600000005</v>
      </c>
      <c r="S222" s="222">
        <f t="shared" si="58"/>
        <v>58109.003333333341</v>
      </c>
      <c r="T222" s="61">
        <v>4</v>
      </c>
      <c r="U222" s="36">
        <f t="shared" si="62"/>
        <v>2900.8014464000007</v>
      </c>
      <c r="V222" s="36">
        <f t="shared" si="59"/>
        <v>60433.363466666684</v>
      </c>
    </row>
    <row r="223" spans="1:22" ht="15.6" customHeight="1" x14ac:dyDescent="0.2">
      <c r="A223" s="14" t="s">
        <v>317</v>
      </c>
      <c r="B223" s="61">
        <v>28</v>
      </c>
      <c r="C223" s="15">
        <v>12242.2</v>
      </c>
      <c r="D223" s="36">
        <f t="shared" si="63"/>
        <v>36435.119047619046</v>
      </c>
      <c r="E223" s="61">
        <v>20</v>
      </c>
      <c r="F223" s="15">
        <v>9497.7999999999993</v>
      </c>
      <c r="G223" s="15">
        <v>39574.199999999997</v>
      </c>
      <c r="H223" s="61">
        <v>20</v>
      </c>
      <c r="I223" s="15">
        <v>2370</v>
      </c>
      <c r="J223" s="36">
        <f t="shared" si="65"/>
        <v>39500</v>
      </c>
      <c r="K223" s="220">
        <v>20</v>
      </c>
      <c r="L223" s="221">
        <v>9500</v>
      </c>
      <c r="M223" s="222">
        <f t="shared" si="64"/>
        <v>39583.333333333336</v>
      </c>
      <c r="N223" s="61">
        <v>20</v>
      </c>
      <c r="O223" s="36">
        <f>L223*1.01</f>
        <v>9595</v>
      </c>
      <c r="P223" s="36">
        <f t="shared" si="57"/>
        <v>39979.166666666664</v>
      </c>
      <c r="Q223" s="220">
        <v>20</v>
      </c>
      <c r="R223" s="222">
        <f t="shared" si="60"/>
        <v>9978.8000000000011</v>
      </c>
      <c r="S223" s="222">
        <f t="shared" si="58"/>
        <v>41578.333333333343</v>
      </c>
      <c r="T223" s="61">
        <v>20</v>
      </c>
      <c r="U223" s="36">
        <f t="shared" si="62"/>
        <v>10377.952000000001</v>
      </c>
      <c r="V223" s="36">
        <f t="shared" si="59"/>
        <v>43241.466666666667</v>
      </c>
    </row>
    <row r="224" spans="1:22" x14ac:dyDescent="0.2">
      <c r="A224" s="14" t="s">
        <v>57</v>
      </c>
      <c r="B224" s="61">
        <v>35</v>
      </c>
      <c r="C224" s="15">
        <v>9864.2999999999993</v>
      </c>
      <c r="D224" s="36">
        <f t="shared" si="63"/>
        <v>23486.428571428572</v>
      </c>
      <c r="E224" s="61">
        <v>37</v>
      </c>
      <c r="F224" s="15">
        <v>9696.2999999999993</v>
      </c>
      <c r="G224" s="15">
        <v>21838.5</v>
      </c>
      <c r="H224" s="61">
        <v>37</v>
      </c>
      <c r="I224" s="15">
        <v>2063.8000000000002</v>
      </c>
      <c r="J224" s="36">
        <f t="shared" si="65"/>
        <v>18592.792792792796</v>
      </c>
      <c r="K224" s="220">
        <v>37</v>
      </c>
      <c r="L224" s="221">
        <v>9800</v>
      </c>
      <c r="M224" s="222">
        <f t="shared" si="64"/>
        <v>22072.072072072071</v>
      </c>
      <c r="N224" s="61">
        <v>37</v>
      </c>
      <c r="O224" s="36">
        <f>L224*1.01</f>
        <v>9898</v>
      </c>
      <c r="P224" s="36">
        <f t="shared" si="57"/>
        <v>22292.792792792792</v>
      </c>
      <c r="Q224" s="220">
        <v>37</v>
      </c>
      <c r="R224" s="222">
        <f t="shared" si="60"/>
        <v>10293.92</v>
      </c>
      <c r="S224" s="222">
        <f t="shared" si="58"/>
        <v>23184.504504504504</v>
      </c>
      <c r="T224" s="61">
        <v>37</v>
      </c>
      <c r="U224" s="36">
        <f t="shared" si="62"/>
        <v>10705.676800000001</v>
      </c>
      <c r="V224" s="36">
        <f t="shared" si="59"/>
        <v>24111.884684684686</v>
      </c>
    </row>
    <row r="225" spans="1:22" ht="16.899999999999999" customHeight="1" x14ac:dyDescent="0.2">
      <c r="A225" s="10" t="s">
        <v>173</v>
      </c>
      <c r="B225" s="60">
        <f>SUM(B226:B238)</f>
        <v>405</v>
      </c>
      <c r="C225" s="11">
        <v>93983.6</v>
      </c>
      <c r="D225" s="12">
        <f t="shared" si="63"/>
        <v>19338.189300411526</v>
      </c>
      <c r="E225" s="60">
        <f>SUM(E226:E238)</f>
        <v>403</v>
      </c>
      <c r="F225" s="11">
        <f>SUM(F226:F238)</f>
        <v>105138.1</v>
      </c>
      <c r="G225" s="12">
        <f>F225/E225/12*1000</f>
        <v>21740.715467328373</v>
      </c>
      <c r="H225" s="60">
        <f>SUM(H226:H238)</f>
        <v>406</v>
      </c>
      <c r="I225" s="11">
        <f>SUM(I226:I238)</f>
        <v>27034.39</v>
      </c>
      <c r="J225" s="12">
        <f t="shared" si="65"/>
        <v>22195.722495894908</v>
      </c>
      <c r="K225" s="217">
        <f>SUM(K226:K238)</f>
        <v>403</v>
      </c>
      <c r="L225" s="218">
        <f>SUM(L226:L238)</f>
        <v>112347.5</v>
      </c>
      <c r="M225" s="219">
        <f t="shared" si="64"/>
        <v>23231.492969396197</v>
      </c>
      <c r="N225" s="60">
        <f>SUM(N226:N238)</f>
        <v>403</v>
      </c>
      <c r="O225" s="11">
        <f>SUM(O226:O238)</f>
        <v>116426.78600000001</v>
      </c>
      <c r="P225" s="12">
        <f t="shared" si="57"/>
        <v>24075.01778329198</v>
      </c>
      <c r="Q225" s="217">
        <f>SUM(Q226:Q238)</f>
        <v>403</v>
      </c>
      <c r="R225" s="218">
        <f>SUM(R226:R238)</f>
        <v>121083.85743999999</v>
      </c>
      <c r="S225" s="219">
        <f t="shared" si="58"/>
        <v>25038.018494623655</v>
      </c>
      <c r="T225" s="60">
        <f>SUM(T226:T238)</f>
        <v>403</v>
      </c>
      <c r="U225" s="11">
        <f>SUM(U226:U238)</f>
        <v>125927.21173760001</v>
      </c>
      <c r="V225" s="12">
        <f t="shared" si="59"/>
        <v>26039.539234408603</v>
      </c>
    </row>
    <row r="226" spans="1:22" x14ac:dyDescent="0.2">
      <c r="A226" s="15" t="s">
        <v>19</v>
      </c>
      <c r="B226" s="61">
        <v>30</v>
      </c>
      <c r="C226" s="15">
        <v>6316.6</v>
      </c>
      <c r="D226" s="36">
        <f t="shared" si="63"/>
        <v>17546.111111111113</v>
      </c>
      <c r="E226" s="61">
        <v>15</v>
      </c>
      <c r="F226" s="15">
        <v>3838.6</v>
      </c>
      <c r="G226" s="15">
        <v>21325.599999999999</v>
      </c>
      <c r="H226" s="61"/>
      <c r="I226" s="16"/>
      <c r="J226" s="36"/>
      <c r="K226" s="220"/>
      <c r="L226" s="230"/>
      <c r="M226" s="231"/>
      <c r="N226" s="61"/>
      <c r="O226" s="15"/>
      <c r="P226" s="36"/>
      <c r="Q226" s="220"/>
      <c r="R226" s="221"/>
      <c r="S226" s="222"/>
      <c r="T226" s="61"/>
      <c r="U226" s="15"/>
      <c r="V226" s="36"/>
    </row>
    <row r="227" spans="1:22" ht="12" customHeight="1" x14ac:dyDescent="0.2">
      <c r="A227" s="14" t="s">
        <v>18</v>
      </c>
      <c r="B227" s="72"/>
      <c r="C227" s="16"/>
      <c r="D227" s="16"/>
      <c r="E227" s="61">
        <v>16</v>
      </c>
      <c r="F227" s="15">
        <v>3886.3</v>
      </c>
      <c r="G227" s="15">
        <v>20241.099999999999</v>
      </c>
      <c r="H227" s="61">
        <v>30</v>
      </c>
      <c r="I227" s="15">
        <v>1840</v>
      </c>
      <c r="J227" s="36">
        <f t="shared" si="65"/>
        <v>20444.444444444445</v>
      </c>
      <c r="K227" s="220">
        <v>30</v>
      </c>
      <c r="L227" s="221">
        <v>7370</v>
      </c>
      <c r="M227" s="222">
        <f t="shared" si="64"/>
        <v>20472.222222222223</v>
      </c>
      <c r="N227" s="61">
        <v>30</v>
      </c>
      <c r="O227" s="15">
        <v>7500</v>
      </c>
      <c r="P227" s="36">
        <f t="shared" ref="P227:P241" si="66">O227/N227/12*1000</f>
        <v>20833.333333333332</v>
      </c>
      <c r="Q227" s="220">
        <v>30</v>
      </c>
      <c r="R227" s="221">
        <f t="shared" ref="R227:R238" si="67">O227*1.04</f>
        <v>7800</v>
      </c>
      <c r="S227" s="222">
        <f t="shared" ref="S227:S241" si="68">R227/Q227/12*1000</f>
        <v>21666.666666666668</v>
      </c>
      <c r="T227" s="61">
        <v>30</v>
      </c>
      <c r="U227" s="15">
        <f t="shared" ref="U227:U238" si="69">R227*1.04</f>
        <v>8112</v>
      </c>
      <c r="V227" s="36">
        <f t="shared" ref="V227:V241" si="70">U227/T227/12*1000</f>
        <v>22533.333333333332</v>
      </c>
    </row>
    <row r="228" spans="1:22" ht="13.15" customHeight="1" x14ac:dyDescent="0.2">
      <c r="A228" s="14" t="s">
        <v>24</v>
      </c>
      <c r="B228" s="61">
        <v>50</v>
      </c>
      <c r="C228" s="15">
        <v>13938.2</v>
      </c>
      <c r="D228" s="36">
        <f t="shared" si="63"/>
        <v>23230.333333333336</v>
      </c>
      <c r="E228" s="61">
        <v>51</v>
      </c>
      <c r="F228" s="15">
        <v>14964.7</v>
      </c>
      <c r="G228" s="15">
        <v>24452.1</v>
      </c>
      <c r="H228" s="61">
        <v>53</v>
      </c>
      <c r="I228" s="15">
        <v>3806.63</v>
      </c>
      <c r="J228" s="36">
        <f t="shared" si="65"/>
        <v>23941.06918238994</v>
      </c>
      <c r="K228" s="220">
        <v>53</v>
      </c>
      <c r="L228" s="221">
        <v>16147.3</v>
      </c>
      <c r="M228" s="222">
        <f t="shared" si="64"/>
        <v>25388.836477987421</v>
      </c>
      <c r="N228" s="61">
        <v>53</v>
      </c>
      <c r="O228" s="15">
        <v>16908.3</v>
      </c>
      <c r="P228" s="36">
        <f t="shared" si="66"/>
        <v>26585.377358490565</v>
      </c>
      <c r="Q228" s="220">
        <v>53</v>
      </c>
      <c r="R228" s="224">
        <f t="shared" si="67"/>
        <v>17584.632000000001</v>
      </c>
      <c r="S228" s="222">
        <f t="shared" si="68"/>
        <v>27648.792452830192</v>
      </c>
      <c r="T228" s="61">
        <v>53</v>
      </c>
      <c r="U228" s="23">
        <f t="shared" si="69"/>
        <v>18288.017280000004</v>
      </c>
      <c r="V228" s="36">
        <f t="shared" si="70"/>
        <v>28754.744150943399</v>
      </c>
    </row>
    <row r="229" spans="1:22" x14ac:dyDescent="0.2">
      <c r="A229" s="14" t="s">
        <v>320</v>
      </c>
      <c r="B229" s="61">
        <v>65</v>
      </c>
      <c r="C229" s="16"/>
      <c r="D229" s="16"/>
      <c r="E229" s="61">
        <v>67</v>
      </c>
      <c r="F229" s="15">
        <v>14534.7</v>
      </c>
      <c r="G229" s="15">
        <v>18078</v>
      </c>
      <c r="H229" s="61">
        <v>66</v>
      </c>
      <c r="I229" s="15">
        <v>3742.3</v>
      </c>
      <c r="J229" s="36">
        <f t="shared" si="65"/>
        <v>18900.505050505049</v>
      </c>
      <c r="K229" s="220">
        <v>66</v>
      </c>
      <c r="L229" s="221">
        <v>16159.8</v>
      </c>
      <c r="M229" s="222">
        <f t="shared" si="64"/>
        <v>20403.787878787876</v>
      </c>
      <c r="N229" s="61">
        <v>66</v>
      </c>
      <c r="O229" s="15">
        <v>16720.099999999999</v>
      </c>
      <c r="P229" s="36">
        <f t="shared" si="66"/>
        <v>21111.237373737371</v>
      </c>
      <c r="Q229" s="220">
        <v>66</v>
      </c>
      <c r="R229" s="224">
        <f t="shared" si="67"/>
        <v>17388.903999999999</v>
      </c>
      <c r="S229" s="222">
        <f t="shared" si="68"/>
        <v>21955.686868686869</v>
      </c>
      <c r="T229" s="61">
        <v>66</v>
      </c>
      <c r="U229" s="23">
        <f t="shared" si="69"/>
        <v>18084.460159999999</v>
      </c>
      <c r="V229" s="36">
        <f t="shared" si="70"/>
        <v>22833.914343434342</v>
      </c>
    </row>
    <row r="230" spans="1:22" x14ac:dyDescent="0.2">
      <c r="A230" s="14" t="s">
        <v>14</v>
      </c>
      <c r="B230" s="61">
        <v>7</v>
      </c>
      <c r="C230" s="16"/>
      <c r="D230" s="16"/>
      <c r="E230" s="61">
        <v>7</v>
      </c>
      <c r="F230" s="15">
        <v>1941.8</v>
      </c>
      <c r="G230" s="15">
        <v>23116.7</v>
      </c>
      <c r="H230" s="61">
        <v>7</v>
      </c>
      <c r="I230" s="15">
        <v>499.39</v>
      </c>
      <c r="J230" s="36">
        <f t="shared" si="65"/>
        <v>23780.476190476191</v>
      </c>
      <c r="K230" s="220">
        <v>7</v>
      </c>
      <c r="L230" s="221">
        <v>1878.9</v>
      </c>
      <c r="M230" s="222">
        <f t="shared" si="64"/>
        <v>22367.857142857145</v>
      </c>
      <c r="N230" s="61">
        <v>7</v>
      </c>
      <c r="O230" s="15">
        <v>1900.2</v>
      </c>
      <c r="P230" s="36">
        <f t="shared" si="66"/>
        <v>22621.428571428569</v>
      </c>
      <c r="Q230" s="220">
        <v>7</v>
      </c>
      <c r="R230" s="224">
        <f t="shared" si="67"/>
        <v>1976.2080000000001</v>
      </c>
      <c r="S230" s="222">
        <f t="shared" si="68"/>
        <v>23526.285714285717</v>
      </c>
      <c r="T230" s="61">
        <v>7</v>
      </c>
      <c r="U230" s="23">
        <f t="shared" si="69"/>
        <v>2055.25632</v>
      </c>
      <c r="V230" s="36">
        <f t="shared" si="70"/>
        <v>24467.337142857144</v>
      </c>
    </row>
    <row r="231" spans="1:22" x14ac:dyDescent="0.2">
      <c r="A231" s="14" t="s">
        <v>319</v>
      </c>
      <c r="B231" s="61">
        <v>36</v>
      </c>
      <c r="C231" s="16"/>
      <c r="D231" s="16"/>
      <c r="E231" s="61">
        <v>39</v>
      </c>
      <c r="F231" s="15">
        <v>9125</v>
      </c>
      <c r="G231" s="15">
        <v>19497.900000000001</v>
      </c>
      <c r="H231" s="61">
        <v>38</v>
      </c>
      <c r="I231" s="15">
        <v>2190.6999999999998</v>
      </c>
      <c r="J231" s="36">
        <f t="shared" si="65"/>
        <v>19216.666666666664</v>
      </c>
      <c r="K231" s="220">
        <v>38</v>
      </c>
      <c r="L231" s="221">
        <v>8589.2999999999993</v>
      </c>
      <c r="M231" s="222">
        <f t="shared" si="64"/>
        <v>18836.184210526317</v>
      </c>
      <c r="N231" s="61">
        <v>38</v>
      </c>
      <c r="O231" s="15">
        <v>8928.7000000000007</v>
      </c>
      <c r="P231" s="36">
        <f t="shared" si="66"/>
        <v>19580.482456140351</v>
      </c>
      <c r="Q231" s="220">
        <v>38</v>
      </c>
      <c r="R231" s="224">
        <f t="shared" si="67"/>
        <v>9285.8480000000018</v>
      </c>
      <c r="S231" s="222">
        <f t="shared" si="68"/>
        <v>20363.701754385969</v>
      </c>
      <c r="T231" s="61">
        <v>38</v>
      </c>
      <c r="U231" s="23">
        <f t="shared" si="69"/>
        <v>9657.2819200000031</v>
      </c>
      <c r="V231" s="36">
        <f t="shared" si="70"/>
        <v>21178.249824561408</v>
      </c>
    </row>
    <row r="232" spans="1:22" x14ac:dyDescent="0.2">
      <c r="A232" s="14" t="s">
        <v>20</v>
      </c>
      <c r="B232" s="61">
        <v>1</v>
      </c>
      <c r="C232" s="16"/>
      <c r="D232" s="16"/>
      <c r="E232" s="61">
        <v>1</v>
      </c>
      <c r="F232" s="15">
        <v>903.3</v>
      </c>
      <c r="G232" s="15">
        <v>75275</v>
      </c>
      <c r="H232" s="61">
        <v>1</v>
      </c>
      <c r="I232" s="15">
        <v>251.58</v>
      </c>
      <c r="J232" s="36">
        <f t="shared" si="65"/>
        <v>83860</v>
      </c>
      <c r="K232" s="220">
        <v>1</v>
      </c>
      <c r="L232" s="221">
        <v>1034.3</v>
      </c>
      <c r="M232" s="222">
        <f t="shared" si="64"/>
        <v>86191.666666666657</v>
      </c>
      <c r="N232" s="61">
        <v>1</v>
      </c>
      <c r="O232" s="15">
        <v>1070.19</v>
      </c>
      <c r="P232" s="36">
        <f t="shared" si="66"/>
        <v>89182.5</v>
      </c>
      <c r="Q232" s="220">
        <v>1</v>
      </c>
      <c r="R232" s="224">
        <f t="shared" si="67"/>
        <v>1112.9976000000001</v>
      </c>
      <c r="S232" s="222">
        <f t="shared" si="68"/>
        <v>92749.8</v>
      </c>
      <c r="T232" s="61">
        <v>1</v>
      </c>
      <c r="U232" s="23">
        <f t="shared" si="69"/>
        <v>1157.5175040000001</v>
      </c>
      <c r="V232" s="36">
        <f t="shared" si="70"/>
        <v>96459.792000000001</v>
      </c>
    </row>
    <row r="233" spans="1:22" x14ac:dyDescent="0.2">
      <c r="A233" s="14" t="s">
        <v>321</v>
      </c>
      <c r="B233" s="61">
        <v>64</v>
      </c>
      <c r="C233" s="16"/>
      <c r="D233" s="16"/>
      <c r="E233" s="61">
        <v>63</v>
      </c>
      <c r="F233" s="15">
        <v>12924.1</v>
      </c>
      <c r="G233" s="15">
        <v>17095.400000000001</v>
      </c>
      <c r="H233" s="61">
        <v>63</v>
      </c>
      <c r="I233" s="15">
        <v>3408.2</v>
      </c>
      <c r="J233" s="36">
        <f t="shared" si="65"/>
        <v>18032.804232804232</v>
      </c>
      <c r="K233" s="220">
        <v>64</v>
      </c>
      <c r="L233" s="221">
        <v>17129.400000000001</v>
      </c>
      <c r="M233" s="222">
        <f t="shared" si="64"/>
        <v>22303.90625</v>
      </c>
      <c r="N233" s="61">
        <v>64</v>
      </c>
      <c r="O233" s="15">
        <v>17759.599999999999</v>
      </c>
      <c r="P233" s="36">
        <f t="shared" si="66"/>
        <v>23124.479166666664</v>
      </c>
      <c r="Q233" s="220">
        <v>64</v>
      </c>
      <c r="R233" s="224">
        <f t="shared" si="67"/>
        <v>18469.984</v>
      </c>
      <c r="S233" s="222">
        <f t="shared" si="68"/>
        <v>24049.458333333332</v>
      </c>
      <c r="T233" s="61">
        <v>64</v>
      </c>
      <c r="U233" s="23">
        <f t="shared" si="69"/>
        <v>19208.783360000001</v>
      </c>
      <c r="V233" s="36">
        <f t="shared" si="70"/>
        <v>25011.436666666668</v>
      </c>
    </row>
    <row r="234" spans="1:22" ht="15.6" customHeight="1" x14ac:dyDescent="0.2">
      <c r="A234" s="14" t="s">
        <v>23</v>
      </c>
      <c r="B234" s="61">
        <v>86</v>
      </c>
      <c r="C234" s="16"/>
      <c r="D234" s="16"/>
      <c r="E234" s="61">
        <v>86</v>
      </c>
      <c r="F234" s="15">
        <v>25119.1</v>
      </c>
      <c r="G234" s="15">
        <v>24340.2</v>
      </c>
      <c r="H234" s="61">
        <v>88</v>
      </c>
      <c r="I234" s="15">
        <v>6444.5</v>
      </c>
      <c r="J234" s="36">
        <f t="shared" si="65"/>
        <v>24410.984848484848</v>
      </c>
      <c r="K234" s="220">
        <v>87</v>
      </c>
      <c r="L234" s="221">
        <v>25480.7</v>
      </c>
      <c r="M234" s="222">
        <f t="shared" si="64"/>
        <v>24406.800766283523</v>
      </c>
      <c r="N234" s="61">
        <v>87</v>
      </c>
      <c r="O234" s="15">
        <v>26170.400000000001</v>
      </c>
      <c r="P234" s="36">
        <f t="shared" si="66"/>
        <v>25067.432950191574</v>
      </c>
      <c r="Q234" s="220">
        <v>87</v>
      </c>
      <c r="R234" s="224">
        <f t="shared" si="67"/>
        <v>27217.216000000004</v>
      </c>
      <c r="S234" s="222">
        <f t="shared" si="68"/>
        <v>26070.130268199235</v>
      </c>
      <c r="T234" s="61">
        <v>87</v>
      </c>
      <c r="U234" s="23">
        <f t="shared" si="69"/>
        <v>28305.904640000004</v>
      </c>
      <c r="V234" s="36">
        <f t="shared" si="70"/>
        <v>27112.935478927207</v>
      </c>
    </row>
    <row r="235" spans="1:22" ht="16.899999999999999" customHeight="1" x14ac:dyDescent="0.2">
      <c r="A235" s="14" t="s">
        <v>290</v>
      </c>
      <c r="B235" s="61">
        <v>29</v>
      </c>
      <c r="C235" s="16"/>
      <c r="D235" s="16"/>
      <c r="E235" s="61">
        <v>29</v>
      </c>
      <c r="F235" s="15">
        <v>10218</v>
      </c>
      <c r="G235" s="15">
        <v>29362.1</v>
      </c>
      <c r="H235" s="61">
        <v>30</v>
      </c>
      <c r="I235" s="15">
        <v>2706.2</v>
      </c>
      <c r="J235" s="36">
        <f t="shared" si="65"/>
        <v>30068.888888888891</v>
      </c>
      <c r="K235" s="220">
        <v>29</v>
      </c>
      <c r="L235" s="221">
        <v>10700</v>
      </c>
      <c r="M235" s="222">
        <f t="shared" si="64"/>
        <v>30747.126436781611</v>
      </c>
      <c r="N235" s="61">
        <v>29</v>
      </c>
      <c r="O235" s="15">
        <f>L235*1.038</f>
        <v>11106.6</v>
      </c>
      <c r="P235" s="36">
        <f t="shared" si="66"/>
        <v>31915.517241379308</v>
      </c>
      <c r="Q235" s="220">
        <v>29</v>
      </c>
      <c r="R235" s="224">
        <f t="shared" si="67"/>
        <v>11550.864000000001</v>
      </c>
      <c r="S235" s="222">
        <f t="shared" si="68"/>
        <v>33192.137931034486</v>
      </c>
      <c r="T235" s="61">
        <v>29</v>
      </c>
      <c r="U235" s="23">
        <f t="shared" si="69"/>
        <v>12012.898560000001</v>
      </c>
      <c r="V235" s="36">
        <f t="shared" si="70"/>
        <v>34519.823448275863</v>
      </c>
    </row>
    <row r="236" spans="1:22" x14ac:dyDescent="0.2">
      <c r="A236" s="14" t="s">
        <v>40</v>
      </c>
      <c r="B236" s="61">
        <v>22</v>
      </c>
      <c r="C236" s="16"/>
      <c r="D236" s="16"/>
      <c r="E236" s="61">
        <v>23</v>
      </c>
      <c r="F236" s="15">
        <v>6352.2</v>
      </c>
      <c r="G236" s="15">
        <v>23015.200000000001</v>
      </c>
      <c r="H236" s="61">
        <v>24</v>
      </c>
      <c r="I236" s="15">
        <v>1814.3</v>
      </c>
      <c r="J236" s="36">
        <f t="shared" si="65"/>
        <v>25198.611111111109</v>
      </c>
      <c r="K236" s="220">
        <v>22</v>
      </c>
      <c r="L236" s="221">
        <v>6212.8</v>
      </c>
      <c r="M236" s="222">
        <f t="shared" si="64"/>
        <v>23533.333333333336</v>
      </c>
      <c r="N236" s="61">
        <v>22</v>
      </c>
      <c r="O236" s="15">
        <v>6652.1</v>
      </c>
      <c r="P236" s="36">
        <f t="shared" si="66"/>
        <v>25197.348484848488</v>
      </c>
      <c r="Q236" s="220">
        <v>22</v>
      </c>
      <c r="R236" s="224">
        <f t="shared" si="67"/>
        <v>6918.1840000000002</v>
      </c>
      <c r="S236" s="222">
        <f t="shared" si="68"/>
        <v>26205.242424242424</v>
      </c>
      <c r="T236" s="61">
        <v>22</v>
      </c>
      <c r="U236" s="23">
        <f t="shared" si="69"/>
        <v>7194.9113600000001</v>
      </c>
      <c r="V236" s="36">
        <f t="shared" si="70"/>
        <v>27253.452121212122</v>
      </c>
    </row>
    <row r="237" spans="1:22" x14ac:dyDescent="0.2">
      <c r="A237" s="14" t="s">
        <v>35</v>
      </c>
      <c r="B237" s="61">
        <v>4</v>
      </c>
      <c r="C237" s="16"/>
      <c r="D237" s="16"/>
      <c r="E237" s="61">
        <v>5</v>
      </c>
      <c r="F237" s="15">
        <v>1234.3</v>
      </c>
      <c r="G237" s="15">
        <v>20571.7</v>
      </c>
      <c r="H237" s="61">
        <v>5</v>
      </c>
      <c r="I237" s="15">
        <v>305.58999999999997</v>
      </c>
      <c r="J237" s="36">
        <f t="shared" si="65"/>
        <v>20372.666666666664</v>
      </c>
      <c r="K237" s="220">
        <v>5</v>
      </c>
      <c r="L237" s="221">
        <v>1542</v>
      </c>
      <c r="M237" s="222">
        <f t="shared" si="64"/>
        <v>25700</v>
      </c>
      <c r="N237" s="61">
        <v>5</v>
      </c>
      <c r="O237" s="36">
        <f>L237*1.038</f>
        <v>1600.596</v>
      </c>
      <c r="P237" s="36">
        <f t="shared" si="66"/>
        <v>26676.6</v>
      </c>
      <c r="Q237" s="220">
        <v>5</v>
      </c>
      <c r="R237" s="222">
        <f t="shared" si="67"/>
        <v>1664.6198400000001</v>
      </c>
      <c r="S237" s="222">
        <f t="shared" si="68"/>
        <v>27743.664000000001</v>
      </c>
      <c r="T237" s="61">
        <v>5</v>
      </c>
      <c r="U237" s="36">
        <f t="shared" si="69"/>
        <v>1731.2046336000001</v>
      </c>
      <c r="V237" s="36">
        <f t="shared" si="70"/>
        <v>28853.41056</v>
      </c>
    </row>
    <row r="238" spans="1:22" ht="12.6" customHeight="1" x14ac:dyDescent="0.2">
      <c r="A238" s="14" t="s">
        <v>318</v>
      </c>
      <c r="B238" s="61">
        <v>11</v>
      </c>
      <c r="C238" s="15">
        <v>1144.4000000000001</v>
      </c>
      <c r="D238" s="36">
        <f t="shared" si="63"/>
        <v>8669.69696969697</v>
      </c>
      <c r="E238" s="61">
        <v>1</v>
      </c>
      <c r="F238" s="15">
        <v>96</v>
      </c>
      <c r="G238" s="15">
        <v>8000</v>
      </c>
      <c r="H238" s="61">
        <v>1</v>
      </c>
      <c r="I238" s="15">
        <v>25</v>
      </c>
      <c r="J238" s="36">
        <f t="shared" si="65"/>
        <v>8333.3333333333339</v>
      </c>
      <c r="K238" s="220">
        <v>1</v>
      </c>
      <c r="L238" s="221">
        <v>103</v>
      </c>
      <c r="M238" s="222">
        <f t="shared" si="64"/>
        <v>8583.3333333333339</v>
      </c>
      <c r="N238" s="61">
        <v>1</v>
      </c>
      <c r="O238" s="15">
        <v>110</v>
      </c>
      <c r="P238" s="36">
        <f t="shared" si="66"/>
        <v>9166.6666666666661</v>
      </c>
      <c r="Q238" s="220">
        <v>1</v>
      </c>
      <c r="R238" s="221">
        <f t="shared" si="67"/>
        <v>114.4</v>
      </c>
      <c r="S238" s="222">
        <f t="shared" si="68"/>
        <v>9533.3333333333339</v>
      </c>
      <c r="T238" s="61">
        <v>1</v>
      </c>
      <c r="U238" s="15">
        <f t="shared" si="69"/>
        <v>118.97600000000001</v>
      </c>
      <c r="V238" s="36">
        <f t="shared" si="70"/>
        <v>9914.6666666666679</v>
      </c>
    </row>
    <row r="239" spans="1:22" ht="15" customHeight="1" x14ac:dyDescent="0.2">
      <c r="A239" s="10" t="s">
        <v>268</v>
      </c>
      <c r="B239" s="60">
        <f>SUM(B240:B249)</f>
        <v>617</v>
      </c>
      <c r="C239" s="11">
        <f>SUM(C240:C249)</f>
        <v>153969.79999999999</v>
      </c>
      <c r="D239" s="12">
        <f t="shared" si="63"/>
        <v>20795.488924905458</v>
      </c>
      <c r="E239" s="60">
        <f>SUM(E240:E249)</f>
        <v>675</v>
      </c>
      <c r="F239" s="11">
        <f>SUM(F240:F249)</f>
        <v>197298.40000000002</v>
      </c>
      <c r="G239" s="12">
        <f>F239/E239/12*1000</f>
        <v>24357.827160493831</v>
      </c>
      <c r="H239" s="60">
        <f>SUM(H240:H249)</f>
        <v>667</v>
      </c>
      <c r="I239" s="11">
        <f>SUM(I240:I249)</f>
        <v>47566.400000000009</v>
      </c>
      <c r="J239" s="12">
        <f t="shared" si="65"/>
        <v>23771.314342828588</v>
      </c>
      <c r="K239" s="217">
        <f>SUM(K240:K249)</f>
        <v>663</v>
      </c>
      <c r="L239" s="218">
        <f>SUM(L240:L249)</f>
        <v>193352.31700000001</v>
      </c>
      <c r="M239" s="219">
        <f t="shared" si="64"/>
        <v>24302.704499748619</v>
      </c>
      <c r="N239" s="60">
        <f>SUM(N240:N249)</f>
        <v>663</v>
      </c>
      <c r="O239" s="11">
        <f>SUM(O240:O249)</f>
        <v>196317.39291619998</v>
      </c>
      <c r="P239" s="12">
        <f t="shared" si="66"/>
        <v>24675.388752664654</v>
      </c>
      <c r="Q239" s="217">
        <f>SUM(Q240:Q249)</f>
        <v>663</v>
      </c>
      <c r="R239" s="218">
        <f>SUM(R240:R249)</f>
        <v>204238.56700434902</v>
      </c>
      <c r="S239" s="219">
        <f t="shared" si="68"/>
        <v>25671.011438455127</v>
      </c>
      <c r="T239" s="60">
        <f>SUM(T240:T249)</f>
        <v>663</v>
      </c>
      <c r="U239" s="11">
        <f>SUM(U240:U249)</f>
        <v>212479.66958274151</v>
      </c>
      <c r="V239" s="12">
        <f t="shared" si="70"/>
        <v>26706.846352782992</v>
      </c>
    </row>
    <row r="240" spans="1:22" x14ac:dyDescent="0.2">
      <c r="A240" s="14" t="s">
        <v>28</v>
      </c>
      <c r="B240" s="61">
        <v>47</v>
      </c>
      <c r="C240" s="15">
        <v>10508.9</v>
      </c>
      <c r="D240" s="36">
        <f t="shared" si="63"/>
        <v>18632.801418439714</v>
      </c>
      <c r="E240" s="61">
        <v>45</v>
      </c>
      <c r="F240" s="15">
        <v>11987</v>
      </c>
      <c r="G240" s="15">
        <v>22198.1</v>
      </c>
      <c r="H240" s="61">
        <v>45</v>
      </c>
      <c r="I240" s="15">
        <v>2867.4</v>
      </c>
      <c r="J240" s="36">
        <f t="shared" si="65"/>
        <v>21240</v>
      </c>
      <c r="K240" s="220">
        <v>45</v>
      </c>
      <c r="L240" s="221">
        <v>11938</v>
      </c>
      <c r="M240" s="222">
        <f t="shared" si="64"/>
        <v>22107.407407407409</v>
      </c>
      <c r="N240" s="61">
        <v>45</v>
      </c>
      <c r="O240" s="23">
        <f>L240*1.01</f>
        <v>12057.38</v>
      </c>
      <c r="P240" s="36">
        <f t="shared" si="66"/>
        <v>22328.481481481478</v>
      </c>
      <c r="Q240" s="220">
        <v>45</v>
      </c>
      <c r="R240" s="224">
        <f t="shared" ref="R240:R245" si="71">O240*1.04</f>
        <v>12539.6752</v>
      </c>
      <c r="S240" s="222">
        <f t="shared" si="68"/>
        <v>23221.620740740742</v>
      </c>
      <c r="T240" s="61">
        <v>45</v>
      </c>
      <c r="U240" s="23">
        <f>R240*1.04</f>
        <v>13041.262208</v>
      </c>
      <c r="V240" s="36">
        <f t="shared" si="70"/>
        <v>24150.485570370369</v>
      </c>
    </row>
    <row r="241" spans="1:22" x14ac:dyDescent="0.2">
      <c r="A241" s="14" t="s">
        <v>54</v>
      </c>
      <c r="B241" s="61">
        <v>459</v>
      </c>
      <c r="C241" s="15">
        <v>115602</v>
      </c>
      <c r="D241" s="36">
        <f t="shared" si="63"/>
        <v>20988.0174291939</v>
      </c>
      <c r="E241" s="61">
        <v>445</v>
      </c>
      <c r="F241" s="15">
        <v>131687.6</v>
      </c>
      <c r="G241" s="15">
        <v>24660.6</v>
      </c>
      <c r="H241" s="61">
        <v>451</v>
      </c>
      <c r="I241" s="15">
        <v>33041.800000000003</v>
      </c>
      <c r="J241" s="36">
        <f t="shared" si="65"/>
        <v>24421.138211382113</v>
      </c>
      <c r="K241" s="220">
        <v>451</v>
      </c>
      <c r="L241" s="221">
        <f>I241*4*1.003</f>
        <v>132563.7016</v>
      </c>
      <c r="M241" s="222">
        <f t="shared" si="64"/>
        <v>24494.401626016261</v>
      </c>
      <c r="N241" s="61">
        <v>451</v>
      </c>
      <c r="O241" s="15">
        <f>L241*1.01</f>
        <v>133889.33861599999</v>
      </c>
      <c r="P241" s="36">
        <f t="shared" si="66"/>
        <v>24739.345642276421</v>
      </c>
      <c r="Q241" s="220">
        <v>451</v>
      </c>
      <c r="R241" s="221">
        <f t="shared" si="71"/>
        <v>139244.91216064</v>
      </c>
      <c r="S241" s="222">
        <f t="shared" si="68"/>
        <v>25728.919467967484</v>
      </c>
      <c r="T241" s="61">
        <v>451</v>
      </c>
      <c r="U241" s="15">
        <f>R241*1.04</f>
        <v>144814.70864706559</v>
      </c>
      <c r="V241" s="36">
        <f t="shared" si="70"/>
        <v>26758.076246686178</v>
      </c>
    </row>
    <row r="242" spans="1:22" x14ac:dyDescent="0.2">
      <c r="A242" s="14" t="s">
        <v>199</v>
      </c>
      <c r="B242" s="61">
        <v>1</v>
      </c>
      <c r="C242" s="15">
        <v>239</v>
      </c>
      <c r="D242" s="36">
        <f t="shared" si="63"/>
        <v>19916.666666666668</v>
      </c>
      <c r="E242" s="61">
        <v>1</v>
      </c>
      <c r="F242" s="15">
        <v>365</v>
      </c>
      <c r="G242" s="15">
        <v>30416.7</v>
      </c>
      <c r="H242" s="72"/>
      <c r="I242" s="16"/>
      <c r="J242" s="36"/>
      <c r="K242" s="232"/>
      <c r="L242" s="230"/>
      <c r="M242" s="231"/>
      <c r="N242" s="61"/>
      <c r="O242" s="15"/>
      <c r="P242" s="36"/>
      <c r="Q242" s="220"/>
      <c r="R242" s="221"/>
      <c r="S242" s="222"/>
      <c r="T242" s="61"/>
      <c r="U242" s="15"/>
      <c r="V242" s="36"/>
    </row>
    <row r="243" spans="1:22" ht="15" customHeight="1" x14ac:dyDescent="0.2">
      <c r="A243" s="14" t="s">
        <v>56</v>
      </c>
      <c r="B243" s="61">
        <v>9</v>
      </c>
      <c r="C243" s="15">
        <v>1179</v>
      </c>
      <c r="D243" s="36">
        <f t="shared" si="63"/>
        <v>10916.666666666666</v>
      </c>
      <c r="E243" s="61">
        <v>5</v>
      </c>
      <c r="F243" s="15">
        <v>1917.4</v>
      </c>
      <c r="G243" s="15">
        <v>31956.7</v>
      </c>
      <c r="H243" s="61">
        <v>5</v>
      </c>
      <c r="I243" s="15">
        <v>479.5</v>
      </c>
      <c r="J243" s="36">
        <f t="shared" si="65"/>
        <v>31966.666666666668</v>
      </c>
      <c r="K243" s="220">
        <v>5</v>
      </c>
      <c r="L243" s="221">
        <v>1930</v>
      </c>
      <c r="M243" s="222">
        <f t="shared" si="64"/>
        <v>32166.666666666664</v>
      </c>
      <c r="N243" s="61">
        <v>5</v>
      </c>
      <c r="O243" s="15">
        <f>L243*1.01</f>
        <v>1949.3</v>
      </c>
      <c r="P243" s="36">
        <f>O243/N243/12*1000</f>
        <v>32488.333333333336</v>
      </c>
      <c r="Q243" s="220">
        <v>5</v>
      </c>
      <c r="R243" s="221">
        <f t="shared" si="71"/>
        <v>2027.2719999999999</v>
      </c>
      <c r="S243" s="222">
        <f>R243/Q243/12*1000</f>
        <v>33787.866666666669</v>
      </c>
      <c r="T243" s="61">
        <v>5</v>
      </c>
      <c r="U243" s="15">
        <f>R243*1.04</f>
        <v>2108.3628800000001</v>
      </c>
      <c r="V243" s="36">
        <f>U243/T243/12*1000</f>
        <v>35139.381333333338</v>
      </c>
    </row>
    <row r="244" spans="1:22" x14ac:dyDescent="0.2">
      <c r="A244" s="14" t="s">
        <v>8</v>
      </c>
      <c r="B244" s="72"/>
      <c r="C244" s="16"/>
      <c r="D244" s="57"/>
      <c r="E244" s="61">
        <v>83</v>
      </c>
      <c r="F244" s="15">
        <v>21062.1</v>
      </c>
      <c r="G244" s="15">
        <v>21146.7</v>
      </c>
      <c r="H244" s="61">
        <v>83</v>
      </c>
      <c r="I244" s="15">
        <v>5114.5</v>
      </c>
      <c r="J244" s="36">
        <f t="shared" si="65"/>
        <v>20540.160642570281</v>
      </c>
      <c r="K244" s="220">
        <v>83</v>
      </c>
      <c r="L244" s="221">
        <v>20900.7</v>
      </c>
      <c r="M244" s="222">
        <f t="shared" si="64"/>
        <v>20984.638554216868</v>
      </c>
      <c r="N244" s="61">
        <v>83</v>
      </c>
      <c r="O244" s="15">
        <v>22100.7</v>
      </c>
      <c r="P244" s="36">
        <f>O244/N244/12*1000</f>
        <v>22189.457831325304</v>
      </c>
      <c r="Q244" s="220">
        <v>83</v>
      </c>
      <c r="R244" s="221">
        <f t="shared" si="71"/>
        <v>22984.728000000003</v>
      </c>
      <c r="S244" s="222">
        <f>R244/Q244/12*1000</f>
        <v>23077.036144578316</v>
      </c>
      <c r="T244" s="61">
        <v>83</v>
      </c>
      <c r="U244" s="15">
        <f>R244*1.04</f>
        <v>23904.117120000003</v>
      </c>
      <c r="V244" s="36">
        <f>U244/T244/12*1000</f>
        <v>24000.117590361453</v>
      </c>
    </row>
    <row r="245" spans="1:22" x14ac:dyDescent="0.2">
      <c r="A245" s="14" t="s">
        <v>9</v>
      </c>
      <c r="B245" s="72"/>
      <c r="C245" s="16"/>
      <c r="D245" s="57"/>
      <c r="E245" s="61">
        <v>9</v>
      </c>
      <c r="F245" s="15">
        <v>1472.6</v>
      </c>
      <c r="G245" s="15">
        <v>13635.2</v>
      </c>
      <c r="H245" s="61">
        <v>9</v>
      </c>
      <c r="I245" s="15">
        <v>365</v>
      </c>
      <c r="J245" s="36">
        <f t="shared" si="65"/>
        <v>13518.518518518518</v>
      </c>
      <c r="K245" s="220">
        <v>9</v>
      </c>
      <c r="L245" s="221">
        <v>1500</v>
      </c>
      <c r="M245" s="222">
        <f t="shared" si="64"/>
        <v>13888.888888888887</v>
      </c>
      <c r="N245" s="61">
        <v>9</v>
      </c>
      <c r="O245" s="15">
        <f>L245*1.01</f>
        <v>1515</v>
      </c>
      <c r="P245" s="36">
        <f>O245/N245/12*1000</f>
        <v>14027.777777777779</v>
      </c>
      <c r="Q245" s="220">
        <v>9</v>
      </c>
      <c r="R245" s="221">
        <f t="shared" si="71"/>
        <v>1575.6000000000001</v>
      </c>
      <c r="S245" s="222">
        <f>R245/Q245/12*1000</f>
        <v>14588.888888888891</v>
      </c>
      <c r="T245" s="61">
        <v>9</v>
      </c>
      <c r="U245" s="15">
        <f>R245*1.04</f>
        <v>1638.6240000000003</v>
      </c>
      <c r="V245" s="36">
        <f>U245/T245/12*1000</f>
        <v>15172.444444444447</v>
      </c>
    </row>
    <row r="246" spans="1:22" x14ac:dyDescent="0.2">
      <c r="A246" s="14" t="s">
        <v>12</v>
      </c>
      <c r="B246" s="61"/>
      <c r="C246" s="15"/>
      <c r="D246" s="36"/>
      <c r="E246" s="61">
        <v>8</v>
      </c>
      <c r="F246" s="15">
        <v>1646.5</v>
      </c>
      <c r="G246" s="15">
        <v>17151</v>
      </c>
      <c r="H246" s="72"/>
      <c r="I246" s="16"/>
      <c r="J246" s="36"/>
      <c r="K246" s="232"/>
      <c r="L246" s="230"/>
      <c r="M246" s="231"/>
      <c r="N246" s="61"/>
      <c r="O246" s="15"/>
      <c r="P246" s="36"/>
      <c r="Q246" s="220"/>
      <c r="R246" s="221"/>
      <c r="S246" s="222"/>
      <c r="T246" s="61"/>
      <c r="U246" s="15"/>
      <c r="V246" s="36"/>
    </row>
    <row r="247" spans="1:22" ht="13.9" customHeight="1" x14ac:dyDescent="0.2">
      <c r="A247" s="14" t="s">
        <v>39</v>
      </c>
      <c r="B247" s="61">
        <v>35</v>
      </c>
      <c r="C247" s="15">
        <v>6085.9</v>
      </c>
      <c r="D247" s="36">
        <f t="shared" si="63"/>
        <v>14490.238095238094</v>
      </c>
      <c r="E247" s="61">
        <v>31</v>
      </c>
      <c r="F247" s="15">
        <v>8988.2000000000007</v>
      </c>
      <c r="G247" s="15">
        <v>24161.8</v>
      </c>
      <c r="H247" s="61">
        <v>26</v>
      </c>
      <c r="I247" s="15">
        <v>1225.0999999999999</v>
      </c>
      <c r="J247" s="36">
        <f t="shared" si="65"/>
        <v>15706.410256410256</v>
      </c>
      <c r="K247" s="220">
        <v>22</v>
      </c>
      <c r="L247" s="221">
        <v>5900</v>
      </c>
      <c r="M247" s="222">
        <f t="shared" si="64"/>
        <v>22348.484848484848</v>
      </c>
      <c r="N247" s="61">
        <v>22</v>
      </c>
      <c r="O247" s="15">
        <f>L247*1.01</f>
        <v>5959</v>
      </c>
      <c r="P247" s="36">
        <f t="shared" ref="P247:P260" si="72">O247/N247/12*1000</f>
        <v>22571.9696969697</v>
      </c>
      <c r="Q247" s="220">
        <v>22</v>
      </c>
      <c r="R247" s="224">
        <f>O247*1.04</f>
        <v>6197.3600000000006</v>
      </c>
      <c r="S247" s="222">
        <f t="shared" ref="S247:S255" si="73">R247/Q247/12*1000</f>
        <v>23474.848484848491</v>
      </c>
      <c r="T247" s="61">
        <v>22</v>
      </c>
      <c r="U247" s="23">
        <f>R247*1.04</f>
        <v>6445.2544000000007</v>
      </c>
      <c r="V247" s="36">
        <f t="shared" ref="V247:V255" si="74">U247/T247/12*1000</f>
        <v>24413.84242424243</v>
      </c>
    </row>
    <row r="248" spans="1:22" ht="15.6" customHeight="1" x14ac:dyDescent="0.2">
      <c r="A248" s="14" t="s">
        <v>44</v>
      </c>
      <c r="B248" s="61">
        <v>9</v>
      </c>
      <c r="C248" s="15">
        <v>3431.6</v>
      </c>
      <c r="D248" s="36">
        <f t="shared" si="63"/>
        <v>31774.074074074077</v>
      </c>
      <c r="E248" s="61">
        <v>9</v>
      </c>
      <c r="F248" s="15">
        <v>5058.6000000000004</v>
      </c>
      <c r="G248" s="15">
        <v>46838.9</v>
      </c>
      <c r="H248" s="61">
        <v>9</v>
      </c>
      <c r="I248" s="15">
        <v>1240.8</v>
      </c>
      <c r="J248" s="36">
        <f t="shared" si="65"/>
        <v>45955.555555555555</v>
      </c>
      <c r="K248" s="220">
        <v>9</v>
      </c>
      <c r="L248" s="221">
        <v>5100</v>
      </c>
      <c r="M248" s="222">
        <f t="shared" si="64"/>
        <v>47222.222222222219</v>
      </c>
      <c r="N248" s="61">
        <v>9</v>
      </c>
      <c r="O248" s="15">
        <f>L248*1.01</f>
        <v>5151</v>
      </c>
      <c r="P248" s="36">
        <f t="shared" si="72"/>
        <v>47694.444444444453</v>
      </c>
      <c r="Q248" s="220">
        <v>9</v>
      </c>
      <c r="R248" s="224">
        <f>O248*1.04</f>
        <v>5357.04</v>
      </c>
      <c r="S248" s="222">
        <f t="shared" si="73"/>
        <v>49602.222222222226</v>
      </c>
      <c r="T248" s="61">
        <v>9</v>
      </c>
      <c r="U248" s="23">
        <f>R248*1.04</f>
        <v>5571.3216000000002</v>
      </c>
      <c r="V248" s="36">
        <f t="shared" si="74"/>
        <v>51586.311111111114</v>
      </c>
    </row>
    <row r="249" spans="1:22" x14ac:dyDescent="0.2">
      <c r="A249" s="14" t="s">
        <v>198</v>
      </c>
      <c r="B249" s="61">
        <v>57</v>
      </c>
      <c r="C249" s="15">
        <v>16923.400000000001</v>
      </c>
      <c r="D249" s="36">
        <f t="shared" si="63"/>
        <v>24741.812865497079</v>
      </c>
      <c r="E249" s="61">
        <v>39</v>
      </c>
      <c r="F249" s="15">
        <v>13113.4</v>
      </c>
      <c r="G249" s="15">
        <v>28020.1</v>
      </c>
      <c r="H249" s="61">
        <v>39</v>
      </c>
      <c r="I249" s="15">
        <v>3232.3</v>
      </c>
      <c r="J249" s="36">
        <f t="shared" si="65"/>
        <v>27626.49572649573</v>
      </c>
      <c r="K249" s="220">
        <v>39</v>
      </c>
      <c r="L249" s="222">
        <f>F249*1.031</f>
        <v>13519.915399999998</v>
      </c>
      <c r="M249" s="222">
        <f t="shared" si="64"/>
        <v>28888.708119658117</v>
      </c>
      <c r="N249" s="61">
        <v>39</v>
      </c>
      <c r="O249" s="23">
        <f>L249*1.013</f>
        <v>13695.674300199997</v>
      </c>
      <c r="P249" s="36">
        <f t="shared" si="72"/>
        <v>29264.261325213665</v>
      </c>
      <c r="Q249" s="220">
        <v>39</v>
      </c>
      <c r="R249" s="224">
        <f>O249*1.045</f>
        <v>14311.979643708995</v>
      </c>
      <c r="S249" s="222">
        <f t="shared" si="73"/>
        <v>30581.153084848283</v>
      </c>
      <c r="T249" s="61">
        <v>39</v>
      </c>
      <c r="U249" s="23">
        <f>R249*1.045</f>
        <v>14956.018727675899</v>
      </c>
      <c r="V249" s="36">
        <f t="shared" si="74"/>
        <v>31957.304973666451</v>
      </c>
    </row>
    <row r="250" spans="1:22" x14ac:dyDescent="0.2">
      <c r="A250" s="10" t="s">
        <v>177</v>
      </c>
      <c r="B250" s="60">
        <f>SUM(B251:B253)</f>
        <v>95</v>
      </c>
      <c r="C250" s="11">
        <f>SUM(C251:C253)</f>
        <v>28162.799999999999</v>
      </c>
      <c r="D250" s="12">
        <f t="shared" si="63"/>
        <v>24704.21052631579</v>
      </c>
      <c r="E250" s="60">
        <f>SUM(E251:E253)</f>
        <v>96</v>
      </c>
      <c r="F250" s="11">
        <f>SUM(F251:F253)</f>
        <v>33119</v>
      </c>
      <c r="G250" s="12">
        <f>F250/E250/12*1000</f>
        <v>28749.131944444442</v>
      </c>
      <c r="H250" s="60">
        <f>SUM(H251:H253)</f>
        <v>86</v>
      </c>
      <c r="I250" s="11">
        <f>SUM(I251:I253)</f>
        <v>7894.8799999999992</v>
      </c>
      <c r="J250" s="12">
        <f t="shared" si="65"/>
        <v>30600.310077519378</v>
      </c>
      <c r="K250" s="217">
        <f>SUM(K251:K253)</f>
        <v>86</v>
      </c>
      <c r="L250" s="218">
        <f>SUM(L251:L253)</f>
        <v>29835.4</v>
      </c>
      <c r="M250" s="219">
        <f t="shared" si="64"/>
        <v>28910.271317829458</v>
      </c>
      <c r="N250" s="60">
        <f>SUM(N251:N253)</f>
        <v>86</v>
      </c>
      <c r="O250" s="22">
        <f>SUM(O251:O253)</f>
        <v>31308.630499999999</v>
      </c>
      <c r="P250" s="12">
        <f t="shared" si="72"/>
        <v>30337.820251937985</v>
      </c>
      <c r="Q250" s="217">
        <f>SUM(Q251:Q253)</f>
        <v>86</v>
      </c>
      <c r="R250" s="223">
        <f>SUM(R251:R253)</f>
        <v>32993.797760000001</v>
      </c>
      <c r="S250" s="219">
        <f t="shared" si="73"/>
        <v>31970.73426356589</v>
      </c>
      <c r="T250" s="60">
        <f>SUM(T251:T253)</f>
        <v>86</v>
      </c>
      <c r="U250" s="22">
        <f>SUM(U251:U253)</f>
        <v>34313.549670399996</v>
      </c>
      <c r="V250" s="12">
        <f t="shared" si="74"/>
        <v>33249.563634108519</v>
      </c>
    </row>
    <row r="251" spans="1:22" x14ac:dyDescent="0.2">
      <c r="A251" s="14" t="s">
        <v>21</v>
      </c>
      <c r="B251" s="61">
        <v>58</v>
      </c>
      <c r="C251" s="15">
        <v>15311.8</v>
      </c>
      <c r="D251" s="36">
        <f t="shared" si="63"/>
        <v>21999.712643678162</v>
      </c>
      <c r="E251" s="61">
        <v>55</v>
      </c>
      <c r="F251" s="15">
        <v>17537.7</v>
      </c>
      <c r="G251" s="15">
        <v>26572.3</v>
      </c>
      <c r="H251" s="61">
        <v>55</v>
      </c>
      <c r="I251" s="15">
        <v>4559.45</v>
      </c>
      <c r="J251" s="36">
        <f t="shared" si="65"/>
        <v>27633.0303030303</v>
      </c>
      <c r="K251" s="220">
        <v>55</v>
      </c>
      <c r="L251" s="221">
        <v>18321.099999999999</v>
      </c>
      <c r="M251" s="222">
        <f t="shared" si="64"/>
        <v>27759.24242424242</v>
      </c>
      <c r="N251" s="61">
        <v>55</v>
      </c>
      <c r="O251" s="23">
        <f>L251*1.055</f>
        <v>19328.760499999997</v>
      </c>
      <c r="P251" s="36">
        <f t="shared" si="72"/>
        <v>29286.000757575752</v>
      </c>
      <c r="Q251" s="220">
        <v>55</v>
      </c>
      <c r="R251" s="224">
        <v>20527.099999999999</v>
      </c>
      <c r="S251" s="222">
        <f t="shared" si="73"/>
        <v>31101.666666666664</v>
      </c>
      <c r="T251" s="61">
        <v>55</v>
      </c>
      <c r="U251" s="23">
        <f>R251*1.04</f>
        <v>21348.183999999997</v>
      </c>
      <c r="V251" s="36">
        <f t="shared" si="74"/>
        <v>32345.73333333333</v>
      </c>
    </row>
    <row r="252" spans="1:22" x14ac:dyDescent="0.2">
      <c r="A252" s="14" t="s">
        <v>16</v>
      </c>
      <c r="B252" s="61">
        <v>1</v>
      </c>
      <c r="C252" s="15">
        <v>275.8</v>
      </c>
      <c r="D252" s="36">
        <f t="shared" si="63"/>
        <v>22983.333333333336</v>
      </c>
      <c r="E252" s="61">
        <v>1</v>
      </c>
      <c r="F252" s="15">
        <v>388.4</v>
      </c>
      <c r="G252" s="15">
        <v>32366.7</v>
      </c>
      <c r="H252" s="61">
        <v>1</v>
      </c>
      <c r="I252" s="15">
        <v>75.23</v>
      </c>
      <c r="J252" s="36">
        <f t="shared" si="65"/>
        <v>25076.666666666668</v>
      </c>
      <c r="K252" s="220">
        <v>1</v>
      </c>
      <c r="L252" s="221">
        <v>333.2</v>
      </c>
      <c r="M252" s="222">
        <f t="shared" si="64"/>
        <v>27766.666666666664</v>
      </c>
      <c r="N252" s="61">
        <v>1</v>
      </c>
      <c r="O252" s="23">
        <f>L252*1.055</f>
        <v>351.52599999999995</v>
      </c>
      <c r="P252" s="36">
        <f t="shared" si="72"/>
        <v>29293.833333333328</v>
      </c>
      <c r="Q252" s="220">
        <v>1</v>
      </c>
      <c r="R252" s="224">
        <v>373.22</v>
      </c>
      <c r="S252" s="222">
        <f t="shared" si="73"/>
        <v>31101.666666666672</v>
      </c>
      <c r="T252" s="61">
        <v>1</v>
      </c>
      <c r="U252" s="23">
        <f>R252*1.04</f>
        <v>388.14880000000005</v>
      </c>
      <c r="V252" s="36">
        <f t="shared" si="74"/>
        <v>32345.733333333334</v>
      </c>
    </row>
    <row r="253" spans="1:22" ht="15.6" customHeight="1" x14ac:dyDescent="0.2">
      <c r="A253" s="14" t="s">
        <v>225</v>
      </c>
      <c r="B253" s="61">
        <v>36</v>
      </c>
      <c r="C253" s="15">
        <v>12575.2</v>
      </c>
      <c r="D253" s="36">
        <f t="shared" si="63"/>
        <v>29109.259259259263</v>
      </c>
      <c r="E253" s="61">
        <v>40</v>
      </c>
      <c r="F253" s="15">
        <v>15192.9</v>
      </c>
      <c r="G253" s="15">
        <v>31651.9</v>
      </c>
      <c r="H253" s="61">
        <v>30</v>
      </c>
      <c r="I253" s="15">
        <v>3260.2</v>
      </c>
      <c r="J253" s="36">
        <f t="shared" si="65"/>
        <v>36224.444444444445</v>
      </c>
      <c r="K253" s="220">
        <v>30</v>
      </c>
      <c r="L253" s="221">
        <v>11181.1</v>
      </c>
      <c r="M253" s="222">
        <f t="shared" si="64"/>
        <v>31058.611111111109</v>
      </c>
      <c r="N253" s="61">
        <v>30</v>
      </c>
      <c r="O253" s="36">
        <f>L253*1.04</f>
        <v>11628.344000000001</v>
      </c>
      <c r="P253" s="36">
        <f t="shared" si="72"/>
        <v>32300.955555555553</v>
      </c>
      <c r="Q253" s="220">
        <v>30</v>
      </c>
      <c r="R253" s="222">
        <f>O253*1.04</f>
        <v>12093.477760000002</v>
      </c>
      <c r="S253" s="222">
        <f t="shared" si="73"/>
        <v>33592.993777777789</v>
      </c>
      <c r="T253" s="61">
        <v>30</v>
      </c>
      <c r="U253" s="36">
        <f>R253*1.04</f>
        <v>12577.216870400001</v>
      </c>
      <c r="V253" s="36">
        <f t="shared" si="74"/>
        <v>34936.713528888897</v>
      </c>
    </row>
    <row r="254" spans="1:22" x14ac:dyDescent="0.2">
      <c r="A254" s="10" t="s">
        <v>379</v>
      </c>
      <c r="B254" s="60">
        <f>B255+B257+B256</f>
        <v>4</v>
      </c>
      <c r="C254" s="11">
        <f>C255+C257+C256</f>
        <v>398.8</v>
      </c>
      <c r="D254" s="12">
        <f t="shared" si="63"/>
        <v>8308.3333333333339</v>
      </c>
      <c r="E254" s="60">
        <f>E255+E257+E256</f>
        <v>3</v>
      </c>
      <c r="F254" s="11">
        <f>F255+F257+F256</f>
        <v>665.8</v>
      </c>
      <c r="G254" s="12">
        <f>F254/E254/12*1000</f>
        <v>18494.444444444445</v>
      </c>
      <c r="H254" s="60">
        <f>H255+H257+H256</f>
        <v>3</v>
      </c>
      <c r="I254" s="11">
        <f>I255+I257+I256</f>
        <v>189.4</v>
      </c>
      <c r="J254" s="12">
        <f t="shared" si="65"/>
        <v>21044.444444444445</v>
      </c>
      <c r="K254" s="217">
        <f>K255+K257+K256</f>
        <v>3</v>
      </c>
      <c r="L254" s="218">
        <f>L255+L257+L256</f>
        <v>723</v>
      </c>
      <c r="M254" s="219">
        <f t="shared" si="64"/>
        <v>20083.333333333332</v>
      </c>
      <c r="N254" s="60">
        <f>N255+N257+N256</f>
        <v>3</v>
      </c>
      <c r="O254" s="11">
        <f>O255+O257+O256</f>
        <v>744</v>
      </c>
      <c r="P254" s="12">
        <f t="shared" si="72"/>
        <v>20666.666666666668</v>
      </c>
      <c r="Q254" s="217">
        <f>Q255+Q257+Q256</f>
        <v>3</v>
      </c>
      <c r="R254" s="218">
        <f>R255+R257+R256</f>
        <v>770.8</v>
      </c>
      <c r="S254" s="219">
        <f t="shared" si="73"/>
        <v>21411.111111111113</v>
      </c>
      <c r="T254" s="60">
        <f>T255+T257+T256</f>
        <v>3</v>
      </c>
      <c r="U254" s="11">
        <f>U255+U257+U256</f>
        <v>797.63200000000006</v>
      </c>
      <c r="V254" s="12">
        <f t="shared" si="74"/>
        <v>22156.444444444445</v>
      </c>
    </row>
    <row r="255" spans="1:22" x14ac:dyDescent="0.2">
      <c r="A255" s="14" t="s">
        <v>11</v>
      </c>
      <c r="B255" s="61"/>
      <c r="C255" s="15"/>
      <c r="D255" s="15"/>
      <c r="E255" s="61">
        <v>1</v>
      </c>
      <c r="F255" s="15">
        <v>168</v>
      </c>
      <c r="G255" s="15">
        <v>14000</v>
      </c>
      <c r="H255" s="61">
        <v>1</v>
      </c>
      <c r="I255" s="15">
        <v>43</v>
      </c>
      <c r="J255" s="36">
        <f t="shared" si="65"/>
        <v>14333.333333333334</v>
      </c>
      <c r="K255" s="220">
        <v>1</v>
      </c>
      <c r="L255" s="221">
        <v>175</v>
      </c>
      <c r="M255" s="222">
        <f t="shared" si="64"/>
        <v>14583.333333333334</v>
      </c>
      <c r="N255" s="61">
        <v>1</v>
      </c>
      <c r="O255" s="15">
        <v>175</v>
      </c>
      <c r="P255" s="36">
        <f t="shared" si="72"/>
        <v>14583.333333333334</v>
      </c>
      <c r="Q255" s="220">
        <v>1</v>
      </c>
      <c r="R255" s="221">
        <f>O255*1.04</f>
        <v>182</v>
      </c>
      <c r="S255" s="222">
        <f t="shared" si="73"/>
        <v>15166.666666666666</v>
      </c>
      <c r="T255" s="61">
        <v>1</v>
      </c>
      <c r="U255" s="15">
        <f>R255*1.04</f>
        <v>189.28</v>
      </c>
      <c r="V255" s="36">
        <f t="shared" si="74"/>
        <v>15773.333333333334</v>
      </c>
    </row>
    <row r="256" spans="1:22" ht="16.149999999999999" customHeight="1" x14ac:dyDescent="0.2">
      <c r="A256" s="14" t="s">
        <v>222</v>
      </c>
      <c r="B256" s="72"/>
      <c r="C256" s="16"/>
      <c r="D256" s="16"/>
      <c r="E256" s="61">
        <v>1</v>
      </c>
      <c r="F256" s="15">
        <v>400.6</v>
      </c>
      <c r="G256" s="15">
        <v>33383.300000000003</v>
      </c>
      <c r="H256" s="61">
        <v>1</v>
      </c>
      <c r="I256" s="15">
        <v>121.4</v>
      </c>
      <c r="J256" s="36">
        <f>I256/H256/3*1000</f>
        <v>40466.666666666672</v>
      </c>
      <c r="K256" s="220">
        <v>1</v>
      </c>
      <c r="L256" s="221">
        <v>450</v>
      </c>
      <c r="M256" s="222">
        <f>L256/K256/12*1000</f>
        <v>37500</v>
      </c>
      <c r="N256" s="61">
        <v>1</v>
      </c>
      <c r="O256" s="15">
        <v>470</v>
      </c>
      <c r="P256" s="36">
        <f>O256/N256/12*1000</f>
        <v>39166.666666666664</v>
      </c>
      <c r="Q256" s="220">
        <v>1</v>
      </c>
      <c r="R256" s="221">
        <f>O256*1.04</f>
        <v>488.8</v>
      </c>
      <c r="S256" s="222">
        <f>R256/Q256/12*1000</f>
        <v>40733.333333333336</v>
      </c>
      <c r="T256" s="61">
        <v>1</v>
      </c>
      <c r="U256" s="15">
        <f>R256*1.04</f>
        <v>508.35200000000003</v>
      </c>
      <c r="V256" s="36">
        <f>U256/T256/12*1000</f>
        <v>42362.666666666672</v>
      </c>
    </row>
    <row r="257" spans="1:22" x14ac:dyDescent="0.2">
      <c r="A257" s="14" t="s">
        <v>25</v>
      </c>
      <c r="B257" s="61">
        <v>4</v>
      </c>
      <c r="C257" s="15">
        <v>398.8</v>
      </c>
      <c r="D257" s="36">
        <f t="shared" si="63"/>
        <v>8308.3333333333339</v>
      </c>
      <c r="E257" s="61">
        <v>1</v>
      </c>
      <c r="F257" s="15">
        <v>97.2</v>
      </c>
      <c r="G257" s="15">
        <v>8100</v>
      </c>
      <c r="H257" s="61">
        <v>1</v>
      </c>
      <c r="I257" s="15">
        <v>25</v>
      </c>
      <c r="J257" s="36">
        <f t="shared" si="65"/>
        <v>8333.3333333333339</v>
      </c>
      <c r="K257" s="220">
        <v>1</v>
      </c>
      <c r="L257" s="221">
        <v>98</v>
      </c>
      <c r="M257" s="222">
        <f t="shared" si="64"/>
        <v>8166.6666666666661</v>
      </c>
      <c r="N257" s="61">
        <v>1</v>
      </c>
      <c r="O257" s="15">
        <v>99</v>
      </c>
      <c r="P257" s="36">
        <f t="shared" si="72"/>
        <v>8250</v>
      </c>
      <c r="Q257" s="220">
        <v>1</v>
      </c>
      <c r="R257" s="221">
        <v>100</v>
      </c>
      <c r="S257" s="222">
        <f>R257/Q257/12*1000</f>
        <v>8333.3333333333339</v>
      </c>
      <c r="T257" s="61">
        <v>1</v>
      </c>
      <c r="U257" s="15">
        <v>100</v>
      </c>
      <c r="V257" s="36">
        <f>U257/T257/12*1000</f>
        <v>8333.3333333333339</v>
      </c>
    </row>
    <row r="258" spans="1:22" ht="15.6" customHeight="1" x14ac:dyDescent="0.2">
      <c r="A258" s="47" t="s">
        <v>206</v>
      </c>
      <c r="B258" s="63">
        <f>B146+B162+B172+B177+B185+B190+B192+B189+B228+B229+B230+B231+B232+B233+B234+B235+B236+B237+B241+B242+B249+B251+B252+B253</f>
        <v>1201</v>
      </c>
      <c r="C258" s="48">
        <f>C146+C162+C172+C177+C185+C190+C192+C189+C228+C229+C230+C231+C232+C233+C234+C235+C236+C237+C241+C242+C249+C251+C252+C253</f>
        <v>225826.69999999998</v>
      </c>
      <c r="D258" s="49">
        <f t="shared" si="63"/>
        <v>15669.351928948097</v>
      </c>
      <c r="E258" s="63">
        <f>E146+E162+E172+E177+E185+E190+E192+E189+E228+E229+E230+E231+E232+E233+E234+E235+E236+E237+E241+E242+E249+E251+E252+E253</f>
        <v>1202</v>
      </c>
      <c r="F258" s="48">
        <f>F146+F162+F172+F177+F185+F190+F192+F189+F228+F229+F230+F231+F232+F233+F234+F235+F236+F237+F241+F242+F249+F251+F252+F253</f>
        <v>337377.8000000001</v>
      </c>
      <c r="G258" s="49">
        <f t="shared" ref="G258:G264" si="75">F258/E258/12*1000</f>
        <v>23390.03050471437</v>
      </c>
      <c r="H258" s="63">
        <f>H146+H162+H172+H177+H185+H190+H192+H189+H228+H229+H230+H231+H232+H233+H234+H235+H236+H237+H241+H242+H249+H251+H252+H253</f>
        <v>1207</v>
      </c>
      <c r="I258" s="48">
        <f>I146+I162+I172+I177+I185+I190+I192+I189+I228+I229+I230+I231+I232+I233+I234+I235+I236+I237+I241+I242+I249+I251+I252+I253</f>
        <v>84291.68</v>
      </c>
      <c r="J258" s="50">
        <f t="shared" si="65"/>
        <v>23278.5639326153</v>
      </c>
      <c r="K258" s="220">
        <f>K146+K162+K172+K177+K185+K190+K192+K189+K228+K229+K230+K231+K232+K233+K234+K235+K236+K237+K241+K242+K249+K251+K252+K253</f>
        <v>1204</v>
      </c>
      <c r="L258" s="221">
        <f>L146+L162+L172+L177+L185+L190+L192+L189+L228+L229+L230+L231+L232+L233+L234+L235+L236+L237+L241+L242+L249+L251+L252+L253</f>
        <v>345685.01699999999</v>
      </c>
      <c r="M258" s="222">
        <f t="shared" si="64"/>
        <v>23926.150124584718</v>
      </c>
      <c r="N258" s="63">
        <f>N146+N162+N172+N177+N185+N190+N192+N189+N228+N229+N230+N231+N232+N233+N234+N235+N236+N237+N241+N242+N249+N251+N252+N253</f>
        <v>1204</v>
      </c>
      <c r="O258" s="48">
        <f>O146+O162+O172+O177+O185+O190+O192+O189+O228+O229+O230+O231+O232+O233+O234+O235+O236+O237+O241+O242+O249+O251+O252+O253</f>
        <v>354815.54641619994</v>
      </c>
      <c r="P258" s="50">
        <f t="shared" si="72"/>
        <v>24558.108140656142</v>
      </c>
      <c r="Q258" s="220">
        <f>Q146+Q162+Q172+Q177+Q185+Q190+Q192+Q189+Q228+Q229+Q230+Q231+Q232+Q233+Q234+Q235+Q236+Q237+Q241+Q242+Q249+Q251+Q252+Q253</f>
        <v>1204</v>
      </c>
      <c r="R258" s="221">
        <f>R146+R162+R172+R177+R185+R190+R192+R189+R228+R229+R230+R231+R232+R233+R234+R235+R236+R237+R241+R242+R249+R251+R252+R253</f>
        <v>369509.46868434892</v>
      </c>
      <c r="S258" s="222">
        <f>R258/Q258/12*1000</f>
        <v>25575.129338617728</v>
      </c>
      <c r="T258" s="63">
        <f>T146+T162+T172+T177+T185+T190+T192+T189+T228+T229+T230+T231+T232+T233+T234+T235+T236+T237+T241+T242+T249+T251+T252+T253</f>
        <v>1204</v>
      </c>
      <c r="U258" s="48">
        <f>U146+U162+U172+U177+U185+U190+U192+U189+U228+U229+U230+U231+U232+U233+U234+U235+U236+U237+U241+U242+U249+U251+U252+U253</f>
        <v>384361.40732994152</v>
      </c>
      <c r="V258" s="50">
        <f>U258/T258/12*1000</f>
        <v>26603.087439780007</v>
      </c>
    </row>
    <row r="259" spans="1:22" ht="17.45" customHeight="1" x14ac:dyDescent="0.2">
      <c r="A259" s="51" t="s">
        <v>172</v>
      </c>
      <c r="B259" s="64">
        <f>B208+B209+B210+B211+B212+B215+B216+B217+B218+B222</f>
        <v>202</v>
      </c>
      <c r="C259" s="52">
        <f>C208+C209+C210+C211+C212+C215+C216+C217+C218+C222</f>
        <v>71368.900000000009</v>
      </c>
      <c r="D259" s="54">
        <f t="shared" si="63"/>
        <v>29442.615511551157</v>
      </c>
      <c r="E259" s="64">
        <f>E208+E209+E210+E211+E212+E215+E216+E217+E218+E222</f>
        <v>205</v>
      </c>
      <c r="F259" s="52">
        <f>F208+F209+F210+F211+F212+F215+F216+F217+F218+F222</f>
        <v>76221.7</v>
      </c>
      <c r="G259" s="54">
        <f t="shared" si="75"/>
        <v>30984.430894308942</v>
      </c>
      <c r="H259" s="64">
        <f>H208+H209+H210+H211+H212+H215+H216+H217+H218+H222</f>
        <v>207</v>
      </c>
      <c r="I259" s="52">
        <f>I208+I209+I210+I211+I212+I215+I216+I217+I218+I222</f>
        <v>17027.349999999999</v>
      </c>
      <c r="J259" s="53">
        <f t="shared" si="65"/>
        <v>27419.243156199675</v>
      </c>
      <c r="K259" s="220">
        <f>K208+K209+K210+K211+K212+K215+K216+K217+K218+K222</f>
        <v>205</v>
      </c>
      <c r="L259" s="221">
        <f>L208+L209+L210+L211+L212+L215+L216+L217+L218+L222</f>
        <v>75860.399999999994</v>
      </c>
      <c r="M259" s="222">
        <f t="shared" si="64"/>
        <v>30837.560975609751</v>
      </c>
      <c r="N259" s="64">
        <f>N208+N209+N210+N211+N212+N215+N216+N217+N218+N222</f>
        <v>205</v>
      </c>
      <c r="O259" s="54">
        <f>O208+O209+O210+O211+O212+O215+O216+O217+O218+O222</f>
        <v>76619.003999999986</v>
      </c>
      <c r="P259" s="53">
        <f t="shared" si="72"/>
        <v>31145.936585365849</v>
      </c>
      <c r="Q259" s="220">
        <f>Q208+Q209+Q210+Q211+Q212+Q215+Q216+Q217+Q218+Q222</f>
        <v>205</v>
      </c>
      <c r="R259" s="224">
        <f>R208+R209+R210+R211+R212+R215+R216+R217+R218+R222</f>
        <v>79683.764159999992</v>
      </c>
      <c r="S259" s="222">
        <f>R259/Q259/12*1000</f>
        <v>32391.774048780484</v>
      </c>
      <c r="T259" s="64">
        <f>T208+T209+T210+T211+T212+T215+T216+T217+T218+T222</f>
        <v>205</v>
      </c>
      <c r="U259" s="54">
        <f>U208+U209+U210+U211+U212+U215+U216+U217+U218+U222</f>
        <v>82871.114726400003</v>
      </c>
      <c r="V259" s="53">
        <f>U259/T259/12*1000</f>
        <v>33687.44501073171</v>
      </c>
    </row>
    <row r="260" spans="1:22" s="2" customFormat="1" ht="18.600000000000001" customHeight="1" x14ac:dyDescent="0.2">
      <c r="A260" s="6" t="s">
        <v>186</v>
      </c>
      <c r="B260" s="58">
        <f>B262+B264</f>
        <v>123</v>
      </c>
      <c r="C260" s="8">
        <f>C262+C264</f>
        <v>21399.9</v>
      </c>
      <c r="D260" s="8">
        <f t="shared" si="63"/>
        <v>14498.577235772358</v>
      </c>
      <c r="E260" s="58">
        <f>E262+E264</f>
        <v>112</v>
      </c>
      <c r="F260" s="8">
        <f>F262+F264</f>
        <v>24363.3</v>
      </c>
      <c r="G260" s="9">
        <f t="shared" si="75"/>
        <v>18127.455357142859</v>
      </c>
      <c r="H260" s="58">
        <f>H262+H264</f>
        <v>112</v>
      </c>
      <c r="I260" s="9">
        <f>I262+I264</f>
        <v>6381.26</v>
      </c>
      <c r="J260" s="9">
        <f t="shared" si="65"/>
        <v>18991.84523809524</v>
      </c>
      <c r="K260" s="206">
        <f>K262+K264</f>
        <v>103</v>
      </c>
      <c r="L260" s="207">
        <f>L262+L264</f>
        <v>23214.001199999999</v>
      </c>
      <c r="M260" s="207">
        <f t="shared" si="64"/>
        <v>18781.55436893204</v>
      </c>
      <c r="N260" s="58">
        <f>N262+N264</f>
        <v>108</v>
      </c>
      <c r="O260" s="9">
        <f>O262+O264</f>
        <v>25304.73846</v>
      </c>
      <c r="P260" s="9">
        <f t="shared" si="72"/>
        <v>19525.261157407407</v>
      </c>
      <c r="Q260" s="206">
        <f>Q262+Q264</f>
        <v>108</v>
      </c>
      <c r="R260" s="207">
        <f>R262+R264</f>
        <v>26555.521038400006</v>
      </c>
      <c r="S260" s="207">
        <f>R260/Q260/12*1000</f>
        <v>20490.37117160494</v>
      </c>
      <c r="T260" s="58">
        <f>T262+T264</f>
        <v>118</v>
      </c>
      <c r="U260" s="9">
        <f>U262+U264</f>
        <v>30590.669879936006</v>
      </c>
      <c r="V260" s="9">
        <f>U260/T260/12*1000</f>
        <v>21603.580423683619</v>
      </c>
    </row>
    <row r="261" spans="1:22" ht="16.149999999999999" customHeight="1" x14ac:dyDescent="0.25">
      <c r="A261" s="160" t="s">
        <v>378</v>
      </c>
      <c r="B261" s="129"/>
      <c r="C261" s="129"/>
      <c r="D261" s="130"/>
      <c r="E261" s="129"/>
      <c r="F261" s="140"/>
      <c r="G261" s="161">
        <f>G260/D260*100</f>
        <v>125.02920157170294</v>
      </c>
      <c r="H261" s="131"/>
      <c r="I261" s="131"/>
      <c r="J261" s="132"/>
      <c r="K261" s="201"/>
      <c r="L261" s="201"/>
      <c r="M261" s="203">
        <f>M260/G260*100</f>
        <v>103.60833332038213</v>
      </c>
      <c r="N261" s="129"/>
      <c r="O261" s="129"/>
      <c r="P261" s="161">
        <f>P260/M260*100</f>
        <v>103.95977230567021</v>
      </c>
      <c r="Q261" s="201"/>
      <c r="R261" s="201"/>
      <c r="S261" s="203">
        <f>S260/P260*100</f>
        <v>104.94287890142455</v>
      </c>
      <c r="T261" s="129"/>
      <c r="U261" s="129"/>
      <c r="V261" s="161">
        <f>V260/S260*100</f>
        <v>105.43284083414429</v>
      </c>
    </row>
    <row r="262" spans="1:22" s="2" customFormat="1" ht="18.600000000000001" customHeight="1" x14ac:dyDescent="0.2">
      <c r="A262" s="17" t="s">
        <v>171</v>
      </c>
      <c r="B262" s="62">
        <v>1</v>
      </c>
      <c r="C262" s="19"/>
      <c r="D262" s="20">
        <f t="shared" si="63"/>
        <v>0</v>
      </c>
      <c r="E262" s="62">
        <v>2</v>
      </c>
      <c r="F262" s="19">
        <v>134</v>
      </c>
      <c r="G262" s="20">
        <f t="shared" si="75"/>
        <v>5583.333333333333</v>
      </c>
      <c r="H262" s="62">
        <f>H263</f>
        <v>11</v>
      </c>
      <c r="I262" s="19">
        <f>I263</f>
        <v>665</v>
      </c>
      <c r="J262" s="20">
        <f t="shared" si="65"/>
        <v>20151.515151515152</v>
      </c>
      <c r="K262" s="206">
        <f>K263</f>
        <v>5</v>
      </c>
      <c r="L262" s="225">
        <f>L263</f>
        <v>1150</v>
      </c>
      <c r="M262" s="225">
        <f t="shared" si="64"/>
        <v>19166.666666666668</v>
      </c>
      <c r="N262" s="62">
        <f>N263</f>
        <v>10</v>
      </c>
      <c r="O262" s="19">
        <f>O263</f>
        <v>2370</v>
      </c>
      <c r="P262" s="19">
        <f>O262/N262/12*1000</f>
        <v>19750</v>
      </c>
      <c r="Q262" s="206">
        <f>Q263</f>
        <v>10</v>
      </c>
      <c r="R262" s="225">
        <f>R263</f>
        <v>2654.4</v>
      </c>
      <c r="S262" s="225">
        <f>R262/Q262/12*1000</f>
        <v>22120</v>
      </c>
      <c r="T262" s="62">
        <f>T263</f>
        <v>20</v>
      </c>
      <c r="U262" s="19">
        <f>U263</f>
        <v>5733.5040000000008</v>
      </c>
      <c r="V262" s="19">
        <f>U262/T262/12*1000</f>
        <v>23889.600000000002</v>
      </c>
    </row>
    <row r="263" spans="1:22" ht="13.9" customHeight="1" x14ac:dyDescent="0.2">
      <c r="A263" s="14" t="s">
        <v>244</v>
      </c>
      <c r="B263" s="61">
        <v>25</v>
      </c>
      <c r="C263" s="15">
        <v>6256</v>
      </c>
      <c r="D263" s="36">
        <f t="shared" si="63"/>
        <v>20853.333333333336</v>
      </c>
      <c r="E263" s="61">
        <v>25</v>
      </c>
      <c r="F263" s="15">
        <v>8301</v>
      </c>
      <c r="G263" s="36">
        <f t="shared" si="75"/>
        <v>27670</v>
      </c>
      <c r="H263" s="61">
        <v>11</v>
      </c>
      <c r="I263" s="23">
        <v>665</v>
      </c>
      <c r="J263" s="23">
        <f t="shared" si="65"/>
        <v>20151.515151515152</v>
      </c>
      <c r="K263" s="220">
        <v>5</v>
      </c>
      <c r="L263" s="222">
        <v>1150</v>
      </c>
      <c r="M263" s="222">
        <f t="shared" si="64"/>
        <v>19166.666666666668</v>
      </c>
      <c r="N263" s="61">
        <v>10</v>
      </c>
      <c r="O263" s="23">
        <v>2370</v>
      </c>
      <c r="P263" s="23">
        <f>O263/N263/12*1000</f>
        <v>19750</v>
      </c>
      <c r="Q263" s="220">
        <v>10</v>
      </c>
      <c r="R263" s="224">
        <f>O263*1.12</f>
        <v>2654.4</v>
      </c>
      <c r="S263" s="224">
        <f>R263/Q263/12*1000</f>
        <v>22120</v>
      </c>
      <c r="T263" s="61">
        <v>20</v>
      </c>
      <c r="U263" s="23">
        <f>S263*1.08*T263*12/1000</f>
        <v>5733.5040000000008</v>
      </c>
      <c r="V263" s="23">
        <f>U263/T263/12*1000</f>
        <v>23889.600000000002</v>
      </c>
    </row>
    <row r="264" spans="1:22" s="2" customFormat="1" ht="18.600000000000001" customHeight="1" x14ac:dyDescent="0.2">
      <c r="A264" s="40" t="s">
        <v>170</v>
      </c>
      <c r="B264" s="59">
        <f>B267+B269+B272+B274+B276+B278+B282+B286+B266</f>
        <v>122</v>
      </c>
      <c r="C264" s="42">
        <f>C267+C269+C272+C274+C276+C278+C282+C286+C266</f>
        <v>21399.9</v>
      </c>
      <c r="D264" s="42">
        <f t="shared" si="63"/>
        <v>14617.418032786887</v>
      </c>
      <c r="E264" s="59">
        <f>E267+E269+E272+E274+E276+E278+E282+E286+E266</f>
        <v>110</v>
      </c>
      <c r="F264" s="42">
        <f>F267+F269+F272+F274+F276+F278+F282+F286+F266</f>
        <v>24229.3</v>
      </c>
      <c r="G264" s="43">
        <f t="shared" si="75"/>
        <v>18355.530303030304</v>
      </c>
      <c r="H264" s="59">
        <f>H267+H269+H272+H274+H276+H278+H282+H286+H266</f>
        <v>101</v>
      </c>
      <c r="I264" s="42">
        <f>I267+I269+I272+I274+I276+I278+I282+I286+I266</f>
        <v>5716.26</v>
      </c>
      <c r="J264" s="42">
        <f t="shared" si="65"/>
        <v>18865.544554455446</v>
      </c>
      <c r="K264" s="214">
        <f>K267+K269+K272+K274+K276+K278+K282+K286+K266</f>
        <v>98</v>
      </c>
      <c r="L264" s="215">
        <f>L267+L269+L272+L274+L276+L278+L282+L286+L266</f>
        <v>22064.001199999999</v>
      </c>
      <c r="M264" s="215">
        <f t="shared" si="64"/>
        <v>18761.905782312926</v>
      </c>
      <c r="N264" s="59">
        <f>N267+N269+N272+N274+N276+N278+N282+N286+N266</f>
        <v>98</v>
      </c>
      <c r="O264" s="42">
        <f>O267+O269+O272+O274+O276+O278+O282+O286+O266</f>
        <v>22934.73846</v>
      </c>
      <c r="P264" s="42">
        <f>O264/N264/12*1000</f>
        <v>19502.328622448982</v>
      </c>
      <c r="Q264" s="214">
        <f>Q267+Q269+Q272+Q274+Q276+Q278+Q282+Q286+Q266</f>
        <v>98</v>
      </c>
      <c r="R264" s="215">
        <f>R267+R269+R272+R274+R276+R278+R282+R286+R266</f>
        <v>23901.121038400004</v>
      </c>
      <c r="S264" s="215">
        <f>R264/Q264/12*1000</f>
        <v>20324.082515646263</v>
      </c>
      <c r="T264" s="59">
        <f>T267+T269+T272+T274+T276+T278+T282+T286+T266</f>
        <v>98</v>
      </c>
      <c r="U264" s="42">
        <f>U267+U269+U272+U274+U276+U278+U282+U286+U266</f>
        <v>24857.165879936005</v>
      </c>
      <c r="V264" s="42">
        <f>U264/T264/12*1000</f>
        <v>21137.045816272115</v>
      </c>
    </row>
    <row r="265" spans="1:22" ht="16.149999999999999" customHeight="1" x14ac:dyDescent="0.25">
      <c r="A265" s="160" t="s">
        <v>378</v>
      </c>
      <c r="B265" s="129"/>
      <c r="C265" s="129"/>
      <c r="D265" s="130"/>
      <c r="E265" s="129"/>
      <c r="F265" s="140"/>
      <c r="G265" s="161">
        <f>G264/D264*100</f>
        <v>125.57299970390685</v>
      </c>
      <c r="H265" s="131"/>
      <c r="I265" s="131"/>
      <c r="J265" s="132"/>
      <c r="K265" s="208"/>
      <c r="L265" s="208"/>
      <c r="M265" s="203">
        <f>M264/G264*100</f>
        <v>102.21391304186692</v>
      </c>
      <c r="N265" s="129"/>
      <c r="O265" s="129"/>
      <c r="P265" s="161">
        <f>P264/M264*100</f>
        <v>103.94641593837477</v>
      </c>
      <c r="Q265" s="201"/>
      <c r="R265" s="201"/>
      <c r="S265" s="203">
        <f>S264/P264*100</f>
        <v>104.21361935339029</v>
      </c>
      <c r="T265" s="129"/>
      <c r="U265" s="129"/>
      <c r="V265" s="161">
        <f>V264/S264*100</f>
        <v>104</v>
      </c>
    </row>
    <row r="266" spans="1:22" s="2" customFormat="1" ht="18.600000000000001" customHeight="1" x14ac:dyDescent="0.2">
      <c r="A266" s="123" t="s">
        <v>327</v>
      </c>
      <c r="B266" s="69">
        <v>10</v>
      </c>
      <c r="C266" s="55">
        <v>645</v>
      </c>
      <c r="D266" s="56"/>
      <c r="E266" s="69"/>
      <c r="F266" s="55"/>
      <c r="G266" s="56"/>
      <c r="H266" s="69"/>
      <c r="I266" s="77"/>
      <c r="J266" s="55"/>
      <c r="K266" s="237"/>
      <c r="L266" s="238"/>
      <c r="M266" s="238"/>
      <c r="N266" s="69"/>
      <c r="O266" s="55"/>
      <c r="P266" s="55"/>
      <c r="Q266" s="214"/>
      <c r="R266" s="215"/>
      <c r="S266" s="215"/>
      <c r="T266" s="69"/>
      <c r="U266" s="55"/>
      <c r="V266" s="55"/>
    </row>
    <row r="267" spans="1:22" s="2" customFormat="1" ht="18.600000000000001" customHeight="1" x14ac:dyDescent="0.2">
      <c r="A267" s="17" t="s">
        <v>176</v>
      </c>
      <c r="B267" s="62">
        <f>B268</f>
        <v>12</v>
      </c>
      <c r="C267" s="19">
        <f>C268</f>
        <v>1369.6</v>
      </c>
      <c r="D267" s="19">
        <f t="shared" si="63"/>
        <v>9511.1111111111113</v>
      </c>
      <c r="E267" s="62">
        <f>E268</f>
        <v>16</v>
      </c>
      <c r="F267" s="19">
        <f>F268</f>
        <v>3626.5</v>
      </c>
      <c r="G267" s="20">
        <f>F267/E267/12*1000</f>
        <v>18888.020833333332</v>
      </c>
      <c r="H267" s="74"/>
      <c r="I267" s="21"/>
      <c r="J267" s="19"/>
      <c r="K267" s="239"/>
      <c r="L267" s="240"/>
      <c r="M267" s="240"/>
      <c r="N267" s="62"/>
      <c r="O267" s="19"/>
      <c r="P267" s="19"/>
      <c r="Q267" s="206"/>
      <c r="R267" s="225"/>
      <c r="S267" s="225"/>
      <c r="T267" s="62"/>
      <c r="U267" s="19"/>
      <c r="V267" s="19"/>
    </row>
    <row r="268" spans="1:22" x14ac:dyDescent="0.2">
      <c r="A268" s="14" t="s">
        <v>324</v>
      </c>
      <c r="B268" s="61">
        <v>12</v>
      </c>
      <c r="C268" s="15">
        <v>1369.6</v>
      </c>
      <c r="D268" s="36">
        <f t="shared" si="63"/>
        <v>9511.1111111111113</v>
      </c>
      <c r="E268" s="61">
        <v>16</v>
      </c>
      <c r="F268" s="15">
        <v>3626.5</v>
      </c>
      <c r="G268" s="15">
        <v>18888</v>
      </c>
      <c r="H268" s="72"/>
      <c r="I268" s="16"/>
      <c r="J268" s="36"/>
      <c r="K268" s="232"/>
      <c r="L268" s="230"/>
      <c r="M268" s="231"/>
      <c r="N268" s="61"/>
      <c r="O268" s="15"/>
      <c r="P268" s="36"/>
      <c r="Q268" s="220"/>
      <c r="R268" s="221"/>
      <c r="S268" s="222"/>
      <c r="T268" s="61"/>
      <c r="U268" s="15"/>
      <c r="V268" s="36"/>
    </row>
    <row r="269" spans="1:22" ht="15" customHeight="1" x14ac:dyDescent="0.2">
      <c r="A269" s="10" t="s">
        <v>174</v>
      </c>
      <c r="B269" s="60">
        <v>5</v>
      </c>
      <c r="C269" s="11">
        <v>869.2</v>
      </c>
      <c r="D269" s="12">
        <f t="shared" si="63"/>
        <v>14486.666666666666</v>
      </c>
      <c r="E269" s="60">
        <f>SUM(E270:E271)</f>
        <v>4</v>
      </c>
      <c r="F269" s="11">
        <f>SUM(F270:F271)</f>
        <v>882.3</v>
      </c>
      <c r="G269" s="11">
        <f>F269/E269/12*1000</f>
        <v>18381.249999999996</v>
      </c>
      <c r="H269" s="60">
        <f>SUM(H270:H271)</f>
        <v>4</v>
      </c>
      <c r="I269" s="11">
        <f>SUM(I270:I271)</f>
        <v>243</v>
      </c>
      <c r="J269" s="12">
        <f t="shared" si="65"/>
        <v>20250</v>
      </c>
      <c r="K269" s="217">
        <f>SUM(K270:K271)</f>
        <v>4</v>
      </c>
      <c r="L269" s="218">
        <f>SUM(L270:L271)</f>
        <v>972</v>
      </c>
      <c r="M269" s="219">
        <f t="shared" si="64"/>
        <v>20250</v>
      </c>
      <c r="N269" s="60">
        <f>SUM(N270:N271)</f>
        <v>4</v>
      </c>
      <c r="O269" s="22">
        <f>SUM(O270:O271)</f>
        <v>1008.936</v>
      </c>
      <c r="P269" s="12">
        <f>O269/N269/12*1000</f>
        <v>21019.5</v>
      </c>
      <c r="Q269" s="217">
        <f>SUM(Q270:Q271)</f>
        <v>4</v>
      </c>
      <c r="R269" s="223">
        <f>SUM(R270:R271)</f>
        <v>1059.3828000000001</v>
      </c>
      <c r="S269" s="219">
        <f>R269/Q269/12*1000</f>
        <v>22070.475000000002</v>
      </c>
      <c r="T269" s="60">
        <f>SUM(T270:T271)</f>
        <v>4</v>
      </c>
      <c r="U269" s="22">
        <f>SUM(U270:U271)</f>
        <v>1101.7581120000002</v>
      </c>
      <c r="V269" s="12">
        <f>U269/T269/12*1000</f>
        <v>22953.294000000002</v>
      </c>
    </row>
    <row r="270" spans="1:22" x14ac:dyDescent="0.2">
      <c r="A270" s="14" t="s">
        <v>196</v>
      </c>
      <c r="B270" s="72"/>
      <c r="C270" s="16"/>
      <c r="D270" s="16"/>
      <c r="E270" s="61">
        <v>2</v>
      </c>
      <c r="F270" s="15">
        <v>557.79999999999995</v>
      </c>
      <c r="G270" s="15">
        <v>23241.7</v>
      </c>
      <c r="H270" s="61">
        <v>4</v>
      </c>
      <c r="I270" s="15">
        <v>243</v>
      </c>
      <c r="J270" s="36">
        <f t="shared" si="65"/>
        <v>20250</v>
      </c>
      <c r="K270" s="220">
        <v>4</v>
      </c>
      <c r="L270" s="221">
        <f>I270*4</f>
        <v>972</v>
      </c>
      <c r="M270" s="222">
        <f t="shared" si="64"/>
        <v>20250</v>
      </c>
      <c r="N270" s="61">
        <v>4</v>
      </c>
      <c r="O270" s="23">
        <f>L270*1.038</f>
        <v>1008.936</v>
      </c>
      <c r="P270" s="36">
        <f>O270/N270/12*1000</f>
        <v>21019.5</v>
      </c>
      <c r="Q270" s="220">
        <v>4</v>
      </c>
      <c r="R270" s="224">
        <f>O270*1.05</f>
        <v>1059.3828000000001</v>
      </c>
      <c r="S270" s="222">
        <f>R270/Q270/12*1000</f>
        <v>22070.475000000002</v>
      </c>
      <c r="T270" s="61">
        <v>4</v>
      </c>
      <c r="U270" s="23">
        <f>R270*1.04</f>
        <v>1101.7581120000002</v>
      </c>
      <c r="V270" s="36">
        <f>U270/T270/12*1000</f>
        <v>22953.294000000002</v>
      </c>
    </row>
    <row r="271" spans="1:22" x14ac:dyDescent="0.2">
      <c r="A271" s="14" t="s">
        <v>196</v>
      </c>
      <c r="B271" s="72"/>
      <c r="C271" s="16"/>
      <c r="D271" s="16"/>
      <c r="E271" s="61">
        <v>2</v>
      </c>
      <c r="F271" s="15">
        <v>324.5</v>
      </c>
      <c r="G271" s="15">
        <v>13520.8</v>
      </c>
      <c r="H271" s="72"/>
      <c r="I271" s="16"/>
      <c r="J271" s="36"/>
      <c r="K271" s="232"/>
      <c r="L271" s="230"/>
      <c r="M271" s="231"/>
      <c r="N271" s="61"/>
      <c r="O271" s="15"/>
      <c r="P271" s="36"/>
      <c r="Q271" s="220"/>
      <c r="R271" s="221"/>
      <c r="S271" s="222"/>
      <c r="T271" s="61"/>
      <c r="U271" s="15"/>
      <c r="V271" s="36"/>
    </row>
    <row r="272" spans="1:22" ht="13.9" customHeight="1" x14ac:dyDescent="0.2">
      <c r="A272" s="24" t="s">
        <v>208</v>
      </c>
      <c r="B272" s="60">
        <f>B273</f>
        <v>0</v>
      </c>
      <c r="C272" s="11">
        <f>C273</f>
        <v>21.4</v>
      </c>
      <c r="D272" s="11"/>
      <c r="E272" s="65">
        <f>E273</f>
        <v>0</v>
      </c>
      <c r="F272" s="25">
        <f>F273</f>
        <v>21.4</v>
      </c>
      <c r="G272" s="25"/>
      <c r="H272" s="60">
        <f>H273</f>
        <v>0</v>
      </c>
      <c r="I272" s="11">
        <f>I273</f>
        <v>5</v>
      </c>
      <c r="J272" s="26"/>
      <c r="K272" s="217">
        <f>K273</f>
        <v>0</v>
      </c>
      <c r="L272" s="223">
        <f>L273</f>
        <v>21.613999999999997</v>
      </c>
      <c r="M272" s="219"/>
      <c r="N272" s="60">
        <f>N273</f>
        <v>0</v>
      </c>
      <c r="O272" s="22">
        <f>O273</f>
        <v>22.262419999999999</v>
      </c>
      <c r="P272" s="12"/>
      <c r="Q272" s="217">
        <f>Q273</f>
        <v>0</v>
      </c>
      <c r="R272" s="223">
        <f>R273</f>
        <v>23.1529168</v>
      </c>
      <c r="S272" s="219"/>
      <c r="T272" s="60">
        <f>T273</f>
        <v>0</v>
      </c>
      <c r="U272" s="22">
        <f>U273</f>
        <v>24.079033471999999</v>
      </c>
      <c r="V272" s="12"/>
    </row>
    <row r="273" spans="1:22" x14ac:dyDescent="0.2">
      <c r="A273" s="14" t="s">
        <v>51</v>
      </c>
      <c r="B273" s="61"/>
      <c r="C273" s="15">
        <v>21.4</v>
      </c>
      <c r="D273" s="15"/>
      <c r="E273" s="61"/>
      <c r="F273" s="15">
        <v>21.4</v>
      </c>
      <c r="G273" s="15"/>
      <c r="H273" s="61"/>
      <c r="I273" s="15">
        <v>5</v>
      </c>
      <c r="J273" s="36"/>
      <c r="K273" s="220"/>
      <c r="L273" s="224">
        <f>F273*1.01</f>
        <v>21.613999999999997</v>
      </c>
      <c r="M273" s="222"/>
      <c r="N273" s="61"/>
      <c r="O273" s="23">
        <f>L273*1.03</f>
        <v>22.262419999999999</v>
      </c>
      <c r="P273" s="36"/>
      <c r="Q273" s="220"/>
      <c r="R273" s="224">
        <f>O273*1.04</f>
        <v>23.1529168</v>
      </c>
      <c r="S273" s="222"/>
      <c r="T273" s="61"/>
      <c r="U273" s="23">
        <f>R273*1.04</f>
        <v>24.079033471999999</v>
      </c>
      <c r="V273" s="36"/>
    </row>
    <row r="274" spans="1:22" x14ac:dyDescent="0.2">
      <c r="A274" s="10" t="s">
        <v>207</v>
      </c>
      <c r="B274" s="60">
        <v>1</v>
      </c>
      <c r="C274" s="11">
        <v>110.4</v>
      </c>
      <c r="D274" s="11">
        <f t="shared" si="63"/>
        <v>9200.0000000000018</v>
      </c>
      <c r="E274" s="60">
        <f>E275</f>
        <v>1</v>
      </c>
      <c r="F274" s="11">
        <f>F275</f>
        <v>105.6</v>
      </c>
      <c r="G274" s="11">
        <f>F274/E274/12*1000</f>
        <v>8799.9999999999982</v>
      </c>
      <c r="H274" s="60">
        <f>H275</f>
        <v>1</v>
      </c>
      <c r="I274" s="11">
        <f>I275</f>
        <v>31.25</v>
      </c>
      <c r="J274" s="12">
        <f t="shared" si="65"/>
        <v>10416.666666666666</v>
      </c>
      <c r="K274" s="217">
        <f>K275</f>
        <v>1</v>
      </c>
      <c r="L274" s="219">
        <f>L275</f>
        <v>108.768</v>
      </c>
      <c r="M274" s="219">
        <f t="shared" si="64"/>
        <v>9064</v>
      </c>
      <c r="N274" s="60">
        <f>N275</f>
        <v>1</v>
      </c>
      <c r="O274" s="12">
        <f>O275</f>
        <v>112.68364800000001</v>
      </c>
      <c r="P274" s="12">
        <f t="shared" ref="P274:P283" si="76">O274/N274/12*1000</f>
        <v>9390.3040000000001</v>
      </c>
      <c r="Q274" s="217">
        <f>Q275</f>
        <v>1</v>
      </c>
      <c r="R274" s="219">
        <f>R275</f>
        <v>117.19099392000001</v>
      </c>
      <c r="S274" s="219">
        <f t="shared" ref="S274:S283" si="77">R274/Q274/12*1000</f>
        <v>9765.9161600000007</v>
      </c>
      <c r="T274" s="60">
        <f>T275</f>
        <v>1</v>
      </c>
      <c r="U274" s="12">
        <f>U275</f>
        <v>121.87863367680002</v>
      </c>
      <c r="V274" s="12">
        <f t="shared" ref="V274:V283" si="78">U274/T274/12*1000</f>
        <v>10156.552806400003</v>
      </c>
    </row>
    <row r="275" spans="1:22" x14ac:dyDescent="0.2">
      <c r="A275" s="14" t="s">
        <v>197</v>
      </c>
      <c r="B275" s="61"/>
      <c r="C275" s="15"/>
      <c r="D275" s="15"/>
      <c r="E275" s="61">
        <v>1</v>
      </c>
      <c r="F275" s="15">
        <v>105.6</v>
      </c>
      <c r="G275" s="15">
        <v>8800</v>
      </c>
      <c r="H275" s="61">
        <v>1</v>
      </c>
      <c r="I275" s="15">
        <v>31.25</v>
      </c>
      <c r="J275" s="36">
        <f t="shared" si="65"/>
        <v>10416.666666666666</v>
      </c>
      <c r="K275" s="220">
        <v>1</v>
      </c>
      <c r="L275" s="222">
        <f>F275*1.03</f>
        <v>108.768</v>
      </c>
      <c r="M275" s="222">
        <f t="shared" si="64"/>
        <v>9064</v>
      </c>
      <c r="N275" s="61">
        <v>1</v>
      </c>
      <c r="O275" s="36">
        <f>L275*1.036</f>
        <v>112.68364800000001</v>
      </c>
      <c r="P275" s="36">
        <f t="shared" si="76"/>
        <v>9390.3040000000001</v>
      </c>
      <c r="Q275" s="220">
        <v>1</v>
      </c>
      <c r="R275" s="222">
        <f>O275*1.04</f>
        <v>117.19099392000001</v>
      </c>
      <c r="S275" s="222">
        <f t="shared" si="77"/>
        <v>9765.9161600000007</v>
      </c>
      <c r="T275" s="61">
        <v>1</v>
      </c>
      <c r="U275" s="36">
        <f>R275*1.04</f>
        <v>121.87863367680002</v>
      </c>
      <c r="V275" s="36">
        <f t="shared" si="78"/>
        <v>10156.552806400003</v>
      </c>
    </row>
    <row r="276" spans="1:22" ht="15.6" customHeight="1" x14ac:dyDescent="0.2">
      <c r="A276" s="17" t="s">
        <v>205</v>
      </c>
      <c r="B276" s="62">
        <v>14</v>
      </c>
      <c r="C276" s="19">
        <v>2972.7</v>
      </c>
      <c r="D276" s="19">
        <f t="shared" si="63"/>
        <v>17694.642857142855</v>
      </c>
      <c r="E276" s="62">
        <f>E277</f>
        <v>15</v>
      </c>
      <c r="F276" s="19">
        <f>F277</f>
        <v>3474.5</v>
      </c>
      <c r="G276" s="20">
        <f>F276/E276/12*1000</f>
        <v>19302.777777777777</v>
      </c>
      <c r="H276" s="62">
        <f>H277</f>
        <v>16</v>
      </c>
      <c r="I276" s="19">
        <f>I277</f>
        <v>801.6</v>
      </c>
      <c r="J276" s="19">
        <f t="shared" si="65"/>
        <v>16700</v>
      </c>
      <c r="K276" s="206">
        <f>K277</f>
        <v>16</v>
      </c>
      <c r="L276" s="225">
        <f>L277</f>
        <v>3590.5</v>
      </c>
      <c r="M276" s="225">
        <f t="shared" si="64"/>
        <v>18700.520833333332</v>
      </c>
      <c r="N276" s="62">
        <f>N277</f>
        <v>16</v>
      </c>
      <c r="O276" s="19">
        <f>O277</f>
        <v>3626.4050000000002</v>
      </c>
      <c r="P276" s="19">
        <f t="shared" si="76"/>
        <v>18887.526041666668</v>
      </c>
      <c r="Q276" s="206">
        <f>Q277</f>
        <v>16</v>
      </c>
      <c r="R276" s="225">
        <f>R277</f>
        <v>3771.4612000000002</v>
      </c>
      <c r="S276" s="225">
        <f t="shared" si="77"/>
        <v>19643.027083333334</v>
      </c>
      <c r="T276" s="62">
        <f>T277</f>
        <v>16</v>
      </c>
      <c r="U276" s="19">
        <f>U277</f>
        <v>3922.3196480000001</v>
      </c>
      <c r="V276" s="19">
        <f t="shared" si="78"/>
        <v>20428.748166666668</v>
      </c>
    </row>
    <row r="277" spans="1:22" ht="15" customHeight="1" x14ac:dyDescent="0.2">
      <c r="A277" s="14" t="s">
        <v>289</v>
      </c>
      <c r="B277" s="72"/>
      <c r="C277" s="16"/>
      <c r="D277" s="16"/>
      <c r="E277" s="61">
        <v>15</v>
      </c>
      <c r="F277" s="15">
        <v>3474.5</v>
      </c>
      <c r="G277" s="15">
        <v>19302.8</v>
      </c>
      <c r="H277" s="61">
        <v>16</v>
      </c>
      <c r="I277" s="15">
        <v>801.6</v>
      </c>
      <c r="J277" s="36">
        <f t="shared" si="65"/>
        <v>16700</v>
      </c>
      <c r="K277" s="220">
        <v>16</v>
      </c>
      <c r="L277" s="221">
        <v>3590.5</v>
      </c>
      <c r="M277" s="222">
        <f t="shared" si="64"/>
        <v>18700.520833333332</v>
      </c>
      <c r="N277" s="61">
        <v>16</v>
      </c>
      <c r="O277" s="23">
        <f>L277*1.01</f>
        <v>3626.4050000000002</v>
      </c>
      <c r="P277" s="36">
        <f t="shared" si="76"/>
        <v>18887.526041666668</v>
      </c>
      <c r="Q277" s="220">
        <v>16</v>
      </c>
      <c r="R277" s="224">
        <f>O277*1.04</f>
        <v>3771.4612000000002</v>
      </c>
      <c r="S277" s="222">
        <f t="shared" si="77"/>
        <v>19643.027083333334</v>
      </c>
      <c r="T277" s="61">
        <v>16</v>
      </c>
      <c r="U277" s="23">
        <f>R277*1.04</f>
        <v>3922.3196480000001</v>
      </c>
      <c r="V277" s="36">
        <f t="shared" si="78"/>
        <v>20428.748166666668</v>
      </c>
    </row>
    <row r="278" spans="1:22" ht="16.899999999999999" customHeight="1" x14ac:dyDescent="0.2">
      <c r="A278" s="10" t="s">
        <v>173</v>
      </c>
      <c r="B278" s="60">
        <v>61</v>
      </c>
      <c r="C278" s="11">
        <v>10843.6</v>
      </c>
      <c r="D278" s="12">
        <f t="shared" si="63"/>
        <v>14813.661202185793</v>
      </c>
      <c r="E278" s="60">
        <f>SUM(E279:E281)</f>
        <v>63</v>
      </c>
      <c r="F278" s="11">
        <f>SUM(F279:F281)</f>
        <v>12863.6</v>
      </c>
      <c r="G278" s="22">
        <f>F278/E278/12*1000</f>
        <v>17015.343915343918</v>
      </c>
      <c r="H278" s="60">
        <f>SUM(H279:H281)</f>
        <v>67</v>
      </c>
      <c r="I278" s="11">
        <f>SUM(I279:I281)</f>
        <v>3717.31</v>
      </c>
      <c r="J278" s="12">
        <f t="shared" si="65"/>
        <v>18494.079601990048</v>
      </c>
      <c r="K278" s="217">
        <f>SUM(K279:K281)</f>
        <v>64</v>
      </c>
      <c r="L278" s="218">
        <f>SUM(L279:L281)</f>
        <v>13693.1</v>
      </c>
      <c r="M278" s="219">
        <f t="shared" si="64"/>
        <v>17829.557291666668</v>
      </c>
      <c r="N278" s="60">
        <f>SUM(N279:N281)</f>
        <v>64</v>
      </c>
      <c r="O278" s="11">
        <f>SUM(O279:O281)</f>
        <v>14374.7</v>
      </c>
      <c r="P278" s="12">
        <f t="shared" si="76"/>
        <v>18717.057291666668</v>
      </c>
      <c r="Q278" s="217">
        <f>SUM(Q279:Q281)</f>
        <v>64</v>
      </c>
      <c r="R278" s="223">
        <f>SUM(R279:R281)</f>
        <v>14949.688000000002</v>
      </c>
      <c r="S278" s="219">
        <f t="shared" si="77"/>
        <v>19465.739583333336</v>
      </c>
      <c r="T278" s="60">
        <f>SUM(T279:T281)</f>
        <v>64</v>
      </c>
      <c r="U278" s="22">
        <f>SUM(U279:U281)</f>
        <v>15547.675520000003</v>
      </c>
      <c r="V278" s="12">
        <f t="shared" si="78"/>
        <v>20244.369166666667</v>
      </c>
    </row>
    <row r="279" spans="1:22" x14ac:dyDescent="0.2">
      <c r="A279" s="14" t="s">
        <v>91</v>
      </c>
      <c r="B279" s="72"/>
      <c r="C279" s="16"/>
      <c r="D279" s="16"/>
      <c r="E279" s="61">
        <v>35</v>
      </c>
      <c r="F279" s="15">
        <v>8116.8</v>
      </c>
      <c r="G279" s="15">
        <v>19325.7</v>
      </c>
      <c r="H279" s="61">
        <v>37</v>
      </c>
      <c r="I279" s="15">
        <v>2347.52</v>
      </c>
      <c r="J279" s="36">
        <f t="shared" si="65"/>
        <v>21148.828828828831</v>
      </c>
      <c r="K279" s="220">
        <v>36</v>
      </c>
      <c r="L279" s="221">
        <v>8674.6</v>
      </c>
      <c r="M279" s="222">
        <f t="shared" si="64"/>
        <v>20080.092592592591</v>
      </c>
      <c r="N279" s="61">
        <v>36</v>
      </c>
      <c r="O279" s="15">
        <v>9153</v>
      </c>
      <c r="P279" s="36">
        <f t="shared" si="76"/>
        <v>21187.5</v>
      </c>
      <c r="Q279" s="220">
        <v>36</v>
      </c>
      <c r="R279" s="221">
        <f>O279*1.04</f>
        <v>9519.1200000000008</v>
      </c>
      <c r="S279" s="222">
        <f t="shared" si="77"/>
        <v>22035</v>
      </c>
      <c r="T279" s="61">
        <v>36</v>
      </c>
      <c r="U279" s="15">
        <f>R279*1.04</f>
        <v>9899.8848000000016</v>
      </c>
      <c r="V279" s="36">
        <f t="shared" si="78"/>
        <v>22916.400000000005</v>
      </c>
    </row>
    <row r="280" spans="1:22" x14ac:dyDescent="0.2">
      <c r="A280" s="14" t="s">
        <v>325</v>
      </c>
      <c r="B280" s="72"/>
      <c r="C280" s="16"/>
      <c r="D280" s="16"/>
      <c r="E280" s="61">
        <v>12</v>
      </c>
      <c r="F280" s="15">
        <v>1742.4</v>
      </c>
      <c r="G280" s="15">
        <v>12100</v>
      </c>
      <c r="H280" s="61">
        <v>12</v>
      </c>
      <c r="I280" s="15">
        <v>513.46</v>
      </c>
      <c r="J280" s="36">
        <f t="shared" si="65"/>
        <v>14262.777777777777</v>
      </c>
      <c r="K280" s="220">
        <v>12</v>
      </c>
      <c r="L280" s="221">
        <v>1852.1</v>
      </c>
      <c r="M280" s="222">
        <f t="shared" si="64"/>
        <v>12861.805555555557</v>
      </c>
      <c r="N280" s="61">
        <v>12</v>
      </c>
      <c r="O280" s="15">
        <v>1923.9</v>
      </c>
      <c r="P280" s="36">
        <f t="shared" si="76"/>
        <v>13360.416666666668</v>
      </c>
      <c r="Q280" s="220">
        <v>12</v>
      </c>
      <c r="R280" s="224">
        <f>O280*1.04</f>
        <v>2000.8560000000002</v>
      </c>
      <c r="S280" s="222">
        <f t="shared" si="77"/>
        <v>13894.833333333336</v>
      </c>
      <c r="T280" s="61">
        <v>12</v>
      </c>
      <c r="U280" s="23">
        <f>R280*1.04</f>
        <v>2080.8902400000002</v>
      </c>
      <c r="V280" s="36">
        <f t="shared" si="78"/>
        <v>14450.626666666667</v>
      </c>
    </row>
    <row r="281" spans="1:22" x14ac:dyDescent="0.2">
      <c r="A281" s="14" t="s">
        <v>326</v>
      </c>
      <c r="B281" s="72"/>
      <c r="C281" s="16"/>
      <c r="D281" s="16"/>
      <c r="E281" s="61">
        <v>16</v>
      </c>
      <c r="F281" s="15">
        <v>3004.4</v>
      </c>
      <c r="G281" s="15">
        <v>15647.9</v>
      </c>
      <c r="H281" s="61">
        <v>18</v>
      </c>
      <c r="I281" s="15">
        <v>856.33</v>
      </c>
      <c r="J281" s="36">
        <f t="shared" si="65"/>
        <v>15857.962962962964</v>
      </c>
      <c r="K281" s="220">
        <v>16</v>
      </c>
      <c r="L281" s="221">
        <v>3166.4</v>
      </c>
      <c r="M281" s="222">
        <f t="shared" si="64"/>
        <v>16491.666666666668</v>
      </c>
      <c r="N281" s="61">
        <v>16</v>
      </c>
      <c r="O281" s="15">
        <v>3297.8</v>
      </c>
      <c r="P281" s="36">
        <f t="shared" si="76"/>
        <v>17176.041666666668</v>
      </c>
      <c r="Q281" s="220">
        <v>16</v>
      </c>
      <c r="R281" s="224">
        <f>O281*1.04</f>
        <v>3429.7120000000004</v>
      </c>
      <c r="S281" s="222">
        <f t="shared" si="77"/>
        <v>17863.083333333336</v>
      </c>
      <c r="T281" s="61">
        <v>16</v>
      </c>
      <c r="U281" s="23">
        <f>R281*1.04</f>
        <v>3566.9004800000007</v>
      </c>
      <c r="V281" s="36">
        <f t="shared" si="78"/>
        <v>18577.60666666667</v>
      </c>
    </row>
    <row r="282" spans="1:22" ht="13.9" customHeight="1" x14ac:dyDescent="0.2">
      <c r="A282" s="10" t="s">
        <v>268</v>
      </c>
      <c r="B282" s="60">
        <v>14</v>
      </c>
      <c r="C282" s="11">
        <v>3007.3</v>
      </c>
      <c r="D282" s="12">
        <f t="shared" si="63"/>
        <v>17900.59523809524</v>
      </c>
      <c r="E282" s="60">
        <f>SUM(E283:E285)</f>
        <v>7</v>
      </c>
      <c r="F282" s="11">
        <f>SUM(F283:F285)</f>
        <v>1861.1</v>
      </c>
      <c r="G282" s="22">
        <f>F282/E282/12*1000</f>
        <v>22155.952380952382</v>
      </c>
      <c r="H282" s="60">
        <f>SUM(H283:H285)</f>
        <v>8</v>
      </c>
      <c r="I282" s="11">
        <f>SUM(I283:I285)</f>
        <v>501.6</v>
      </c>
      <c r="J282" s="12">
        <f t="shared" si="65"/>
        <v>20900.000000000004</v>
      </c>
      <c r="K282" s="217">
        <f>SUM(K283:K285)</f>
        <v>8</v>
      </c>
      <c r="L282" s="219">
        <f>SUM(L283:L285)</f>
        <v>2012.4191999999998</v>
      </c>
      <c r="M282" s="219">
        <f t="shared" si="64"/>
        <v>20962.699999999997</v>
      </c>
      <c r="N282" s="60">
        <f>SUM(N283:N285)</f>
        <v>8</v>
      </c>
      <c r="O282" s="12">
        <f>L282*1.01</f>
        <v>2032.5433919999998</v>
      </c>
      <c r="P282" s="12">
        <f t="shared" si="76"/>
        <v>21172.326999999997</v>
      </c>
      <c r="Q282" s="217">
        <f>SUM(Q283:Q285)</f>
        <v>8</v>
      </c>
      <c r="R282" s="219">
        <f>O282*1.04</f>
        <v>2113.8451276799997</v>
      </c>
      <c r="S282" s="219">
        <f t="shared" si="77"/>
        <v>22019.220079999996</v>
      </c>
      <c r="T282" s="60">
        <f>SUM(T283:T285)</f>
        <v>8</v>
      </c>
      <c r="U282" s="12">
        <f>R282*1.04</f>
        <v>2198.3989327871996</v>
      </c>
      <c r="V282" s="12">
        <f t="shared" si="78"/>
        <v>22899.988883199996</v>
      </c>
    </row>
    <row r="283" spans="1:22" x14ac:dyDescent="0.2">
      <c r="A283" s="14" t="s">
        <v>199</v>
      </c>
      <c r="B283" s="72"/>
      <c r="C283" s="16"/>
      <c r="D283" s="16"/>
      <c r="E283" s="61">
        <v>4</v>
      </c>
      <c r="F283" s="15">
        <v>1032.5999999999999</v>
      </c>
      <c r="G283" s="15">
        <v>21512.5</v>
      </c>
      <c r="H283" s="61">
        <v>8</v>
      </c>
      <c r="I283" s="15">
        <v>501.6</v>
      </c>
      <c r="J283" s="36">
        <f t="shared" si="65"/>
        <v>20900.000000000004</v>
      </c>
      <c r="K283" s="220">
        <v>8</v>
      </c>
      <c r="L283" s="222">
        <f>I283*4*1.003</f>
        <v>2012.4191999999998</v>
      </c>
      <c r="M283" s="222">
        <f t="shared" si="64"/>
        <v>20962.699999999997</v>
      </c>
      <c r="N283" s="61">
        <v>8</v>
      </c>
      <c r="O283" s="36"/>
      <c r="P283" s="36">
        <f t="shared" si="76"/>
        <v>0</v>
      </c>
      <c r="Q283" s="220">
        <v>8</v>
      </c>
      <c r="R283" s="222"/>
      <c r="S283" s="222">
        <f t="shared" si="77"/>
        <v>0</v>
      </c>
      <c r="T283" s="61">
        <v>8</v>
      </c>
      <c r="U283" s="36"/>
      <c r="V283" s="36">
        <f t="shared" si="78"/>
        <v>0</v>
      </c>
    </row>
    <row r="284" spans="1:22" x14ac:dyDescent="0.2">
      <c r="A284" s="14" t="s">
        <v>199</v>
      </c>
      <c r="B284" s="72"/>
      <c r="C284" s="16"/>
      <c r="D284" s="16"/>
      <c r="E284" s="61">
        <v>2</v>
      </c>
      <c r="F284" s="15">
        <v>428.2</v>
      </c>
      <c r="G284" s="15">
        <v>17841.7</v>
      </c>
      <c r="H284" s="72"/>
      <c r="I284" s="16"/>
      <c r="J284" s="36"/>
      <c r="K284" s="232"/>
      <c r="L284" s="230"/>
      <c r="M284" s="231"/>
      <c r="N284" s="61"/>
      <c r="O284" s="15"/>
      <c r="P284" s="36"/>
      <c r="Q284" s="220"/>
      <c r="R284" s="221"/>
      <c r="S284" s="222"/>
      <c r="T284" s="61"/>
      <c r="U284" s="15"/>
      <c r="V284" s="36"/>
    </row>
    <row r="285" spans="1:22" x14ac:dyDescent="0.2">
      <c r="A285" s="14" t="s">
        <v>199</v>
      </c>
      <c r="B285" s="72"/>
      <c r="C285" s="16"/>
      <c r="D285" s="16"/>
      <c r="E285" s="61">
        <v>1</v>
      </c>
      <c r="F285" s="15">
        <v>400.3</v>
      </c>
      <c r="G285" s="15">
        <v>33358.300000000003</v>
      </c>
      <c r="H285" s="72"/>
      <c r="I285" s="16"/>
      <c r="J285" s="36"/>
      <c r="K285" s="232"/>
      <c r="L285" s="230"/>
      <c r="M285" s="231"/>
      <c r="N285" s="61"/>
      <c r="O285" s="15"/>
      <c r="P285" s="36"/>
      <c r="Q285" s="220"/>
      <c r="R285" s="221"/>
      <c r="S285" s="222"/>
      <c r="T285" s="61"/>
      <c r="U285" s="15"/>
      <c r="V285" s="36"/>
    </row>
    <row r="286" spans="1:22" x14ac:dyDescent="0.2">
      <c r="A286" s="10" t="s">
        <v>177</v>
      </c>
      <c r="B286" s="60">
        <v>5</v>
      </c>
      <c r="C286" s="11">
        <v>1560.7</v>
      </c>
      <c r="D286" s="12">
        <f t="shared" ref="D286:D356" si="79">C286/B286/12*1000</f>
        <v>26011.666666666668</v>
      </c>
      <c r="E286" s="60">
        <f>E287</f>
        <v>4</v>
      </c>
      <c r="F286" s="11">
        <f>F287</f>
        <v>1394.3</v>
      </c>
      <c r="G286" s="22">
        <f>F286/E286/12*1000</f>
        <v>29047.916666666664</v>
      </c>
      <c r="H286" s="60">
        <f>H287</f>
        <v>5</v>
      </c>
      <c r="I286" s="11">
        <f>I287</f>
        <v>416.5</v>
      </c>
      <c r="J286" s="12">
        <f t="shared" si="65"/>
        <v>27766.666666666664</v>
      </c>
      <c r="K286" s="217">
        <f>K287</f>
        <v>5</v>
      </c>
      <c r="L286" s="218">
        <f>L287</f>
        <v>1665.6</v>
      </c>
      <c r="M286" s="219">
        <f t="shared" ref="M286:M358" si="80">L286/K286/12*1000</f>
        <v>27760</v>
      </c>
      <c r="N286" s="60">
        <f>N287</f>
        <v>5</v>
      </c>
      <c r="O286" s="12">
        <f>O287</f>
        <v>1757.2079999999999</v>
      </c>
      <c r="P286" s="12">
        <f>O286/N286/12*1000</f>
        <v>29286.799999999999</v>
      </c>
      <c r="Q286" s="217">
        <f>Q287</f>
        <v>5</v>
      </c>
      <c r="R286" s="219">
        <f>R287</f>
        <v>1866.4</v>
      </c>
      <c r="S286" s="219">
        <f>R286/Q286/12*1000</f>
        <v>31106.666666666668</v>
      </c>
      <c r="T286" s="60">
        <f>T287</f>
        <v>5</v>
      </c>
      <c r="U286" s="12">
        <f>U287</f>
        <v>1941.0560000000003</v>
      </c>
      <c r="V286" s="12">
        <f>U286/T286/12*1000</f>
        <v>32350.933333333338</v>
      </c>
    </row>
    <row r="287" spans="1:22" x14ac:dyDescent="0.2">
      <c r="A287" s="14" t="s">
        <v>92</v>
      </c>
      <c r="B287" s="72"/>
      <c r="C287" s="16"/>
      <c r="D287" s="16"/>
      <c r="E287" s="61">
        <v>4</v>
      </c>
      <c r="F287" s="15">
        <v>1394.3</v>
      </c>
      <c r="G287" s="15">
        <v>29047.9</v>
      </c>
      <c r="H287" s="61">
        <v>5</v>
      </c>
      <c r="I287" s="15">
        <v>416.5</v>
      </c>
      <c r="J287" s="36">
        <f t="shared" si="65"/>
        <v>27766.666666666664</v>
      </c>
      <c r="K287" s="220">
        <v>5</v>
      </c>
      <c r="L287" s="221">
        <v>1665.6</v>
      </c>
      <c r="M287" s="222">
        <f t="shared" si="80"/>
        <v>27760</v>
      </c>
      <c r="N287" s="61">
        <v>5</v>
      </c>
      <c r="O287" s="36">
        <f>L287*1.055</f>
        <v>1757.2079999999999</v>
      </c>
      <c r="P287" s="36">
        <f>O287/N287/12*1000</f>
        <v>29286.799999999999</v>
      </c>
      <c r="Q287" s="220">
        <v>5</v>
      </c>
      <c r="R287" s="222">
        <v>1866.4</v>
      </c>
      <c r="S287" s="222">
        <f>R287/Q287/12*1000</f>
        <v>31106.666666666668</v>
      </c>
      <c r="T287" s="61">
        <v>5</v>
      </c>
      <c r="U287" s="36">
        <f>R287*1.04</f>
        <v>1941.0560000000003</v>
      </c>
      <c r="V287" s="36">
        <f>U287/T287/12*1000</f>
        <v>32350.933333333338</v>
      </c>
    </row>
    <row r="288" spans="1:22" ht="18.600000000000001" customHeight="1" x14ac:dyDescent="0.2">
      <c r="A288" s="47" t="s">
        <v>206</v>
      </c>
      <c r="B288" s="63">
        <f>B274+B278+B282+B286</f>
        <v>81</v>
      </c>
      <c r="C288" s="48">
        <f>C274+C278+C282+C286</f>
        <v>15522</v>
      </c>
      <c r="D288" s="49">
        <f t="shared" si="79"/>
        <v>15969.135802469134</v>
      </c>
      <c r="E288" s="63">
        <f>E274+E278+E282+E286</f>
        <v>75</v>
      </c>
      <c r="F288" s="48">
        <f>F274+F278+F282+F286</f>
        <v>16224.6</v>
      </c>
      <c r="G288" s="49">
        <f t="shared" ref="G288:G298" si="81">F288/E288/12*1000</f>
        <v>18027.333333333336</v>
      </c>
      <c r="H288" s="63">
        <f>H274+H278+H282+H286</f>
        <v>81</v>
      </c>
      <c r="I288" s="48">
        <f>I274+I278+I282+I286</f>
        <v>4666.66</v>
      </c>
      <c r="J288" s="50">
        <f t="shared" si="65"/>
        <v>19204.362139917695</v>
      </c>
      <c r="K288" s="220">
        <f>K274+K278+K282+K286</f>
        <v>78</v>
      </c>
      <c r="L288" s="221">
        <f>L274+L278+L282+L286</f>
        <v>17479.887200000001</v>
      </c>
      <c r="M288" s="222">
        <f t="shared" si="80"/>
        <v>18675.093162393165</v>
      </c>
      <c r="N288" s="63">
        <f>N274+N278+N282+N286</f>
        <v>78</v>
      </c>
      <c r="O288" s="49">
        <f>O274+O278+O282+O286</f>
        <v>18277.135040000001</v>
      </c>
      <c r="P288" s="50">
        <f>O288/N288/12*1000</f>
        <v>19526.853675213675</v>
      </c>
      <c r="Q288" s="220">
        <f>Q274+Q278+Q282+Q286</f>
        <v>78</v>
      </c>
      <c r="R288" s="224">
        <f>R274+R278+R282+R286</f>
        <v>19047.124121600002</v>
      </c>
      <c r="S288" s="222">
        <f>R288/Q288/12*1000</f>
        <v>20349.491582905986</v>
      </c>
      <c r="T288" s="63">
        <f>T274+T278+T282+T286</f>
        <v>78</v>
      </c>
      <c r="U288" s="49">
        <f>U274+U278+U282+U286</f>
        <v>19809.009086464004</v>
      </c>
      <c r="V288" s="50">
        <f>U288/T288/12*1000</f>
        <v>21163.471246222227</v>
      </c>
    </row>
    <row r="289" spans="1:22" ht="18.600000000000001" customHeight="1" x14ac:dyDescent="0.2">
      <c r="A289" s="51" t="s">
        <v>172</v>
      </c>
      <c r="B289" s="64">
        <f>B276</f>
        <v>14</v>
      </c>
      <c r="C289" s="52">
        <f>C276</f>
        <v>2972.7</v>
      </c>
      <c r="D289" s="54">
        <f t="shared" si="79"/>
        <v>17694.642857142855</v>
      </c>
      <c r="E289" s="64">
        <f>E276</f>
        <v>15</v>
      </c>
      <c r="F289" s="52">
        <f>F276</f>
        <v>3474.5</v>
      </c>
      <c r="G289" s="54">
        <f t="shared" si="81"/>
        <v>19302.777777777777</v>
      </c>
      <c r="H289" s="64">
        <f>H276</f>
        <v>16</v>
      </c>
      <c r="I289" s="52">
        <f>I276</f>
        <v>801.6</v>
      </c>
      <c r="J289" s="53">
        <f t="shared" ref="J289:J365" si="82">I289/H289/3*1000</f>
        <v>16700</v>
      </c>
      <c r="K289" s="220">
        <f>K276</f>
        <v>16</v>
      </c>
      <c r="L289" s="221">
        <f>L276</f>
        <v>3590.5</v>
      </c>
      <c r="M289" s="222">
        <f t="shared" si="80"/>
        <v>18700.520833333332</v>
      </c>
      <c r="N289" s="64">
        <f>N276</f>
        <v>16</v>
      </c>
      <c r="O289" s="54">
        <f>O276</f>
        <v>3626.4050000000002</v>
      </c>
      <c r="P289" s="53">
        <f>O289/N289/12*1000</f>
        <v>18887.526041666668</v>
      </c>
      <c r="Q289" s="220">
        <f>Q276</f>
        <v>16</v>
      </c>
      <c r="R289" s="224">
        <f>R276</f>
        <v>3771.4612000000002</v>
      </c>
      <c r="S289" s="222">
        <f>R289/Q289/12*1000</f>
        <v>19643.027083333334</v>
      </c>
      <c r="T289" s="64">
        <f>T276</f>
        <v>16</v>
      </c>
      <c r="U289" s="54">
        <f>U276</f>
        <v>3922.3196480000001</v>
      </c>
      <c r="V289" s="53">
        <f>U289/T289/12*1000</f>
        <v>20428.748166666668</v>
      </c>
    </row>
    <row r="290" spans="1:22" s="2" customFormat="1" ht="18" customHeight="1" x14ac:dyDescent="0.2">
      <c r="A290" s="156" t="s">
        <v>368</v>
      </c>
      <c r="B290" s="58">
        <f>B292+B296</f>
        <v>743</v>
      </c>
      <c r="C290" s="8">
        <f>C292+C296</f>
        <v>215174.29999999996</v>
      </c>
      <c r="D290" s="9">
        <f t="shared" si="79"/>
        <v>24133.501570210854</v>
      </c>
      <c r="E290" s="58">
        <f>E292+E296</f>
        <v>685</v>
      </c>
      <c r="F290" s="8">
        <f>F292+F296</f>
        <v>213599.3</v>
      </c>
      <c r="G290" s="9">
        <f t="shared" si="81"/>
        <v>25985.316301703162</v>
      </c>
      <c r="H290" s="58">
        <f>H292+H296</f>
        <v>633</v>
      </c>
      <c r="I290" s="9">
        <f>I292+I296</f>
        <v>48389.827499999999</v>
      </c>
      <c r="J290" s="9">
        <f t="shared" si="82"/>
        <v>25481.741706161134</v>
      </c>
      <c r="K290" s="206">
        <f>K292+K296</f>
        <v>564</v>
      </c>
      <c r="L290" s="207">
        <f>L292+L296</f>
        <v>183504.9682</v>
      </c>
      <c r="M290" s="207">
        <f t="shared" si="80"/>
        <v>27113.618232860521</v>
      </c>
      <c r="N290" s="58">
        <f>N292+N296</f>
        <v>563</v>
      </c>
      <c r="O290" s="9">
        <f>O292+O296</f>
        <v>190410.58305600003</v>
      </c>
      <c r="P290" s="9">
        <f>O290/N290/12*1000</f>
        <v>28183.92289165187</v>
      </c>
      <c r="Q290" s="206">
        <f>Q292+Q296</f>
        <v>593</v>
      </c>
      <c r="R290" s="207">
        <f>R292+R296</f>
        <v>213103.46694564004</v>
      </c>
      <c r="S290" s="207">
        <f>R290/Q290/12*1000</f>
        <v>29947.086417318726</v>
      </c>
      <c r="T290" s="58">
        <f>T292+T296</f>
        <v>639</v>
      </c>
      <c r="U290" s="9">
        <f>U292+U296</f>
        <v>241739.4534291189</v>
      </c>
      <c r="V290" s="9">
        <f>U290/T290/12*1000</f>
        <v>31525.750316786503</v>
      </c>
    </row>
    <row r="291" spans="1:22" ht="16.149999999999999" customHeight="1" x14ac:dyDescent="0.25">
      <c r="A291" s="160" t="s">
        <v>378</v>
      </c>
      <c r="B291" s="129"/>
      <c r="C291" s="129"/>
      <c r="D291" s="130"/>
      <c r="E291" s="129"/>
      <c r="F291" s="140"/>
      <c r="G291" s="161">
        <f>G290/D290*100</f>
        <v>107.67321197093958</v>
      </c>
      <c r="H291" s="129"/>
      <c r="I291" s="129"/>
      <c r="J291" s="130"/>
      <c r="K291" s="201"/>
      <c r="L291" s="201"/>
      <c r="M291" s="203">
        <f>M290/G290*100</f>
        <v>104.34207503213425</v>
      </c>
      <c r="N291" s="129"/>
      <c r="O291" s="129"/>
      <c r="P291" s="161">
        <f>P290/M290*100</f>
        <v>103.94748000653851</v>
      </c>
      <c r="Q291" s="201"/>
      <c r="R291" s="201"/>
      <c r="S291" s="203">
        <f>S290/P290*100</f>
        <v>106.25591949156627</v>
      </c>
      <c r="T291" s="129"/>
      <c r="U291" s="129"/>
      <c r="V291" s="161">
        <f>V290/S290*100</f>
        <v>105.27151081567261</v>
      </c>
    </row>
    <row r="292" spans="1:22" s="2" customFormat="1" ht="18.600000000000001" customHeight="1" x14ac:dyDescent="0.2">
      <c r="A292" s="17" t="s">
        <v>171</v>
      </c>
      <c r="B292" s="69">
        <v>243</v>
      </c>
      <c r="C292" s="124">
        <v>57176.1</v>
      </c>
      <c r="D292" s="55">
        <f t="shared" si="79"/>
        <v>19607.716049382718</v>
      </c>
      <c r="E292" s="69">
        <v>242</v>
      </c>
      <c r="F292" s="55">
        <v>66744</v>
      </c>
      <c r="G292" s="56">
        <f t="shared" si="81"/>
        <v>22983.471074380166</v>
      </c>
      <c r="H292" s="62">
        <v>240</v>
      </c>
      <c r="I292" s="19">
        <v>14500</v>
      </c>
      <c r="J292" s="19">
        <f t="shared" si="82"/>
        <v>20138.888888888891</v>
      </c>
      <c r="K292" s="206">
        <v>184</v>
      </c>
      <c r="L292" s="225">
        <v>48000</v>
      </c>
      <c r="M292" s="225">
        <f t="shared" si="80"/>
        <v>21739.130434782608</v>
      </c>
      <c r="N292" s="62">
        <v>169</v>
      </c>
      <c r="O292" s="19">
        <v>45180</v>
      </c>
      <c r="P292" s="19">
        <f>O292/N292/12*1000</f>
        <v>22278.106508875739</v>
      </c>
      <c r="Q292" s="206">
        <v>199</v>
      </c>
      <c r="R292" s="225">
        <v>59000</v>
      </c>
      <c r="S292" s="225">
        <f>R292/Q292/12*1000</f>
        <v>24706.867671691794</v>
      </c>
      <c r="T292" s="62">
        <v>225</v>
      </c>
      <c r="U292" s="19">
        <f>S292*1.08*T292*12/1000</f>
        <v>72045.226130653275</v>
      </c>
      <c r="V292" s="19">
        <f>U292/T292/12*1000</f>
        <v>26683.417085427136</v>
      </c>
    </row>
    <row r="293" spans="1:22" ht="16.899999999999999" customHeight="1" x14ac:dyDescent="0.2">
      <c r="A293" s="14" t="s">
        <v>244</v>
      </c>
      <c r="B293" s="61">
        <v>97</v>
      </c>
      <c r="C293" s="15">
        <v>30799</v>
      </c>
      <c r="D293" s="36">
        <f t="shared" si="79"/>
        <v>26459.621993127148</v>
      </c>
      <c r="E293" s="61">
        <v>105</v>
      </c>
      <c r="F293" s="15">
        <v>32643</v>
      </c>
      <c r="G293" s="36">
        <f t="shared" si="81"/>
        <v>25907.142857142859</v>
      </c>
      <c r="H293" s="61">
        <v>91</v>
      </c>
      <c r="I293" s="23">
        <v>6108.7370000000001</v>
      </c>
      <c r="J293" s="23">
        <f t="shared" si="82"/>
        <v>22376.32600732601</v>
      </c>
      <c r="K293" s="220">
        <v>35</v>
      </c>
      <c r="L293" s="224">
        <v>9300</v>
      </c>
      <c r="M293" s="224">
        <f t="shared" si="80"/>
        <v>22142.857142857141</v>
      </c>
      <c r="N293" s="61">
        <v>20</v>
      </c>
      <c r="O293" s="23">
        <v>5280</v>
      </c>
      <c r="P293" s="23">
        <f>O293/N293/12*1000</f>
        <v>22000</v>
      </c>
      <c r="Q293" s="220">
        <v>50</v>
      </c>
      <c r="R293" s="224">
        <v>16200</v>
      </c>
      <c r="S293" s="224">
        <f>R293/Q293/12*1000</f>
        <v>27000</v>
      </c>
      <c r="T293" s="61">
        <v>76</v>
      </c>
      <c r="U293" s="23">
        <f>S293*1.08*T293*12/1000</f>
        <v>26593.920000000009</v>
      </c>
      <c r="V293" s="23">
        <f>U293/T293/12*1000</f>
        <v>29160.000000000011</v>
      </c>
    </row>
    <row r="294" spans="1:22" ht="16.899999999999999" customHeight="1" x14ac:dyDescent="0.2">
      <c r="A294" s="14" t="s">
        <v>354</v>
      </c>
      <c r="B294" s="61">
        <v>40</v>
      </c>
      <c r="C294" s="15">
        <v>14413.2</v>
      </c>
      <c r="D294" s="36">
        <f t="shared" si="79"/>
        <v>30027.500000000004</v>
      </c>
      <c r="E294" s="61">
        <v>38</v>
      </c>
      <c r="F294" s="15">
        <v>14917</v>
      </c>
      <c r="G294" s="36">
        <f t="shared" si="81"/>
        <v>32712.719298245611</v>
      </c>
      <c r="H294" s="61">
        <v>35</v>
      </c>
      <c r="I294" s="23">
        <v>2033</v>
      </c>
      <c r="J294" s="23">
        <f t="shared" si="82"/>
        <v>19361.904761904763</v>
      </c>
      <c r="K294" s="220">
        <v>35</v>
      </c>
      <c r="L294" s="224">
        <v>13000</v>
      </c>
      <c r="M294" s="224">
        <f t="shared" si="80"/>
        <v>30952.380952380954</v>
      </c>
      <c r="N294" s="61"/>
      <c r="O294" s="23"/>
      <c r="P294" s="23"/>
      <c r="Q294" s="220"/>
      <c r="R294" s="224"/>
      <c r="S294" s="224"/>
      <c r="T294" s="72"/>
      <c r="U294" s="75"/>
      <c r="V294" s="75"/>
    </row>
    <row r="295" spans="1:22" ht="16.899999999999999" customHeight="1" x14ac:dyDescent="0.2">
      <c r="A295" s="14" t="s">
        <v>353</v>
      </c>
      <c r="B295" s="61">
        <v>42</v>
      </c>
      <c r="C295" s="15">
        <v>6273.9</v>
      </c>
      <c r="D295" s="36">
        <f t="shared" si="79"/>
        <v>12448.214285714286</v>
      </c>
      <c r="E295" s="61">
        <v>40</v>
      </c>
      <c r="F295" s="15">
        <v>6049.9</v>
      </c>
      <c r="G295" s="36">
        <f t="shared" si="81"/>
        <v>12603.958333333332</v>
      </c>
      <c r="H295" s="61">
        <v>39</v>
      </c>
      <c r="I295" s="23">
        <v>1591</v>
      </c>
      <c r="J295" s="23">
        <f t="shared" si="82"/>
        <v>13598.290598290598</v>
      </c>
      <c r="K295" s="220">
        <v>39</v>
      </c>
      <c r="L295" s="224">
        <v>6854</v>
      </c>
      <c r="M295" s="224">
        <f t="shared" si="80"/>
        <v>14645.299145299146</v>
      </c>
      <c r="N295" s="61">
        <v>43</v>
      </c>
      <c r="O295" s="23">
        <v>8650</v>
      </c>
      <c r="P295" s="23">
        <f>O295/N295/12*1000</f>
        <v>16763.56589147287</v>
      </c>
      <c r="Q295" s="232">
        <v>43</v>
      </c>
      <c r="R295" s="233">
        <v>8650</v>
      </c>
      <c r="S295" s="233">
        <f>R295/Q295/12*1000</f>
        <v>16763.56589147287</v>
      </c>
      <c r="T295" s="72">
        <v>43</v>
      </c>
      <c r="U295" s="75">
        <v>8650</v>
      </c>
      <c r="V295" s="75">
        <f>U295/T295/12*1000</f>
        <v>16763.56589147287</v>
      </c>
    </row>
    <row r="296" spans="1:22" s="2" customFormat="1" ht="18" customHeight="1" x14ac:dyDescent="0.2">
      <c r="A296" s="40" t="s">
        <v>170</v>
      </c>
      <c r="B296" s="59">
        <f>B298+B300+B303+B306+B308+B312+B315+B320+B321+B323+B329+B337</f>
        <v>500</v>
      </c>
      <c r="C296" s="42">
        <f>C298+C300+C303+C306+C308+C312+C315+C320+C321+C323+C329+C337</f>
        <v>157998.19999999995</v>
      </c>
      <c r="D296" s="43">
        <f t="shared" si="79"/>
        <v>26333.033333333322</v>
      </c>
      <c r="E296" s="59">
        <f>E298+E300+E303+E306+E308+E312+E315+E320+E321+E323+E329+E337</f>
        <v>443</v>
      </c>
      <c r="F296" s="42">
        <f>F298+F300+F303+F306+F308+F312+F315+F320+F321+F323+F329+F337</f>
        <v>146855.29999999999</v>
      </c>
      <c r="G296" s="43">
        <f t="shared" si="81"/>
        <v>27625.150489089538</v>
      </c>
      <c r="H296" s="59">
        <f>H298+H300+H303+H306+H308+H312+H315+H320+H321+H323+H329+H337</f>
        <v>393</v>
      </c>
      <c r="I296" s="42">
        <f>I298+I300+I303+I306+I308+I312+I315+I320+I321+I323+I329+I337</f>
        <v>33889.827499999999</v>
      </c>
      <c r="J296" s="42">
        <f t="shared" si="82"/>
        <v>28744.552586938084</v>
      </c>
      <c r="K296" s="214">
        <f>K298+K300+K303+K306+K308+K312+K315+K320+K321+K323+K329+K337</f>
        <v>380</v>
      </c>
      <c r="L296" s="215">
        <f>L298+L300+L303+L306+L308+L312+L315+L320+L321+L323+L329+L337</f>
        <v>135504.9682</v>
      </c>
      <c r="M296" s="215">
        <f t="shared" si="80"/>
        <v>29716.001798245616</v>
      </c>
      <c r="N296" s="59">
        <f>N298+N300+N303+N306+N308+N312+N315+N320+N321+N323+N329+N337</f>
        <v>394</v>
      </c>
      <c r="O296" s="42">
        <f>O298+O300+O303+O306+O308+O312+O315+O320+O321+O323+O329+O337</f>
        <v>145230.58305600003</v>
      </c>
      <c r="P296" s="42">
        <f>O296/N296/12*1000</f>
        <v>30717.128395939097</v>
      </c>
      <c r="Q296" s="214">
        <f>Q298+Q300+Q303+Q306+Q308+Q312+Q315+Q320+Q321+Q323+Q329+Q337</f>
        <v>394</v>
      </c>
      <c r="R296" s="215">
        <f>R298+R300+R303+R306+R308+R312+R315+R320+R321+R323+R329+R337</f>
        <v>154103.46694564004</v>
      </c>
      <c r="S296" s="215">
        <f>R296/Q296/12*1000</f>
        <v>32593.795885287655</v>
      </c>
      <c r="T296" s="59">
        <f>T298+T300+T303+T306+T308+T312+T315+T320+T321+T323+T329+T337</f>
        <v>414</v>
      </c>
      <c r="U296" s="42">
        <f>U298+U300+U303+U306+U308+U312+U315+U320+U321+U323+U329+U337</f>
        <v>169694.22729846562</v>
      </c>
      <c r="V296" s="42">
        <f>U296/T296/12*1000</f>
        <v>34157.453159916593</v>
      </c>
    </row>
    <row r="297" spans="1:22" ht="16.149999999999999" customHeight="1" x14ac:dyDescent="0.25">
      <c r="A297" s="160" t="s">
        <v>378</v>
      </c>
      <c r="B297" s="129"/>
      <c r="C297" s="129"/>
      <c r="D297" s="130"/>
      <c r="E297" s="129"/>
      <c r="F297" s="140"/>
      <c r="G297" s="161">
        <f>G296/D296*100</f>
        <v>104.90682990979474</v>
      </c>
      <c r="H297" s="131"/>
      <c r="I297" s="131"/>
      <c r="J297" s="132"/>
      <c r="K297" s="201"/>
      <c r="L297" s="201"/>
      <c r="M297" s="203">
        <f>M296/G296*100</f>
        <v>107.56865129108293</v>
      </c>
      <c r="N297" s="129"/>
      <c r="O297" s="129"/>
      <c r="P297" s="161">
        <f>P296/M296*100</f>
        <v>103.3689814817301</v>
      </c>
      <c r="Q297" s="201"/>
      <c r="R297" s="201"/>
      <c r="S297" s="203">
        <f>S296/P296*100</f>
        <v>106.10951474746793</v>
      </c>
      <c r="T297" s="129"/>
      <c r="U297" s="129"/>
      <c r="V297" s="161">
        <f>V296/S296*100</f>
        <v>104.79740770339288</v>
      </c>
    </row>
    <row r="298" spans="1:22" s="2" customFormat="1" ht="18" customHeight="1" x14ac:dyDescent="0.2">
      <c r="A298" s="17" t="s">
        <v>184</v>
      </c>
      <c r="B298" s="69">
        <f>B299</f>
        <v>40</v>
      </c>
      <c r="C298" s="55">
        <f>C299</f>
        <v>9624.2000000000007</v>
      </c>
      <c r="D298" s="55">
        <f t="shared" si="79"/>
        <v>20050.416666666668</v>
      </c>
      <c r="E298" s="69">
        <f>E299</f>
        <v>41</v>
      </c>
      <c r="F298" s="55">
        <f>F299</f>
        <v>12088.4</v>
      </c>
      <c r="G298" s="56">
        <f t="shared" si="81"/>
        <v>24569.91869918699</v>
      </c>
      <c r="H298" s="69">
        <f>H299</f>
        <v>15</v>
      </c>
      <c r="I298" s="55">
        <f>I299</f>
        <v>871.5</v>
      </c>
      <c r="J298" s="55">
        <f t="shared" si="82"/>
        <v>19366.666666666668</v>
      </c>
      <c r="K298" s="214">
        <f>K299</f>
        <v>6</v>
      </c>
      <c r="L298" s="215">
        <f>L299</f>
        <v>1450</v>
      </c>
      <c r="M298" s="215">
        <f t="shared" si="80"/>
        <v>20138.888888888891</v>
      </c>
      <c r="N298" s="69">
        <f>N299</f>
        <v>20</v>
      </c>
      <c r="O298" s="55">
        <f>O299</f>
        <v>5280</v>
      </c>
      <c r="P298" s="55">
        <f>O298/N298/12*1000</f>
        <v>22000</v>
      </c>
      <c r="Q298" s="214">
        <f>Q299</f>
        <v>20</v>
      </c>
      <c r="R298" s="215">
        <f>R299</f>
        <v>5913.6</v>
      </c>
      <c r="S298" s="215">
        <f>R298/Q298/12*1000</f>
        <v>24640</v>
      </c>
      <c r="T298" s="69">
        <f>T299</f>
        <v>40</v>
      </c>
      <c r="U298" s="55">
        <f>U299</f>
        <v>12773.376000000002</v>
      </c>
      <c r="V298" s="55">
        <f>U298/T298/12*1000</f>
        <v>26611.200000000008</v>
      </c>
    </row>
    <row r="299" spans="1:22" x14ac:dyDescent="0.2">
      <c r="A299" s="14" t="s">
        <v>187</v>
      </c>
      <c r="B299" s="61">
        <v>40</v>
      </c>
      <c r="C299" s="15">
        <v>9624.2000000000007</v>
      </c>
      <c r="D299" s="36">
        <f t="shared" si="79"/>
        <v>20050.416666666668</v>
      </c>
      <c r="E299" s="61">
        <v>41</v>
      </c>
      <c r="F299" s="15">
        <v>12088.4</v>
      </c>
      <c r="G299" s="15">
        <v>24569.9</v>
      </c>
      <c r="H299" s="61">
        <v>15</v>
      </c>
      <c r="I299" s="15">
        <v>871.5</v>
      </c>
      <c r="J299" s="36">
        <f>I299/H299/3*1000</f>
        <v>19366.666666666668</v>
      </c>
      <c r="K299" s="220">
        <v>6</v>
      </c>
      <c r="L299" s="221">
        <v>1450</v>
      </c>
      <c r="M299" s="222">
        <f t="shared" si="80"/>
        <v>20138.888888888891</v>
      </c>
      <c r="N299" s="187">
        <v>20</v>
      </c>
      <c r="O299" s="188">
        <v>5280</v>
      </c>
      <c r="P299" s="189">
        <f>O299/N299/12*1000</f>
        <v>22000</v>
      </c>
      <c r="Q299" s="220">
        <v>20</v>
      </c>
      <c r="R299" s="221">
        <f>O299*1.12</f>
        <v>5913.6</v>
      </c>
      <c r="S299" s="222">
        <f>R299/Q299/12*1000</f>
        <v>24640</v>
      </c>
      <c r="T299" s="187">
        <v>40</v>
      </c>
      <c r="U299" s="196">
        <f>R299*1.08*2</f>
        <v>12773.376000000002</v>
      </c>
      <c r="V299" s="189">
        <f>U299/T299/12*1000</f>
        <v>26611.200000000008</v>
      </c>
    </row>
    <row r="300" spans="1:22" ht="13.9" customHeight="1" x14ac:dyDescent="0.2">
      <c r="A300" s="29" t="s">
        <v>179</v>
      </c>
      <c r="B300" s="70">
        <f>SUM(B301:B302)</f>
        <v>91</v>
      </c>
      <c r="C300" s="34">
        <f>SUM(C301:C302)</f>
        <v>28827.3</v>
      </c>
      <c r="D300" s="34">
        <f t="shared" si="79"/>
        <v>26398.626373626372</v>
      </c>
      <c r="E300" s="70">
        <f>SUM(E301:E302)</f>
        <v>88</v>
      </c>
      <c r="F300" s="34">
        <f>SUM(F301:F302)</f>
        <v>29423.200000000001</v>
      </c>
      <c r="G300" s="35">
        <f>F300/E300/12*1000</f>
        <v>27862.878787878788</v>
      </c>
      <c r="H300" s="70">
        <f>SUM(H301:H302)</f>
        <v>78</v>
      </c>
      <c r="I300" s="34">
        <f>SUM(I301:I302)</f>
        <v>3992.9</v>
      </c>
      <c r="J300" s="34">
        <f t="shared" si="82"/>
        <v>17063.675213675215</v>
      </c>
      <c r="K300" s="217">
        <f>SUM(K301:K302)</f>
        <v>78</v>
      </c>
      <c r="L300" s="241">
        <f>SUM(L301:L302)</f>
        <v>28400</v>
      </c>
      <c r="M300" s="241">
        <f t="shared" si="80"/>
        <v>30341.88034188034</v>
      </c>
      <c r="N300" s="70">
        <f>SUM(N301:N302)</f>
        <v>78</v>
      </c>
      <c r="O300" s="34">
        <f>SUM(O301:O302)</f>
        <v>29536</v>
      </c>
      <c r="P300" s="34">
        <f>O300/N300/12*1000</f>
        <v>31555.555555555558</v>
      </c>
      <c r="Q300" s="217">
        <f>SUM(Q301:Q302)</f>
        <v>78</v>
      </c>
      <c r="R300" s="241">
        <f>SUM(R301:R302)</f>
        <v>32489.600000000002</v>
      </c>
      <c r="S300" s="241">
        <f>R300/Q300/12*1000</f>
        <v>34711.111111111117</v>
      </c>
      <c r="T300" s="70">
        <f>SUM(T301:T302)</f>
        <v>78</v>
      </c>
      <c r="U300" s="34">
        <f>SUM(U301:U302)</f>
        <v>35738.560000000012</v>
      </c>
      <c r="V300" s="34">
        <f>U300/T300/12*1000</f>
        <v>38182.222222222234</v>
      </c>
    </row>
    <row r="301" spans="1:22" ht="15" customHeight="1" x14ac:dyDescent="0.2">
      <c r="A301" s="14" t="s">
        <v>288</v>
      </c>
      <c r="B301" s="61">
        <v>7</v>
      </c>
      <c r="C301" s="15">
        <v>1416.3</v>
      </c>
      <c r="D301" s="36">
        <f>C301/B301/12*1000</f>
        <v>16860.714285714283</v>
      </c>
      <c r="E301" s="61">
        <v>6</v>
      </c>
      <c r="F301" s="15">
        <v>1753.2</v>
      </c>
      <c r="G301" s="15">
        <v>24350</v>
      </c>
      <c r="H301" s="61">
        <v>5</v>
      </c>
      <c r="I301" s="15">
        <v>305.89999999999998</v>
      </c>
      <c r="J301" s="36">
        <f>I301/H301/3*1000</f>
        <v>20393.333333333332</v>
      </c>
      <c r="K301" s="220">
        <v>5</v>
      </c>
      <c r="L301" s="221">
        <v>1400</v>
      </c>
      <c r="M301" s="222">
        <f>L301/K301/12*1000</f>
        <v>23333.333333333332</v>
      </c>
      <c r="N301" s="61">
        <v>5</v>
      </c>
      <c r="O301" s="15">
        <f>L301*1.04</f>
        <v>1456</v>
      </c>
      <c r="P301" s="36">
        <f>O301/N301/12*1000</f>
        <v>24266.666666666664</v>
      </c>
      <c r="Q301" s="220">
        <v>5</v>
      </c>
      <c r="R301" s="221">
        <f>O301*1.1</f>
        <v>1601.6000000000001</v>
      </c>
      <c r="S301" s="222">
        <f>R301/Q301/12*1000</f>
        <v>26693.333333333339</v>
      </c>
      <c r="T301" s="61">
        <v>5</v>
      </c>
      <c r="U301" s="15">
        <f>R301*1.1</f>
        <v>1761.7600000000002</v>
      </c>
      <c r="V301" s="36">
        <f>U301/T301/12*1000</f>
        <v>29362.666666666668</v>
      </c>
    </row>
    <row r="302" spans="1:22" ht="13.9" customHeight="1" x14ac:dyDescent="0.2">
      <c r="A302" s="14" t="s">
        <v>168</v>
      </c>
      <c r="B302" s="61">
        <v>84</v>
      </c>
      <c r="C302" s="15">
        <v>27411</v>
      </c>
      <c r="D302" s="36">
        <f t="shared" si="79"/>
        <v>27193.452380952378</v>
      </c>
      <c r="E302" s="61">
        <v>82</v>
      </c>
      <c r="F302" s="15">
        <v>27670</v>
      </c>
      <c r="G302" s="15">
        <v>28119.9</v>
      </c>
      <c r="H302" s="61">
        <v>73</v>
      </c>
      <c r="I302" s="15">
        <v>3687</v>
      </c>
      <c r="J302" s="36">
        <f t="shared" si="82"/>
        <v>16835.616438356166</v>
      </c>
      <c r="K302" s="220">
        <v>73</v>
      </c>
      <c r="L302" s="221">
        <v>27000</v>
      </c>
      <c r="M302" s="222">
        <f t="shared" si="80"/>
        <v>30821.917808219179</v>
      </c>
      <c r="N302" s="61">
        <v>73</v>
      </c>
      <c r="O302" s="15">
        <f>L302*1.04</f>
        <v>28080</v>
      </c>
      <c r="P302" s="36">
        <f>O302/N302/12*1000</f>
        <v>32054.794520547945</v>
      </c>
      <c r="Q302" s="220">
        <v>73</v>
      </c>
      <c r="R302" s="221">
        <f>O302*1.1</f>
        <v>30888.000000000004</v>
      </c>
      <c r="S302" s="222">
        <f>R302/Q302/12*1000</f>
        <v>35260.273972602743</v>
      </c>
      <c r="T302" s="61">
        <v>73</v>
      </c>
      <c r="U302" s="15">
        <f>R302*1.1</f>
        <v>33976.80000000001</v>
      </c>
      <c r="V302" s="36">
        <f>U302/T302/12*1000</f>
        <v>38786.301369863024</v>
      </c>
    </row>
    <row r="303" spans="1:22" x14ac:dyDescent="0.2">
      <c r="A303" s="10" t="s">
        <v>176</v>
      </c>
      <c r="B303" s="60">
        <f>B304+B305</f>
        <v>96</v>
      </c>
      <c r="C303" s="11">
        <f>C304+C305</f>
        <v>36449.9</v>
      </c>
      <c r="D303" s="12">
        <f t="shared" si="79"/>
        <v>31640.538194444445</v>
      </c>
      <c r="E303" s="60">
        <f>E305</f>
        <v>17</v>
      </c>
      <c r="F303" s="11">
        <f>F305</f>
        <v>1132.8</v>
      </c>
      <c r="G303" s="22">
        <f>F303/E303/12*1000</f>
        <v>5552.9411764705874</v>
      </c>
      <c r="H303" s="60">
        <f>H305</f>
        <v>0</v>
      </c>
      <c r="I303" s="11">
        <f>I305</f>
        <v>0</v>
      </c>
      <c r="J303" s="12"/>
      <c r="K303" s="217">
        <f>K305</f>
        <v>0</v>
      </c>
      <c r="L303" s="218">
        <f>L305</f>
        <v>0</v>
      </c>
      <c r="M303" s="219"/>
      <c r="N303" s="60">
        <f>N305</f>
        <v>0</v>
      </c>
      <c r="O303" s="11">
        <f>O305</f>
        <v>0</v>
      </c>
      <c r="P303" s="12"/>
      <c r="Q303" s="217">
        <f>Q305</f>
        <v>0</v>
      </c>
      <c r="R303" s="218">
        <f>R305</f>
        <v>0</v>
      </c>
      <c r="S303" s="219"/>
      <c r="T303" s="60">
        <f>T305</f>
        <v>0</v>
      </c>
      <c r="U303" s="11">
        <f>U305</f>
        <v>0</v>
      </c>
      <c r="V303" s="12"/>
    </row>
    <row r="304" spans="1:22" x14ac:dyDescent="0.2">
      <c r="A304" s="14" t="s">
        <v>328</v>
      </c>
      <c r="B304" s="60">
        <v>53</v>
      </c>
      <c r="C304" s="15">
        <v>25540.400000000001</v>
      </c>
      <c r="D304" s="36">
        <f t="shared" si="79"/>
        <v>40157.861635220128</v>
      </c>
      <c r="E304" s="60"/>
      <c r="F304" s="11"/>
      <c r="G304" s="22"/>
      <c r="H304" s="60"/>
      <c r="I304" s="11"/>
      <c r="J304" s="12"/>
      <c r="K304" s="242"/>
      <c r="L304" s="234"/>
      <c r="M304" s="243"/>
      <c r="N304" s="60"/>
      <c r="O304" s="11"/>
      <c r="P304" s="12"/>
      <c r="Q304" s="217"/>
      <c r="R304" s="218"/>
      <c r="S304" s="219"/>
      <c r="T304" s="60"/>
      <c r="U304" s="11"/>
      <c r="V304" s="12"/>
    </row>
    <row r="305" spans="1:22" x14ac:dyDescent="0.2">
      <c r="A305" s="14" t="s">
        <v>100</v>
      </c>
      <c r="B305" s="61">
        <v>43</v>
      </c>
      <c r="C305" s="15">
        <v>10909.5</v>
      </c>
      <c r="D305" s="36">
        <f t="shared" si="79"/>
        <v>21142.441860465115</v>
      </c>
      <c r="E305" s="61">
        <v>17</v>
      </c>
      <c r="F305" s="15">
        <v>1132.8</v>
      </c>
      <c r="G305" s="15">
        <v>5552.9</v>
      </c>
      <c r="H305" s="72"/>
      <c r="I305" s="16"/>
      <c r="J305" s="36"/>
      <c r="K305" s="232"/>
      <c r="L305" s="230"/>
      <c r="M305" s="231"/>
      <c r="N305" s="61"/>
      <c r="O305" s="15"/>
      <c r="P305" s="36"/>
      <c r="Q305" s="220"/>
      <c r="R305" s="221"/>
      <c r="S305" s="222"/>
      <c r="T305" s="61"/>
      <c r="U305" s="15"/>
      <c r="V305" s="36"/>
    </row>
    <row r="306" spans="1:22" ht="17.45" customHeight="1" x14ac:dyDescent="0.2">
      <c r="A306" s="10" t="s">
        <v>251</v>
      </c>
      <c r="B306" s="60">
        <f>B307</f>
        <v>3</v>
      </c>
      <c r="C306" s="11">
        <f>C307</f>
        <v>355.5</v>
      </c>
      <c r="D306" s="12">
        <f t="shared" si="79"/>
        <v>9875</v>
      </c>
      <c r="E306" s="60">
        <f>E307</f>
        <v>3</v>
      </c>
      <c r="F306" s="11">
        <f>F307</f>
        <v>442.7</v>
      </c>
      <c r="G306" s="22">
        <f>F306/E306/12*1000</f>
        <v>12297.222222222223</v>
      </c>
      <c r="H306" s="60">
        <f>H307</f>
        <v>3</v>
      </c>
      <c r="I306" s="11">
        <f>I307</f>
        <v>117.7</v>
      </c>
      <c r="J306" s="12">
        <f t="shared" si="82"/>
        <v>13077.777777777777</v>
      </c>
      <c r="K306" s="217">
        <f>K307</f>
        <v>3</v>
      </c>
      <c r="L306" s="218">
        <f>L307</f>
        <v>475</v>
      </c>
      <c r="M306" s="219">
        <f t="shared" si="80"/>
        <v>13194.444444444445</v>
      </c>
      <c r="N306" s="60">
        <f>N307</f>
        <v>3</v>
      </c>
      <c r="O306" s="11">
        <f>O307</f>
        <v>498.75</v>
      </c>
      <c r="P306" s="12">
        <f t="shared" ref="P306:P319" si="83">O306/N306/12*1000</f>
        <v>13854.166666666666</v>
      </c>
      <c r="Q306" s="217">
        <f>Q307</f>
        <v>3</v>
      </c>
      <c r="R306" s="223">
        <f>R307</f>
        <v>543.63750000000005</v>
      </c>
      <c r="S306" s="219">
        <f t="shared" ref="S306:S319" si="84">R306/Q306/12*1000</f>
        <v>15101.041666666668</v>
      </c>
      <c r="T306" s="60">
        <f>T307</f>
        <v>3</v>
      </c>
      <c r="U306" s="22">
        <f>U307</f>
        <v>592.56487500000014</v>
      </c>
      <c r="V306" s="12">
        <f t="shared" ref="V306:V319" si="85">U306/T306/12*1000</f>
        <v>16460.135416666672</v>
      </c>
    </row>
    <row r="307" spans="1:22" ht="24" customHeight="1" x14ac:dyDescent="0.2">
      <c r="A307" s="14" t="s">
        <v>99</v>
      </c>
      <c r="B307" s="61">
        <v>3</v>
      </c>
      <c r="C307" s="15">
        <v>355.5</v>
      </c>
      <c r="D307" s="36">
        <f t="shared" si="79"/>
        <v>9875</v>
      </c>
      <c r="E307" s="61">
        <v>3</v>
      </c>
      <c r="F307" s="15">
        <v>442.7</v>
      </c>
      <c r="G307" s="15">
        <v>12297.2</v>
      </c>
      <c r="H307" s="61">
        <v>3</v>
      </c>
      <c r="I307" s="15">
        <v>117.7</v>
      </c>
      <c r="J307" s="36">
        <f t="shared" si="82"/>
        <v>13077.777777777777</v>
      </c>
      <c r="K307" s="220">
        <v>3</v>
      </c>
      <c r="L307" s="221">
        <v>475</v>
      </c>
      <c r="M307" s="222">
        <f t="shared" si="80"/>
        <v>13194.444444444445</v>
      </c>
      <c r="N307" s="61">
        <v>3</v>
      </c>
      <c r="O307" s="15">
        <f>L307*1.05</f>
        <v>498.75</v>
      </c>
      <c r="P307" s="36">
        <f t="shared" si="83"/>
        <v>13854.166666666666</v>
      </c>
      <c r="Q307" s="220">
        <v>3</v>
      </c>
      <c r="R307" s="224">
        <f>O307*1.09</f>
        <v>543.63750000000005</v>
      </c>
      <c r="S307" s="222">
        <f t="shared" si="84"/>
        <v>15101.041666666668</v>
      </c>
      <c r="T307" s="61">
        <v>3</v>
      </c>
      <c r="U307" s="23">
        <f>R307*1.09</f>
        <v>592.56487500000014</v>
      </c>
      <c r="V307" s="36">
        <f t="shared" si="85"/>
        <v>16460.135416666672</v>
      </c>
    </row>
    <row r="308" spans="1:22" ht="13.15" customHeight="1" x14ac:dyDescent="0.2">
      <c r="A308" s="10" t="s">
        <v>174</v>
      </c>
      <c r="B308" s="60">
        <f>SUM(B309:B311)</f>
        <v>30</v>
      </c>
      <c r="C308" s="11">
        <f>SUM(C309:C311)</f>
        <v>12954.9</v>
      </c>
      <c r="D308" s="12">
        <f t="shared" si="79"/>
        <v>35985.833333333328</v>
      </c>
      <c r="E308" s="60">
        <f>SUM(E309:E311)</f>
        <v>52</v>
      </c>
      <c r="F308" s="11">
        <f>SUM(F309:F311)</f>
        <v>25221.200000000001</v>
      </c>
      <c r="G308" s="11">
        <f>F308/E308/12*1000</f>
        <v>40418.589743589742</v>
      </c>
      <c r="H308" s="60">
        <f>SUM(H309:H311)</f>
        <v>52</v>
      </c>
      <c r="I308" s="22">
        <f>SUM(I309:I311)</f>
        <v>6336.5574999999999</v>
      </c>
      <c r="J308" s="12">
        <f t="shared" si="82"/>
        <v>40618.958333333328</v>
      </c>
      <c r="K308" s="217">
        <f>SUM(K309:K311)</f>
        <v>52</v>
      </c>
      <c r="L308" s="223">
        <f>SUM(L309:L311)</f>
        <v>25586.23</v>
      </c>
      <c r="M308" s="219">
        <f t="shared" si="80"/>
        <v>41003.573717948719</v>
      </c>
      <c r="N308" s="60">
        <f>SUM(N309:N311)</f>
        <v>52</v>
      </c>
      <c r="O308" s="22">
        <f>SUM(O309:O311)</f>
        <v>27093.106739999999</v>
      </c>
      <c r="P308" s="12">
        <f t="shared" si="83"/>
        <v>43418.440288461541</v>
      </c>
      <c r="Q308" s="217">
        <f>SUM(Q309:Q311)</f>
        <v>52</v>
      </c>
      <c r="R308" s="223">
        <f>SUM(R309:R311)</f>
        <v>28962.922077000003</v>
      </c>
      <c r="S308" s="219">
        <f t="shared" si="84"/>
        <v>46414.939225961549</v>
      </c>
      <c r="T308" s="60">
        <f>SUM(T309:T311)</f>
        <v>52</v>
      </c>
      <c r="U308" s="22">
        <f>SUM(U309:U311)</f>
        <v>30948.270760080006</v>
      </c>
      <c r="V308" s="12">
        <f t="shared" si="85"/>
        <v>49596.587756538465</v>
      </c>
    </row>
    <row r="309" spans="1:22" x14ac:dyDescent="0.2">
      <c r="A309" s="14" t="s">
        <v>196</v>
      </c>
      <c r="B309" s="61">
        <v>3</v>
      </c>
      <c r="C309" s="15">
        <v>469</v>
      </c>
      <c r="D309" s="36">
        <f t="shared" si="79"/>
        <v>13027.777777777779</v>
      </c>
      <c r="E309" s="61">
        <v>2</v>
      </c>
      <c r="F309" s="15">
        <v>548.79999999999995</v>
      </c>
      <c r="G309" s="15">
        <v>22866.7</v>
      </c>
      <c r="H309" s="61">
        <v>2</v>
      </c>
      <c r="I309" s="15">
        <f>F309/4*1.1</f>
        <v>150.91999999999999</v>
      </c>
      <c r="J309" s="36">
        <f t="shared" si="82"/>
        <v>25153.333333333332</v>
      </c>
      <c r="K309" s="220">
        <v>2</v>
      </c>
      <c r="L309" s="221">
        <f>I309*4</f>
        <v>603.67999999999995</v>
      </c>
      <c r="M309" s="222">
        <f t="shared" si="80"/>
        <v>25153.333333333332</v>
      </c>
      <c r="N309" s="61">
        <v>2</v>
      </c>
      <c r="O309" s="23">
        <f>L309*1.038</f>
        <v>626.61983999999995</v>
      </c>
      <c r="P309" s="36">
        <f t="shared" si="83"/>
        <v>26109.16</v>
      </c>
      <c r="Q309" s="220">
        <v>2</v>
      </c>
      <c r="R309" s="224">
        <f>O309*1.05</f>
        <v>657.95083199999999</v>
      </c>
      <c r="S309" s="222">
        <f t="shared" si="84"/>
        <v>27414.618000000002</v>
      </c>
      <c r="T309" s="61">
        <v>2</v>
      </c>
      <c r="U309" s="23">
        <f>R309*1.04</f>
        <v>684.26886528</v>
      </c>
      <c r="V309" s="36">
        <f t="shared" si="85"/>
        <v>28511.202720000001</v>
      </c>
    </row>
    <row r="310" spans="1:22" x14ac:dyDescent="0.2">
      <c r="A310" s="14" t="s">
        <v>196</v>
      </c>
      <c r="B310" s="61">
        <v>3</v>
      </c>
      <c r="C310" s="15">
        <v>601</v>
      </c>
      <c r="D310" s="36">
        <f t="shared" si="79"/>
        <v>16694.444444444445</v>
      </c>
      <c r="E310" s="61">
        <v>3</v>
      </c>
      <c r="F310" s="15">
        <v>620.5</v>
      </c>
      <c r="G310" s="15">
        <v>17236.099999999999</v>
      </c>
      <c r="H310" s="61">
        <v>3</v>
      </c>
      <c r="I310" s="23">
        <f>F310/4*1.1</f>
        <v>170.63750000000002</v>
      </c>
      <c r="J310" s="36">
        <f t="shared" si="82"/>
        <v>18959.722222222223</v>
      </c>
      <c r="K310" s="220">
        <v>3</v>
      </c>
      <c r="L310" s="224">
        <f>I310*4</f>
        <v>682.55000000000007</v>
      </c>
      <c r="M310" s="222">
        <f t="shared" si="80"/>
        <v>18959.722222222223</v>
      </c>
      <c r="N310" s="61">
        <v>3</v>
      </c>
      <c r="O310" s="23">
        <f>L310*1.038</f>
        <v>708.48690000000011</v>
      </c>
      <c r="P310" s="36">
        <f t="shared" si="83"/>
        <v>19680.191666666669</v>
      </c>
      <c r="Q310" s="220">
        <v>3</v>
      </c>
      <c r="R310" s="224">
        <f>O310*1.05</f>
        <v>743.91124500000012</v>
      </c>
      <c r="S310" s="222">
        <f t="shared" si="84"/>
        <v>20664.201250000002</v>
      </c>
      <c r="T310" s="61">
        <v>3</v>
      </c>
      <c r="U310" s="23">
        <f>R310*1.04</f>
        <v>773.66769480000016</v>
      </c>
      <c r="V310" s="36">
        <f t="shared" si="85"/>
        <v>21490.769300000007</v>
      </c>
    </row>
    <row r="311" spans="1:22" x14ac:dyDescent="0.2">
      <c r="A311" s="14" t="s">
        <v>271</v>
      </c>
      <c r="B311" s="61">
        <v>24</v>
      </c>
      <c r="C311" s="15">
        <v>11884.9</v>
      </c>
      <c r="D311" s="36">
        <f t="shared" si="79"/>
        <v>41267.013888888891</v>
      </c>
      <c r="E311" s="61">
        <v>47</v>
      </c>
      <c r="F311" s="15">
        <v>24051.9</v>
      </c>
      <c r="G311" s="15">
        <v>42645.2</v>
      </c>
      <c r="H311" s="61">
        <v>47</v>
      </c>
      <c r="I311" s="15">
        <v>6015</v>
      </c>
      <c r="J311" s="36">
        <f t="shared" si="82"/>
        <v>42659.574468085106</v>
      </c>
      <c r="K311" s="220">
        <v>47</v>
      </c>
      <c r="L311" s="221">
        <v>24300</v>
      </c>
      <c r="M311" s="222">
        <f t="shared" si="80"/>
        <v>43085.106382978724</v>
      </c>
      <c r="N311" s="61">
        <v>47</v>
      </c>
      <c r="O311" s="15">
        <f>L311*1.06</f>
        <v>25758</v>
      </c>
      <c r="P311" s="36">
        <f t="shared" si="83"/>
        <v>45670.212765957447</v>
      </c>
      <c r="Q311" s="220">
        <v>47</v>
      </c>
      <c r="R311" s="221">
        <f>O311*1.07</f>
        <v>27561.06</v>
      </c>
      <c r="S311" s="222">
        <f t="shared" si="84"/>
        <v>48867.127659574471</v>
      </c>
      <c r="T311" s="61">
        <v>47</v>
      </c>
      <c r="U311" s="15">
        <f>R311*1.07</f>
        <v>29490.334200000005</v>
      </c>
      <c r="V311" s="36">
        <f t="shared" si="85"/>
        <v>52287.826595744693</v>
      </c>
    </row>
    <row r="312" spans="1:22" ht="15" customHeight="1" x14ac:dyDescent="0.2">
      <c r="A312" s="10" t="s">
        <v>270</v>
      </c>
      <c r="B312" s="60">
        <f>SUM(B313:B314)</f>
        <v>1</v>
      </c>
      <c r="C312" s="11">
        <f>SUM(C313:C314)</f>
        <v>0</v>
      </c>
      <c r="D312" s="12">
        <f t="shared" si="79"/>
        <v>0</v>
      </c>
      <c r="E312" s="60">
        <f>SUM(E313:E314)</f>
        <v>2</v>
      </c>
      <c r="F312" s="11">
        <f>SUM(F313:F314)</f>
        <v>0</v>
      </c>
      <c r="G312" s="11"/>
      <c r="H312" s="60">
        <f>SUM(H313:H314)</f>
        <v>2</v>
      </c>
      <c r="I312" s="11">
        <f>SUM(I313:I314)</f>
        <v>0</v>
      </c>
      <c r="J312" s="12">
        <f t="shared" si="82"/>
        <v>0</v>
      </c>
      <c r="K312" s="217">
        <f>SUM(K313:K314)</f>
        <v>2</v>
      </c>
      <c r="L312" s="218">
        <f>SUM(L313:L314)</f>
        <v>0</v>
      </c>
      <c r="M312" s="219">
        <f t="shared" si="80"/>
        <v>0</v>
      </c>
      <c r="N312" s="60">
        <f>SUM(N313:N314)</f>
        <v>2</v>
      </c>
      <c r="O312" s="11">
        <f>SUM(O313:O314)</f>
        <v>0</v>
      </c>
      <c r="P312" s="12">
        <f t="shared" si="83"/>
        <v>0</v>
      </c>
      <c r="Q312" s="217">
        <f>SUM(Q313:Q314)</f>
        <v>2</v>
      </c>
      <c r="R312" s="218">
        <f>SUM(R313:R314)</f>
        <v>0</v>
      </c>
      <c r="S312" s="219">
        <f t="shared" si="84"/>
        <v>0</v>
      </c>
      <c r="T312" s="60">
        <f>SUM(T313:T314)</f>
        <v>2</v>
      </c>
      <c r="U312" s="11">
        <f>SUM(U313:U314)</f>
        <v>0</v>
      </c>
      <c r="V312" s="12">
        <f t="shared" si="85"/>
        <v>0</v>
      </c>
    </row>
    <row r="313" spans="1:22" x14ac:dyDescent="0.2">
      <c r="A313" s="14" t="s">
        <v>95</v>
      </c>
      <c r="B313" s="61"/>
      <c r="C313" s="15"/>
      <c r="D313" s="36"/>
      <c r="E313" s="61">
        <v>1</v>
      </c>
      <c r="F313" s="15"/>
      <c r="G313" s="15"/>
      <c r="H313" s="61">
        <v>1</v>
      </c>
      <c r="I313" s="15"/>
      <c r="J313" s="36">
        <f t="shared" si="82"/>
        <v>0</v>
      </c>
      <c r="K313" s="220">
        <v>1</v>
      </c>
      <c r="L313" s="221"/>
      <c r="M313" s="222">
        <f t="shared" si="80"/>
        <v>0</v>
      </c>
      <c r="N313" s="61">
        <v>1</v>
      </c>
      <c r="O313" s="15"/>
      <c r="P313" s="36">
        <f t="shared" si="83"/>
        <v>0</v>
      </c>
      <c r="Q313" s="220">
        <v>1</v>
      </c>
      <c r="R313" s="221"/>
      <c r="S313" s="222">
        <f t="shared" si="84"/>
        <v>0</v>
      </c>
      <c r="T313" s="61">
        <v>1</v>
      </c>
      <c r="U313" s="15"/>
      <c r="V313" s="36">
        <f t="shared" si="85"/>
        <v>0</v>
      </c>
    </row>
    <row r="314" spans="1:22" x14ac:dyDescent="0.2">
      <c r="A314" s="14" t="s">
        <v>96</v>
      </c>
      <c r="B314" s="61">
        <v>1</v>
      </c>
      <c r="C314" s="15"/>
      <c r="D314" s="36">
        <f t="shared" si="79"/>
        <v>0</v>
      </c>
      <c r="E314" s="61">
        <v>1</v>
      </c>
      <c r="F314" s="15"/>
      <c r="G314" s="15"/>
      <c r="H314" s="61">
        <v>1</v>
      </c>
      <c r="I314" s="15"/>
      <c r="J314" s="36">
        <f t="shared" si="82"/>
        <v>0</v>
      </c>
      <c r="K314" s="220">
        <v>1</v>
      </c>
      <c r="L314" s="221"/>
      <c r="M314" s="222">
        <f t="shared" si="80"/>
        <v>0</v>
      </c>
      <c r="N314" s="61">
        <v>1</v>
      </c>
      <c r="O314" s="15"/>
      <c r="P314" s="36">
        <f t="shared" si="83"/>
        <v>0</v>
      </c>
      <c r="Q314" s="232">
        <v>1</v>
      </c>
      <c r="R314" s="230"/>
      <c r="S314" s="231">
        <f t="shared" si="84"/>
        <v>0</v>
      </c>
      <c r="T314" s="61">
        <v>1</v>
      </c>
      <c r="U314" s="15"/>
      <c r="V314" s="36">
        <f t="shared" si="85"/>
        <v>0</v>
      </c>
    </row>
    <row r="315" spans="1:22" x14ac:dyDescent="0.2">
      <c r="A315" s="10" t="s">
        <v>207</v>
      </c>
      <c r="B315" s="60">
        <f>SUM(B316:B319)</f>
        <v>41</v>
      </c>
      <c r="C315" s="11">
        <f>SUM(C316:C319)</f>
        <v>24566.9</v>
      </c>
      <c r="D315" s="12">
        <f t="shared" si="79"/>
        <v>49932.723577235774</v>
      </c>
      <c r="E315" s="60">
        <f>SUM(E316:E319)</f>
        <v>43</v>
      </c>
      <c r="F315" s="11">
        <f>SUM(F316:F319)</f>
        <v>29257.200000000001</v>
      </c>
      <c r="G315" s="12">
        <f>F315/E315/12*1000</f>
        <v>56699.999999999993</v>
      </c>
      <c r="H315" s="60">
        <f>SUM(H316:H319)</f>
        <v>43</v>
      </c>
      <c r="I315" s="11">
        <f>SUM(I316:I319)</f>
        <v>10168.24</v>
      </c>
      <c r="J315" s="12">
        <f t="shared" si="82"/>
        <v>78823.56589147287</v>
      </c>
      <c r="K315" s="217">
        <f>SUM(K316:K319)</f>
        <v>43</v>
      </c>
      <c r="L315" s="218">
        <f>SUM(L316:L319)</f>
        <v>30170.259000000002</v>
      </c>
      <c r="M315" s="219">
        <f t="shared" si="80"/>
        <v>58469.494186046519</v>
      </c>
      <c r="N315" s="60">
        <f>SUM(N316:N319)</f>
        <v>43</v>
      </c>
      <c r="O315" s="22">
        <f>SUM(O316:O319)</f>
        <v>31376.388324</v>
      </c>
      <c r="P315" s="12">
        <f t="shared" si="83"/>
        <v>60806.954116279063</v>
      </c>
      <c r="Q315" s="217">
        <f>SUM(Q316:Q319)</f>
        <v>43</v>
      </c>
      <c r="R315" s="223">
        <f>SUM(R316:R319)</f>
        <v>32631.443856960002</v>
      </c>
      <c r="S315" s="219">
        <f t="shared" si="84"/>
        <v>63239.232280930235</v>
      </c>
      <c r="T315" s="60">
        <f>SUM(T316:T319)</f>
        <v>43</v>
      </c>
      <c r="U315" s="22">
        <f>SUM(U316:U319)</f>
        <v>33936.701611238394</v>
      </c>
      <c r="V315" s="12">
        <f t="shared" si="85"/>
        <v>65768.801572167431</v>
      </c>
    </row>
    <row r="316" spans="1:22" ht="15.6" customHeight="1" x14ac:dyDescent="0.2">
      <c r="A316" s="14" t="s">
        <v>210</v>
      </c>
      <c r="B316" s="61">
        <v>39</v>
      </c>
      <c r="C316" s="15">
        <v>24426.5</v>
      </c>
      <c r="D316" s="36">
        <f t="shared" si="79"/>
        <v>52193.37606837607</v>
      </c>
      <c r="E316" s="61">
        <v>40</v>
      </c>
      <c r="F316" s="15">
        <v>29091.9</v>
      </c>
      <c r="G316" s="15">
        <v>60608.1</v>
      </c>
      <c r="H316" s="61">
        <v>40</v>
      </c>
      <c r="I316" s="15">
        <v>10130.9</v>
      </c>
      <c r="J316" s="36">
        <f t="shared" si="82"/>
        <v>84424.166666666672</v>
      </c>
      <c r="K316" s="220">
        <v>40</v>
      </c>
      <c r="L316" s="221">
        <v>30000</v>
      </c>
      <c r="M316" s="222">
        <f t="shared" si="80"/>
        <v>62500</v>
      </c>
      <c r="N316" s="61">
        <v>40</v>
      </c>
      <c r="O316" s="15">
        <f>L316*1.04</f>
        <v>31200</v>
      </c>
      <c r="P316" s="36">
        <f t="shared" si="83"/>
        <v>65000</v>
      </c>
      <c r="Q316" s="220">
        <v>40</v>
      </c>
      <c r="R316" s="221">
        <f>O316*1.04</f>
        <v>32448</v>
      </c>
      <c r="S316" s="222">
        <f t="shared" si="84"/>
        <v>67600.000000000015</v>
      </c>
      <c r="T316" s="61">
        <v>40</v>
      </c>
      <c r="U316" s="15">
        <f>R316*1.04</f>
        <v>33745.919999999998</v>
      </c>
      <c r="V316" s="36">
        <f t="shared" si="85"/>
        <v>70303.999999999985</v>
      </c>
    </row>
    <row r="317" spans="1:22" ht="15" customHeight="1" x14ac:dyDescent="0.25">
      <c r="A317" s="14" t="s">
        <v>97</v>
      </c>
      <c r="B317" s="72"/>
      <c r="C317" s="16"/>
      <c r="D317" s="57"/>
      <c r="E317" s="61">
        <v>1</v>
      </c>
      <c r="F317" s="15"/>
      <c r="G317" s="15"/>
      <c r="H317" s="61">
        <v>1</v>
      </c>
      <c r="I317" s="16"/>
      <c r="J317" s="36">
        <f t="shared" si="82"/>
        <v>0</v>
      </c>
      <c r="K317" s="220">
        <v>1</v>
      </c>
      <c r="L317" s="221"/>
      <c r="M317" s="222">
        <f t="shared" si="80"/>
        <v>0</v>
      </c>
      <c r="N317" s="162">
        <v>1</v>
      </c>
      <c r="O317" s="173"/>
      <c r="P317" s="163">
        <f t="shared" si="83"/>
        <v>0</v>
      </c>
      <c r="Q317" s="272">
        <v>1</v>
      </c>
      <c r="R317" s="273"/>
      <c r="S317" s="274">
        <f t="shared" si="84"/>
        <v>0</v>
      </c>
      <c r="T317" s="162">
        <v>1</v>
      </c>
      <c r="U317" s="173"/>
      <c r="V317" s="163">
        <f t="shared" si="85"/>
        <v>0</v>
      </c>
    </row>
    <row r="318" spans="1:22" ht="15" x14ac:dyDescent="0.25">
      <c r="A318" s="14" t="s">
        <v>197</v>
      </c>
      <c r="B318" s="61">
        <v>2</v>
      </c>
      <c r="C318" s="15">
        <v>140.4</v>
      </c>
      <c r="D318" s="36">
        <f t="shared" si="79"/>
        <v>5850.0000000000009</v>
      </c>
      <c r="E318" s="61">
        <v>1</v>
      </c>
      <c r="F318" s="15">
        <v>54.2</v>
      </c>
      <c r="G318" s="15">
        <v>4516.7</v>
      </c>
      <c r="H318" s="61">
        <v>1</v>
      </c>
      <c r="I318" s="121">
        <v>13.74</v>
      </c>
      <c r="J318" s="36">
        <f t="shared" si="82"/>
        <v>4580</v>
      </c>
      <c r="K318" s="220">
        <v>1</v>
      </c>
      <c r="L318" s="222">
        <f>F318*1.03</f>
        <v>55.826000000000008</v>
      </c>
      <c r="M318" s="222">
        <f t="shared" si="80"/>
        <v>4652.166666666667</v>
      </c>
      <c r="N318" s="162">
        <v>1</v>
      </c>
      <c r="O318" s="163">
        <f>L318*1.036</f>
        <v>57.835736000000011</v>
      </c>
      <c r="P318" s="163">
        <f t="shared" si="83"/>
        <v>4819.6446666666679</v>
      </c>
      <c r="Q318" s="272">
        <v>1</v>
      </c>
      <c r="R318" s="274">
        <f>O318*1.04</f>
        <v>60.149165440000012</v>
      </c>
      <c r="S318" s="274">
        <f t="shared" si="84"/>
        <v>5012.4304533333343</v>
      </c>
      <c r="T318" s="162">
        <v>1</v>
      </c>
      <c r="U318" s="163">
        <f>R318*1.04</f>
        <v>62.555132057600012</v>
      </c>
      <c r="V318" s="163">
        <f t="shared" si="85"/>
        <v>5212.9276714666676</v>
      </c>
    </row>
    <row r="319" spans="1:22" ht="15" x14ac:dyDescent="0.25">
      <c r="A319" s="14" t="s">
        <v>197</v>
      </c>
      <c r="B319" s="72"/>
      <c r="C319" s="16"/>
      <c r="D319" s="57"/>
      <c r="E319" s="61">
        <v>1</v>
      </c>
      <c r="F319" s="15">
        <v>111.1</v>
      </c>
      <c r="G319" s="15">
        <v>9258.2999999999993</v>
      </c>
      <c r="H319" s="61">
        <v>1</v>
      </c>
      <c r="I319" s="23">
        <v>23.6</v>
      </c>
      <c r="J319" s="36">
        <f t="shared" si="82"/>
        <v>7866.666666666667</v>
      </c>
      <c r="K319" s="220">
        <v>1</v>
      </c>
      <c r="L319" s="222">
        <f>F319*1.03</f>
        <v>114.43299999999999</v>
      </c>
      <c r="M319" s="222">
        <f t="shared" si="80"/>
        <v>9536.0833333333321</v>
      </c>
      <c r="N319" s="162">
        <v>1</v>
      </c>
      <c r="O319" s="163">
        <f>L319*1.036</f>
        <v>118.552588</v>
      </c>
      <c r="P319" s="163">
        <f t="shared" si="83"/>
        <v>9879.3823333333348</v>
      </c>
      <c r="Q319" s="272">
        <v>1</v>
      </c>
      <c r="R319" s="274">
        <f>O319*1.04</f>
        <v>123.29469152</v>
      </c>
      <c r="S319" s="274">
        <f t="shared" si="84"/>
        <v>10274.557626666667</v>
      </c>
      <c r="T319" s="162">
        <v>1</v>
      </c>
      <c r="U319" s="163">
        <f>R319*1.04</f>
        <v>128.2264791808</v>
      </c>
      <c r="V319" s="163">
        <f t="shared" si="85"/>
        <v>10685.539931733332</v>
      </c>
    </row>
    <row r="320" spans="1:22" ht="25.5" x14ac:dyDescent="0.2">
      <c r="A320" s="14" t="s">
        <v>364</v>
      </c>
      <c r="B320" s="60">
        <v>5</v>
      </c>
      <c r="C320" s="11">
        <v>656.5</v>
      </c>
      <c r="D320" s="12">
        <f>C320/B320/12*1000</f>
        <v>10941.666666666668</v>
      </c>
      <c r="E320" s="60">
        <v>5</v>
      </c>
      <c r="F320" s="11">
        <v>725.2</v>
      </c>
      <c r="G320" s="11">
        <v>12086.7</v>
      </c>
      <c r="H320" s="60">
        <v>5</v>
      </c>
      <c r="I320" s="11">
        <v>182</v>
      </c>
      <c r="J320" s="12">
        <f>I320/H320/3*1000</f>
        <v>12133.333333333332</v>
      </c>
      <c r="K320" s="217">
        <v>5</v>
      </c>
      <c r="L320" s="218">
        <v>732</v>
      </c>
      <c r="M320" s="219">
        <f>L320/K320/12*1000</f>
        <v>12200.000000000002</v>
      </c>
      <c r="N320" s="60">
        <v>5</v>
      </c>
      <c r="O320" s="22">
        <f>L320*1.038</f>
        <v>759.81600000000003</v>
      </c>
      <c r="P320" s="12">
        <f>O320/N320/12*1000</f>
        <v>12663.6</v>
      </c>
      <c r="Q320" s="217">
        <v>5</v>
      </c>
      <c r="R320" s="223">
        <f>O320*1.04</f>
        <v>790.20864000000006</v>
      </c>
      <c r="S320" s="219">
        <f>R320/Q320/12*1000</f>
        <v>13170.144</v>
      </c>
      <c r="T320" s="60">
        <v>5</v>
      </c>
      <c r="U320" s="22">
        <f>R320*1.04</f>
        <v>821.81698560000007</v>
      </c>
      <c r="V320" s="12">
        <f>U320/T320/12*1000</f>
        <v>13696.949760000001</v>
      </c>
    </row>
    <row r="321" spans="1:22" ht="14.45" customHeight="1" x14ac:dyDescent="0.2">
      <c r="A321" s="17" t="s">
        <v>205</v>
      </c>
      <c r="B321" s="62">
        <f>SUM(B322:B322)</f>
        <v>14</v>
      </c>
      <c r="C321" s="19">
        <f>SUM(C322:C322)</f>
        <v>4344</v>
      </c>
      <c r="D321" s="19">
        <f t="shared" si="79"/>
        <v>25857.142857142859</v>
      </c>
      <c r="E321" s="62">
        <f>SUM(E322:E322)</f>
        <v>13</v>
      </c>
      <c r="F321" s="19">
        <f>SUM(F322:F322)</f>
        <v>4644.1000000000004</v>
      </c>
      <c r="G321" s="20">
        <f>F321/E321/12*1000</f>
        <v>29769.8717948718</v>
      </c>
      <c r="H321" s="62">
        <f>SUM(H322:H322)</f>
        <v>14</v>
      </c>
      <c r="I321" s="19">
        <f>SUM(I322:I322)</f>
        <v>1050.2</v>
      </c>
      <c r="J321" s="19">
        <f t="shared" si="82"/>
        <v>25004.761904761908</v>
      </c>
      <c r="K321" s="206">
        <f>SUM(K322:K322)</f>
        <v>14</v>
      </c>
      <c r="L321" s="225">
        <f>SUM(L322:L322)</f>
        <v>4105.2</v>
      </c>
      <c r="M321" s="225">
        <f t="shared" si="80"/>
        <v>24435.714285714283</v>
      </c>
      <c r="N321" s="62">
        <f>SUM(N322:N322)</f>
        <v>14</v>
      </c>
      <c r="O321" s="19">
        <f>SUM(O322:O322)</f>
        <v>4146.2519999999995</v>
      </c>
      <c r="P321" s="19">
        <f t="shared" ref="P321:P330" si="86">O321/N321/12*1000</f>
        <v>24680.071428571424</v>
      </c>
      <c r="Q321" s="206">
        <f>SUM(Q322:Q322)</f>
        <v>14</v>
      </c>
      <c r="R321" s="225">
        <f>SUM(R322:R322)</f>
        <v>4312.1020799999997</v>
      </c>
      <c r="S321" s="225">
        <f t="shared" ref="S321:S330" si="87">R321/Q321/12*1000</f>
        <v>25667.274285714284</v>
      </c>
      <c r="T321" s="62">
        <f>SUM(T322:T322)</f>
        <v>14</v>
      </c>
      <c r="U321" s="19">
        <f>SUM(U322:U322)</f>
        <v>4484.5861631999996</v>
      </c>
      <c r="V321" s="19">
        <f t="shared" ref="V321:V330" si="88">U321/T321/12*1000</f>
        <v>26693.965257142852</v>
      </c>
    </row>
    <row r="322" spans="1:22" ht="14.45" customHeight="1" x14ac:dyDescent="0.2">
      <c r="A322" s="14" t="s">
        <v>282</v>
      </c>
      <c r="B322" s="61">
        <v>14</v>
      </c>
      <c r="C322" s="15">
        <v>4344</v>
      </c>
      <c r="D322" s="36">
        <f t="shared" si="79"/>
        <v>25857.142857142859</v>
      </c>
      <c r="E322" s="61">
        <v>13</v>
      </c>
      <c r="F322" s="15">
        <v>4644.1000000000004</v>
      </c>
      <c r="G322" s="15">
        <v>29769.9</v>
      </c>
      <c r="H322" s="61">
        <v>14</v>
      </c>
      <c r="I322" s="15">
        <v>1050.2</v>
      </c>
      <c r="J322" s="36">
        <f t="shared" si="82"/>
        <v>25004.761904761908</v>
      </c>
      <c r="K322" s="220">
        <v>14</v>
      </c>
      <c r="L322" s="221">
        <v>4105.2</v>
      </c>
      <c r="M322" s="222">
        <f t="shared" si="80"/>
        <v>24435.714285714283</v>
      </c>
      <c r="N322" s="61">
        <v>14</v>
      </c>
      <c r="O322" s="36">
        <f>L322*1.01</f>
        <v>4146.2519999999995</v>
      </c>
      <c r="P322" s="36">
        <f t="shared" si="86"/>
        <v>24680.071428571424</v>
      </c>
      <c r="Q322" s="220">
        <v>14</v>
      </c>
      <c r="R322" s="222">
        <f>O322*1.04</f>
        <v>4312.1020799999997</v>
      </c>
      <c r="S322" s="222">
        <f t="shared" si="87"/>
        <v>25667.274285714284</v>
      </c>
      <c r="T322" s="61">
        <v>14</v>
      </c>
      <c r="U322" s="36">
        <f>R322*1.04</f>
        <v>4484.5861631999996</v>
      </c>
      <c r="V322" s="36">
        <f t="shared" si="88"/>
        <v>26693.965257142852</v>
      </c>
    </row>
    <row r="323" spans="1:22" ht="16.899999999999999" customHeight="1" x14ac:dyDescent="0.2">
      <c r="A323" s="10" t="s">
        <v>173</v>
      </c>
      <c r="B323" s="60">
        <v>154</v>
      </c>
      <c r="C323" s="11">
        <v>33581.199999999997</v>
      </c>
      <c r="D323" s="12">
        <f t="shared" si="79"/>
        <v>18171.645021645021</v>
      </c>
      <c r="E323" s="60">
        <f>SUM(E324:E328)</f>
        <v>159</v>
      </c>
      <c r="F323" s="11">
        <f>SUM(F324:F328)</f>
        <v>37154.699999999997</v>
      </c>
      <c r="G323" s="22">
        <f>F323/E323/12*1000</f>
        <v>19473.113207547169</v>
      </c>
      <c r="H323" s="60">
        <f>SUM(H324:H328)</f>
        <v>161</v>
      </c>
      <c r="I323" s="11">
        <f>SUM(I324:I328)</f>
        <v>9562.6</v>
      </c>
      <c r="J323" s="12">
        <f t="shared" si="82"/>
        <v>19798.343685300206</v>
      </c>
      <c r="K323" s="217">
        <f>SUM(K324:K328)</f>
        <v>157</v>
      </c>
      <c r="L323" s="218">
        <f>SUM(L324:L328)</f>
        <v>37848.9</v>
      </c>
      <c r="M323" s="219">
        <f t="shared" si="80"/>
        <v>20089.649681528663</v>
      </c>
      <c r="N323" s="60">
        <f>SUM(N324:N328)</f>
        <v>157</v>
      </c>
      <c r="O323" s="11">
        <f>SUM(O324:O328)</f>
        <v>39623.100000000006</v>
      </c>
      <c r="P323" s="12">
        <f t="shared" si="86"/>
        <v>21031.369426751597</v>
      </c>
      <c r="Q323" s="217">
        <f>SUM(Q324:Q328)</f>
        <v>157</v>
      </c>
      <c r="R323" s="223">
        <f>SUM(R324:R328)</f>
        <v>41208.024000000005</v>
      </c>
      <c r="S323" s="219">
        <f t="shared" si="87"/>
        <v>21872.624203821659</v>
      </c>
      <c r="T323" s="60">
        <f>SUM(T324:T328)</f>
        <v>157</v>
      </c>
      <c r="U323" s="22">
        <f>SUM(U324:U328)</f>
        <v>42856.344960000002</v>
      </c>
      <c r="V323" s="12">
        <f t="shared" si="88"/>
        <v>22747.529171974522</v>
      </c>
    </row>
    <row r="324" spans="1:22" x14ac:dyDescent="0.2">
      <c r="A324" s="14" t="s">
        <v>93</v>
      </c>
      <c r="B324" s="72"/>
      <c r="C324" s="16"/>
      <c r="D324" s="57"/>
      <c r="E324" s="61">
        <v>46</v>
      </c>
      <c r="F324" s="15">
        <v>12401.1</v>
      </c>
      <c r="G324" s="15">
        <v>22465.8</v>
      </c>
      <c r="H324" s="61">
        <v>48</v>
      </c>
      <c r="I324" s="15">
        <v>3208.83</v>
      </c>
      <c r="J324" s="36">
        <f t="shared" si="82"/>
        <v>22283.541666666664</v>
      </c>
      <c r="K324" s="220">
        <v>46</v>
      </c>
      <c r="L324" s="221">
        <v>12634.9</v>
      </c>
      <c r="M324" s="222">
        <f t="shared" si="80"/>
        <v>22889.311594202896</v>
      </c>
      <c r="N324" s="61">
        <v>46</v>
      </c>
      <c r="O324" s="15">
        <v>13323.4</v>
      </c>
      <c r="P324" s="36">
        <f t="shared" si="86"/>
        <v>24136.594202898552</v>
      </c>
      <c r="Q324" s="220">
        <v>46</v>
      </c>
      <c r="R324" s="224">
        <f>O324*1.04</f>
        <v>13856.335999999999</v>
      </c>
      <c r="S324" s="222">
        <f t="shared" si="87"/>
        <v>25102.057971014492</v>
      </c>
      <c r="T324" s="61">
        <v>46</v>
      </c>
      <c r="U324" s="23">
        <f>R324*1.04</f>
        <v>14410.58944</v>
      </c>
      <c r="V324" s="36">
        <f t="shared" si="88"/>
        <v>26106.140289855073</v>
      </c>
    </row>
    <row r="325" spans="1:22" x14ac:dyDescent="0.2">
      <c r="A325" s="14" t="s">
        <v>329</v>
      </c>
      <c r="B325" s="72"/>
      <c r="C325" s="16"/>
      <c r="D325" s="57"/>
      <c r="E325" s="61">
        <v>15</v>
      </c>
      <c r="F325" s="15">
        <v>2890.5</v>
      </c>
      <c r="G325" s="15">
        <v>16058.3</v>
      </c>
      <c r="H325" s="61">
        <v>17</v>
      </c>
      <c r="I325" s="15">
        <v>788.91</v>
      </c>
      <c r="J325" s="36">
        <f t="shared" si="82"/>
        <v>15468.823529411764</v>
      </c>
      <c r="K325" s="220">
        <v>15</v>
      </c>
      <c r="L325" s="221">
        <v>3041.6</v>
      </c>
      <c r="M325" s="222">
        <f t="shared" si="80"/>
        <v>16897.777777777781</v>
      </c>
      <c r="N325" s="61">
        <v>15</v>
      </c>
      <c r="O325" s="15">
        <v>3163.8</v>
      </c>
      <c r="P325" s="36">
        <f t="shared" si="86"/>
        <v>17576.666666666668</v>
      </c>
      <c r="Q325" s="220">
        <v>15</v>
      </c>
      <c r="R325" s="224">
        <f>O325*1.04</f>
        <v>3290.3520000000003</v>
      </c>
      <c r="S325" s="222">
        <f t="shared" si="87"/>
        <v>18279.733333333337</v>
      </c>
      <c r="T325" s="61">
        <v>15</v>
      </c>
      <c r="U325" s="23">
        <f>R325*1.04</f>
        <v>3421.9660800000006</v>
      </c>
      <c r="V325" s="36">
        <f t="shared" si="88"/>
        <v>19010.922666666669</v>
      </c>
    </row>
    <row r="326" spans="1:22" x14ac:dyDescent="0.2">
      <c r="A326" s="14" t="s">
        <v>94</v>
      </c>
      <c r="B326" s="72"/>
      <c r="C326" s="16"/>
      <c r="D326" s="57"/>
      <c r="E326" s="61">
        <v>30</v>
      </c>
      <c r="F326" s="15">
        <v>7682.6</v>
      </c>
      <c r="G326" s="15">
        <v>21340.6</v>
      </c>
      <c r="H326" s="61">
        <v>29</v>
      </c>
      <c r="I326" s="15">
        <v>1884.02</v>
      </c>
      <c r="J326" s="36">
        <f t="shared" si="82"/>
        <v>21655.402298850575</v>
      </c>
      <c r="K326" s="220">
        <v>29</v>
      </c>
      <c r="L326" s="221">
        <v>8188</v>
      </c>
      <c r="M326" s="222">
        <f t="shared" si="80"/>
        <v>23528.735632183911</v>
      </c>
      <c r="N326" s="61">
        <v>29</v>
      </c>
      <c r="O326" s="15">
        <v>8565.7000000000007</v>
      </c>
      <c r="P326" s="36">
        <f t="shared" si="86"/>
        <v>24614.080459770117</v>
      </c>
      <c r="Q326" s="220">
        <v>29</v>
      </c>
      <c r="R326" s="224">
        <f>O326*1.04</f>
        <v>8908.3280000000013</v>
      </c>
      <c r="S326" s="222">
        <f t="shared" si="87"/>
        <v>25598.643678160926</v>
      </c>
      <c r="T326" s="61">
        <v>29</v>
      </c>
      <c r="U326" s="23">
        <f>R326*1.04</f>
        <v>9264.6611200000025</v>
      </c>
      <c r="V326" s="36">
        <f t="shared" si="88"/>
        <v>26622.589425287362</v>
      </c>
    </row>
    <row r="327" spans="1:22" x14ac:dyDescent="0.2">
      <c r="A327" s="14" t="s">
        <v>330</v>
      </c>
      <c r="B327" s="72"/>
      <c r="C327" s="16"/>
      <c r="D327" s="57"/>
      <c r="E327" s="61">
        <v>31</v>
      </c>
      <c r="F327" s="15">
        <v>5962</v>
      </c>
      <c r="G327" s="15">
        <v>16026.9</v>
      </c>
      <c r="H327" s="61">
        <v>30</v>
      </c>
      <c r="I327" s="15">
        <v>1553.21</v>
      </c>
      <c r="J327" s="36">
        <f t="shared" si="82"/>
        <v>17257.888888888891</v>
      </c>
      <c r="K327" s="220">
        <v>30</v>
      </c>
      <c r="L327" s="221">
        <v>5745.5</v>
      </c>
      <c r="M327" s="222">
        <f t="shared" si="80"/>
        <v>15959.722222222224</v>
      </c>
      <c r="N327" s="61">
        <v>30</v>
      </c>
      <c r="O327" s="15">
        <v>5985.7</v>
      </c>
      <c r="P327" s="36">
        <f t="shared" si="86"/>
        <v>16626.944444444445</v>
      </c>
      <c r="Q327" s="220">
        <v>30</v>
      </c>
      <c r="R327" s="224">
        <f>O327*1.04</f>
        <v>6225.1279999999997</v>
      </c>
      <c r="S327" s="222">
        <f t="shared" si="87"/>
        <v>17292.022222222222</v>
      </c>
      <c r="T327" s="61">
        <v>30</v>
      </c>
      <c r="U327" s="23">
        <f>R327*1.04</f>
        <v>6474.1331199999995</v>
      </c>
      <c r="V327" s="36">
        <f t="shared" si="88"/>
        <v>17983.703111111106</v>
      </c>
    </row>
    <row r="328" spans="1:22" x14ac:dyDescent="0.2">
      <c r="A328" s="14" t="s">
        <v>331</v>
      </c>
      <c r="B328" s="72"/>
      <c r="C328" s="16"/>
      <c r="D328" s="57"/>
      <c r="E328" s="61">
        <v>37</v>
      </c>
      <c r="F328" s="15">
        <v>8218.5</v>
      </c>
      <c r="G328" s="15">
        <v>18510.099999999999</v>
      </c>
      <c r="H328" s="61">
        <v>37</v>
      </c>
      <c r="I328" s="15">
        <v>2127.63</v>
      </c>
      <c r="J328" s="36">
        <f t="shared" si="82"/>
        <v>19167.83783783784</v>
      </c>
      <c r="K328" s="220">
        <v>37</v>
      </c>
      <c r="L328" s="221">
        <v>8238.9</v>
      </c>
      <c r="M328" s="222">
        <f t="shared" si="80"/>
        <v>18556.08108108108</v>
      </c>
      <c r="N328" s="61">
        <v>37</v>
      </c>
      <c r="O328" s="15">
        <v>8584.5</v>
      </c>
      <c r="P328" s="36">
        <f t="shared" si="86"/>
        <v>19334.45945945946</v>
      </c>
      <c r="Q328" s="220">
        <v>37</v>
      </c>
      <c r="R328" s="221">
        <f>O328*1.04</f>
        <v>8927.880000000001</v>
      </c>
      <c r="S328" s="222">
        <f t="shared" si="87"/>
        <v>20107.837837837837</v>
      </c>
      <c r="T328" s="61">
        <v>37</v>
      </c>
      <c r="U328" s="15">
        <f>R328*1.04</f>
        <v>9284.9952000000012</v>
      </c>
      <c r="V328" s="36">
        <f t="shared" si="88"/>
        <v>20912.151351351356</v>
      </c>
    </row>
    <row r="329" spans="1:22" ht="13.9" customHeight="1" x14ac:dyDescent="0.2">
      <c r="A329" s="10" t="s">
        <v>268</v>
      </c>
      <c r="B329" s="60">
        <v>17</v>
      </c>
      <c r="C329" s="12">
        <v>3820.5</v>
      </c>
      <c r="D329" s="12">
        <f t="shared" si="79"/>
        <v>18727.941176470591</v>
      </c>
      <c r="E329" s="60">
        <f>SUM(E330:E336)</f>
        <v>12</v>
      </c>
      <c r="F329" s="12">
        <f>SUM(F330:F336)</f>
        <v>3820</v>
      </c>
      <c r="G329" s="22">
        <f>F329/E329/12*1000</f>
        <v>26527.777777777774</v>
      </c>
      <c r="H329" s="60">
        <f>SUM(H330:H336)</f>
        <v>13</v>
      </c>
      <c r="I329" s="12">
        <f>SUM(I330:I336)</f>
        <v>1056.5999999999999</v>
      </c>
      <c r="J329" s="12">
        <f t="shared" si="82"/>
        <v>27092.307692307688</v>
      </c>
      <c r="K329" s="217">
        <f>SUM(K330:K336)</f>
        <v>13</v>
      </c>
      <c r="L329" s="219">
        <f>SUM(L330:L336)</f>
        <v>4239.0791999999992</v>
      </c>
      <c r="M329" s="219">
        <f t="shared" si="80"/>
        <v>27173.584615384614</v>
      </c>
      <c r="N329" s="60">
        <f>SUM(N330:N336)</f>
        <v>13</v>
      </c>
      <c r="O329" s="12">
        <f>SUM(O330:O336)</f>
        <v>4281.4699919999994</v>
      </c>
      <c r="P329" s="12">
        <f t="shared" si="86"/>
        <v>27445.320461538457</v>
      </c>
      <c r="Q329" s="217">
        <f>SUM(Q330:Q336)</f>
        <v>13</v>
      </c>
      <c r="R329" s="219">
        <f>SUM(R330:R336)</f>
        <v>4452.7287916799996</v>
      </c>
      <c r="S329" s="219">
        <f t="shared" si="87"/>
        <v>28543.133279999995</v>
      </c>
      <c r="T329" s="60">
        <f>SUM(T330:T336)</f>
        <v>13</v>
      </c>
      <c r="U329" s="12">
        <f>SUM(U330:U336)</f>
        <v>4630.8379433472001</v>
      </c>
      <c r="V329" s="12">
        <f t="shared" si="88"/>
        <v>29684.858611199998</v>
      </c>
    </row>
    <row r="330" spans="1:22" x14ac:dyDescent="0.2">
      <c r="A330" s="14" t="s">
        <v>199</v>
      </c>
      <c r="B330" s="72"/>
      <c r="C330" s="16"/>
      <c r="D330" s="57"/>
      <c r="E330" s="61">
        <v>2</v>
      </c>
      <c r="F330" s="15">
        <v>655.8</v>
      </c>
      <c r="G330" s="15">
        <v>27325</v>
      </c>
      <c r="H330" s="61">
        <v>13</v>
      </c>
      <c r="I330" s="15">
        <v>1056.5999999999999</v>
      </c>
      <c r="J330" s="36">
        <f t="shared" si="82"/>
        <v>27092.307692307688</v>
      </c>
      <c r="K330" s="220">
        <v>13</v>
      </c>
      <c r="L330" s="222">
        <f>I330*4*1.003</f>
        <v>4239.0791999999992</v>
      </c>
      <c r="M330" s="222">
        <f t="shared" si="80"/>
        <v>27173.584615384614</v>
      </c>
      <c r="N330" s="61">
        <v>13</v>
      </c>
      <c r="O330" s="36">
        <f>L330*1.01</f>
        <v>4281.4699919999994</v>
      </c>
      <c r="P330" s="36">
        <f t="shared" si="86"/>
        <v>27445.320461538457</v>
      </c>
      <c r="Q330" s="220">
        <v>13</v>
      </c>
      <c r="R330" s="222">
        <f>O330*1.04</f>
        <v>4452.7287916799996</v>
      </c>
      <c r="S330" s="222">
        <f t="shared" si="87"/>
        <v>28543.133279999995</v>
      </c>
      <c r="T330" s="61">
        <v>13</v>
      </c>
      <c r="U330" s="36">
        <f>R330*1.04</f>
        <v>4630.8379433472001</v>
      </c>
      <c r="V330" s="36">
        <f t="shared" si="88"/>
        <v>29684.858611199998</v>
      </c>
    </row>
    <row r="331" spans="1:22" x14ac:dyDescent="0.2">
      <c r="A331" s="14" t="s">
        <v>199</v>
      </c>
      <c r="B331" s="72"/>
      <c r="C331" s="16"/>
      <c r="D331" s="57"/>
      <c r="E331" s="61">
        <v>3</v>
      </c>
      <c r="F331" s="15">
        <v>969.4</v>
      </c>
      <c r="G331" s="15">
        <v>26927.8</v>
      </c>
      <c r="H331" s="72"/>
      <c r="I331" s="16"/>
      <c r="J331" s="36"/>
      <c r="K331" s="232"/>
      <c r="L331" s="230"/>
      <c r="M331" s="231"/>
      <c r="N331" s="61"/>
      <c r="O331" s="15"/>
      <c r="P331" s="36"/>
      <c r="Q331" s="220"/>
      <c r="R331" s="221"/>
      <c r="S331" s="222"/>
      <c r="T331" s="61"/>
      <c r="U331" s="15"/>
      <c r="V331" s="36"/>
    </row>
    <row r="332" spans="1:22" x14ac:dyDescent="0.2">
      <c r="A332" s="14" t="s">
        <v>199</v>
      </c>
      <c r="B332" s="72"/>
      <c r="C332" s="16"/>
      <c r="D332" s="57"/>
      <c r="E332" s="61">
        <v>1</v>
      </c>
      <c r="F332" s="15">
        <v>318.2</v>
      </c>
      <c r="G332" s="15">
        <v>26516.7</v>
      </c>
      <c r="H332" s="72"/>
      <c r="I332" s="16"/>
      <c r="J332" s="36"/>
      <c r="K332" s="232"/>
      <c r="L332" s="230"/>
      <c r="M332" s="231"/>
      <c r="N332" s="61"/>
      <c r="O332" s="15"/>
      <c r="P332" s="36"/>
      <c r="Q332" s="220"/>
      <c r="R332" s="221"/>
      <c r="S332" s="222"/>
      <c r="T332" s="61"/>
      <c r="U332" s="15"/>
      <c r="V332" s="36"/>
    </row>
    <row r="333" spans="1:22" x14ac:dyDescent="0.2">
      <c r="A333" s="14" t="s">
        <v>199</v>
      </c>
      <c r="B333" s="72"/>
      <c r="C333" s="16"/>
      <c r="D333" s="57"/>
      <c r="E333" s="61">
        <v>1</v>
      </c>
      <c r="F333" s="15">
        <v>128</v>
      </c>
      <c r="G333" s="15">
        <v>10666.7</v>
      </c>
      <c r="H333" s="72"/>
      <c r="I333" s="16"/>
      <c r="J333" s="36"/>
      <c r="K333" s="232"/>
      <c r="L333" s="230"/>
      <c r="M333" s="231"/>
      <c r="N333" s="61"/>
      <c r="O333" s="15"/>
      <c r="P333" s="36"/>
      <c r="Q333" s="220"/>
      <c r="R333" s="221"/>
      <c r="S333" s="222"/>
      <c r="T333" s="61"/>
      <c r="U333" s="15"/>
      <c r="V333" s="36"/>
    </row>
    <row r="334" spans="1:22" x14ac:dyDescent="0.2">
      <c r="A334" s="14" t="s">
        <v>199</v>
      </c>
      <c r="B334" s="72"/>
      <c r="C334" s="16"/>
      <c r="D334" s="57"/>
      <c r="E334" s="61">
        <v>1</v>
      </c>
      <c r="F334" s="15">
        <v>361.4</v>
      </c>
      <c r="G334" s="15">
        <v>30116.7</v>
      </c>
      <c r="H334" s="72"/>
      <c r="I334" s="16"/>
      <c r="J334" s="36"/>
      <c r="K334" s="232"/>
      <c r="L334" s="230"/>
      <c r="M334" s="231"/>
      <c r="N334" s="61"/>
      <c r="O334" s="15"/>
      <c r="P334" s="36"/>
      <c r="Q334" s="220"/>
      <c r="R334" s="221"/>
      <c r="S334" s="222"/>
      <c r="T334" s="61"/>
      <c r="U334" s="15"/>
      <c r="V334" s="36"/>
    </row>
    <row r="335" spans="1:22" x14ac:dyDescent="0.2">
      <c r="A335" s="14" t="s">
        <v>199</v>
      </c>
      <c r="B335" s="72"/>
      <c r="C335" s="16"/>
      <c r="D335" s="57"/>
      <c r="E335" s="61">
        <v>1</v>
      </c>
      <c r="F335" s="15">
        <v>465.4</v>
      </c>
      <c r="G335" s="15">
        <v>38783.300000000003</v>
      </c>
      <c r="H335" s="72"/>
      <c r="I335" s="16"/>
      <c r="J335" s="36"/>
      <c r="K335" s="232"/>
      <c r="L335" s="230"/>
      <c r="M335" s="231"/>
      <c r="N335" s="61"/>
      <c r="O335" s="15"/>
      <c r="P335" s="36"/>
      <c r="Q335" s="220"/>
      <c r="R335" s="221"/>
      <c r="S335" s="222"/>
      <c r="T335" s="61"/>
      <c r="U335" s="15"/>
      <c r="V335" s="36"/>
    </row>
    <row r="336" spans="1:22" ht="13.9" customHeight="1" x14ac:dyDescent="0.2">
      <c r="A336" s="14" t="s">
        <v>199</v>
      </c>
      <c r="B336" s="72"/>
      <c r="C336" s="16"/>
      <c r="D336" s="57"/>
      <c r="E336" s="61">
        <v>3</v>
      </c>
      <c r="F336" s="15">
        <v>921.8</v>
      </c>
      <c r="G336" s="15">
        <v>25605.599999999999</v>
      </c>
      <c r="H336" s="72"/>
      <c r="I336" s="16"/>
      <c r="J336" s="36"/>
      <c r="K336" s="232"/>
      <c r="L336" s="230"/>
      <c r="M336" s="231"/>
      <c r="N336" s="61"/>
      <c r="O336" s="15"/>
      <c r="P336" s="36"/>
      <c r="Q336" s="220"/>
      <c r="R336" s="221"/>
      <c r="S336" s="222"/>
      <c r="T336" s="61"/>
      <c r="U336" s="15"/>
      <c r="V336" s="36"/>
    </row>
    <row r="337" spans="1:22" x14ac:dyDescent="0.2">
      <c r="A337" s="10" t="s">
        <v>177</v>
      </c>
      <c r="B337" s="60">
        <v>8</v>
      </c>
      <c r="C337" s="11">
        <v>2817.3</v>
      </c>
      <c r="D337" s="12">
        <f t="shared" si="79"/>
        <v>29346.875</v>
      </c>
      <c r="E337" s="60">
        <f>E338</f>
        <v>8</v>
      </c>
      <c r="F337" s="11">
        <f>F338</f>
        <v>2945.8</v>
      </c>
      <c r="G337" s="22">
        <f>F337/E337/12*1000</f>
        <v>30685.416666666668</v>
      </c>
      <c r="H337" s="60">
        <f>H338</f>
        <v>7</v>
      </c>
      <c r="I337" s="11">
        <f>I338</f>
        <v>551.53</v>
      </c>
      <c r="J337" s="12">
        <f t="shared" si="82"/>
        <v>26263.333333333332</v>
      </c>
      <c r="K337" s="217">
        <f>K338</f>
        <v>7</v>
      </c>
      <c r="L337" s="218">
        <f>L338</f>
        <v>2498.3000000000002</v>
      </c>
      <c r="M337" s="219">
        <f t="shared" si="80"/>
        <v>29741.666666666672</v>
      </c>
      <c r="N337" s="60">
        <f>N338</f>
        <v>7</v>
      </c>
      <c r="O337" s="22">
        <f>O338</f>
        <v>2635.7</v>
      </c>
      <c r="P337" s="12">
        <f>O337/N337/12*1000</f>
        <v>31377.38095238095</v>
      </c>
      <c r="Q337" s="217">
        <f>Q338</f>
        <v>7</v>
      </c>
      <c r="R337" s="223">
        <f>R338</f>
        <v>2799.2</v>
      </c>
      <c r="S337" s="219">
        <f>R337/Q337/12*1000</f>
        <v>33323.809523809519</v>
      </c>
      <c r="T337" s="60">
        <f>T338</f>
        <v>7</v>
      </c>
      <c r="U337" s="22">
        <f>U338</f>
        <v>2911.1680000000001</v>
      </c>
      <c r="V337" s="12">
        <f>U337/T337/12*1000</f>
        <v>34656.761904761908</v>
      </c>
    </row>
    <row r="338" spans="1:22" x14ac:dyDescent="0.2">
      <c r="A338" s="14" t="s">
        <v>98</v>
      </c>
      <c r="B338" s="72"/>
      <c r="C338" s="16"/>
      <c r="D338" s="57"/>
      <c r="E338" s="61">
        <v>8</v>
      </c>
      <c r="F338" s="15">
        <v>2945.8</v>
      </c>
      <c r="G338" s="15">
        <v>30685.4</v>
      </c>
      <c r="H338" s="61">
        <v>7</v>
      </c>
      <c r="I338" s="15">
        <v>551.53</v>
      </c>
      <c r="J338" s="36">
        <f t="shared" si="82"/>
        <v>26263.333333333332</v>
      </c>
      <c r="K338" s="220">
        <v>7</v>
      </c>
      <c r="L338" s="221">
        <v>2498.3000000000002</v>
      </c>
      <c r="M338" s="222">
        <f t="shared" si="80"/>
        <v>29741.666666666672</v>
      </c>
      <c r="N338" s="61">
        <v>7</v>
      </c>
      <c r="O338" s="23">
        <v>2635.7</v>
      </c>
      <c r="P338" s="36">
        <f>O338/N338/12*1000</f>
        <v>31377.38095238095</v>
      </c>
      <c r="Q338" s="220">
        <v>7</v>
      </c>
      <c r="R338" s="224">
        <v>2799.2</v>
      </c>
      <c r="S338" s="222">
        <f>R338/Q338/12*1000</f>
        <v>33323.809523809519</v>
      </c>
      <c r="T338" s="61">
        <v>7</v>
      </c>
      <c r="U338" s="23">
        <f>R338*1.04</f>
        <v>2911.1680000000001</v>
      </c>
      <c r="V338" s="36">
        <f>U338/T338/12*1000</f>
        <v>34656.761904761908</v>
      </c>
    </row>
    <row r="339" spans="1:22" ht="14.45" customHeight="1" x14ac:dyDescent="0.2">
      <c r="A339" s="47" t="s">
        <v>206</v>
      </c>
      <c r="B339" s="63">
        <f>B318+B319+B320+B323+B329+B337</f>
        <v>186</v>
      </c>
      <c r="C339" s="48">
        <f>C318+C319+C320+C323+C329+C337</f>
        <v>41015.9</v>
      </c>
      <c r="D339" s="49">
        <f t="shared" si="79"/>
        <v>18376.299283154123</v>
      </c>
      <c r="E339" s="63">
        <f>E318+E319+E320+E323+E329+E337</f>
        <v>186</v>
      </c>
      <c r="F339" s="48">
        <f>F318+F319+F320+F323+F329+F337</f>
        <v>44811</v>
      </c>
      <c r="G339" s="49">
        <f t="shared" ref="G339:G347" si="89">F339/E339/12*1000</f>
        <v>20076.612903225803</v>
      </c>
      <c r="H339" s="63">
        <f>H318+H319+H320+H323+H329+H337</f>
        <v>188</v>
      </c>
      <c r="I339" s="48">
        <f>I318+I319+I320+I323+I329+I337</f>
        <v>11390.070000000002</v>
      </c>
      <c r="J339" s="50">
        <f t="shared" si="82"/>
        <v>20195.159574468089</v>
      </c>
      <c r="K339" s="220">
        <f>K318+K319+K320+K323+K329+K337</f>
        <v>184</v>
      </c>
      <c r="L339" s="221">
        <f>L318+L319+L320+L323+L329+L337</f>
        <v>45488.538200000003</v>
      </c>
      <c r="M339" s="222">
        <f t="shared" si="80"/>
        <v>20601.693025362318</v>
      </c>
      <c r="N339" s="63">
        <f>N318+N319+N320+N323+N329+N337</f>
        <v>184</v>
      </c>
      <c r="O339" s="48">
        <f>O318+O319+O320+O323+O329+O337</f>
        <v>47476.474316</v>
      </c>
      <c r="P339" s="50">
        <f>O339/N339/12*1000</f>
        <v>21502.026411231884</v>
      </c>
      <c r="Q339" s="220">
        <f>Q318+Q319+Q320+Q323+Q329+Q337</f>
        <v>184</v>
      </c>
      <c r="R339" s="221">
        <f>R318+R319+R320+R323+R329+R337</f>
        <v>49433.605288639999</v>
      </c>
      <c r="S339" s="222">
        <f>R339/Q339/12*1000</f>
        <v>22388.408192318839</v>
      </c>
      <c r="T339" s="63">
        <f>T318+T319+T320+T323+T329+T337</f>
        <v>184</v>
      </c>
      <c r="U339" s="48">
        <f>U318+U319+U320+U323+U329+U337</f>
        <v>51410.949500185598</v>
      </c>
      <c r="V339" s="50">
        <f>U339/T339/12*1000</f>
        <v>23283.944520011592</v>
      </c>
    </row>
    <row r="340" spans="1:22" ht="17.45" customHeight="1" x14ac:dyDescent="0.2">
      <c r="A340" s="51" t="s">
        <v>172</v>
      </c>
      <c r="B340" s="64">
        <f>B322</f>
        <v>14</v>
      </c>
      <c r="C340" s="52">
        <f>C322</f>
        <v>4344</v>
      </c>
      <c r="D340" s="54">
        <f t="shared" si="79"/>
        <v>25857.142857142859</v>
      </c>
      <c r="E340" s="64">
        <f>E322</f>
        <v>13</v>
      </c>
      <c r="F340" s="52">
        <f>F322</f>
        <v>4644.1000000000004</v>
      </c>
      <c r="G340" s="54">
        <f t="shared" si="89"/>
        <v>29769.8717948718</v>
      </c>
      <c r="H340" s="64">
        <f>H322</f>
        <v>14</v>
      </c>
      <c r="I340" s="52">
        <f>I322</f>
        <v>1050.2</v>
      </c>
      <c r="J340" s="53">
        <f t="shared" si="82"/>
        <v>25004.761904761908</v>
      </c>
      <c r="K340" s="220">
        <f>K322</f>
        <v>14</v>
      </c>
      <c r="L340" s="221">
        <f>L322</f>
        <v>4105.2</v>
      </c>
      <c r="M340" s="222">
        <f t="shared" si="80"/>
        <v>24435.714285714283</v>
      </c>
      <c r="N340" s="64">
        <f>N322</f>
        <v>14</v>
      </c>
      <c r="O340" s="52">
        <f>O322</f>
        <v>4146.2519999999995</v>
      </c>
      <c r="P340" s="53">
        <f>O340/N340/12*1000</f>
        <v>24680.071428571424</v>
      </c>
      <c r="Q340" s="220">
        <f>Q322</f>
        <v>14</v>
      </c>
      <c r="R340" s="221">
        <f>R322</f>
        <v>4312.1020799999997</v>
      </c>
      <c r="S340" s="222">
        <f>R340/Q340/12*1000</f>
        <v>25667.274285714284</v>
      </c>
      <c r="T340" s="64">
        <f>T322</f>
        <v>14</v>
      </c>
      <c r="U340" s="52">
        <f>U322</f>
        <v>4484.5861631999996</v>
      </c>
      <c r="V340" s="53">
        <f>U340/T340/12*1000</f>
        <v>26693.965257142852</v>
      </c>
    </row>
    <row r="341" spans="1:22" s="2" customFormat="1" ht="19.899999999999999" customHeight="1" x14ac:dyDescent="0.2">
      <c r="A341" s="6" t="s">
        <v>369</v>
      </c>
      <c r="B341" s="58">
        <f>B343+B345</f>
        <v>3602</v>
      </c>
      <c r="C341" s="7">
        <f>C343+C345</f>
        <v>1370190.2000000004</v>
      </c>
      <c r="D341" s="8">
        <f t="shared" si="79"/>
        <v>31699.754765870821</v>
      </c>
      <c r="E341" s="58">
        <f>E343+E345</f>
        <v>3886</v>
      </c>
      <c r="F341" s="8">
        <f>F343+F345</f>
        <v>1620341.9999999995</v>
      </c>
      <c r="G341" s="9">
        <f t="shared" si="89"/>
        <v>34747.42665980442</v>
      </c>
      <c r="H341" s="58">
        <f>H343+H345</f>
        <v>3654</v>
      </c>
      <c r="I341" s="7">
        <f>I343+I345</f>
        <v>345058.75849999994</v>
      </c>
      <c r="J341" s="9">
        <f>I341/H341/3*1000</f>
        <v>31477.719257434772</v>
      </c>
      <c r="K341" s="206">
        <f>K343+K345</f>
        <v>2902</v>
      </c>
      <c r="L341" s="244">
        <f>L343+L345</f>
        <v>1203040.5015999998</v>
      </c>
      <c r="M341" s="207">
        <f t="shared" si="80"/>
        <v>34546.304318860552</v>
      </c>
      <c r="N341" s="58">
        <f>N343+N345</f>
        <v>2402</v>
      </c>
      <c r="O341" s="9">
        <f>O343+O345</f>
        <v>1087115.3035180001</v>
      </c>
      <c r="P341" s="9">
        <f>O341/N341/12*1000</f>
        <v>37715.629458714968</v>
      </c>
      <c r="Q341" s="206">
        <f>Q343+Q345</f>
        <v>3502</v>
      </c>
      <c r="R341" s="244">
        <f>R343+R345</f>
        <v>1525352.8249345203</v>
      </c>
      <c r="S341" s="207">
        <f>R341/Q341/12*1000</f>
        <v>36297.183155685329</v>
      </c>
      <c r="T341" s="58">
        <f>T343+T345</f>
        <v>4002</v>
      </c>
      <c r="U341" s="9">
        <f>U343+U345</f>
        <v>1824658.8459319011</v>
      </c>
      <c r="V341" s="9">
        <f>U341/T341/12*1000</f>
        <v>37994.728592618296</v>
      </c>
    </row>
    <row r="342" spans="1:22" ht="16.149999999999999" customHeight="1" x14ac:dyDescent="0.25">
      <c r="A342" s="160" t="s">
        <v>378</v>
      </c>
      <c r="B342" s="129"/>
      <c r="C342" s="129"/>
      <c r="D342" s="130"/>
      <c r="E342" s="129"/>
      <c r="F342" s="140"/>
      <c r="G342" s="161">
        <f>G341/D341*100</f>
        <v>109.61418129712108</v>
      </c>
      <c r="H342" s="129"/>
      <c r="I342" s="129"/>
      <c r="J342" s="130"/>
      <c r="K342" s="201"/>
      <c r="L342" s="201"/>
      <c r="M342" s="203">
        <f>M341/G341*100</f>
        <v>99.421187810789675</v>
      </c>
      <c r="N342" s="129"/>
      <c r="O342" s="129"/>
      <c r="P342" s="161">
        <f>P341/M341*100</f>
        <v>109.17413657507824</v>
      </c>
      <c r="Q342" s="201"/>
      <c r="R342" s="201"/>
      <c r="S342" s="203">
        <f>S341/P341*100</f>
        <v>96.239102135144464</v>
      </c>
      <c r="T342" s="129"/>
      <c r="U342" s="129"/>
      <c r="V342" s="161">
        <f>V341/S341*100</f>
        <v>104.67679662537965</v>
      </c>
    </row>
    <row r="343" spans="1:22" s="2" customFormat="1" ht="18.600000000000001" customHeight="1" x14ac:dyDescent="0.2">
      <c r="A343" s="17" t="s">
        <v>171</v>
      </c>
      <c r="B343" s="62">
        <v>80</v>
      </c>
      <c r="C343" s="127">
        <v>29179.7</v>
      </c>
      <c r="D343" s="127">
        <f t="shared" si="79"/>
        <v>30395.520833333336</v>
      </c>
      <c r="E343" s="62">
        <v>122</v>
      </c>
      <c r="F343" s="19">
        <v>35190.199999999997</v>
      </c>
      <c r="G343" s="20">
        <f t="shared" si="89"/>
        <v>24037.021857923493</v>
      </c>
      <c r="H343" s="62">
        <v>150</v>
      </c>
      <c r="I343" s="19">
        <v>10075.5</v>
      </c>
      <c r="J343" s="19">
        <f t="shared" si="82"/>
        <v>22390</v>
      </c>
      <c r="K343" s="206">
        <v>150</v>
      </c>
      <c r="L343" s="225">
        <v>45000</v>
      </c>
      <c r="M343" s="225">
        <f t="shared" si="80"/>
        <v>25000</v>
      </c>
      <c r="N343" s="62">
        <v>150</v>
      </c>
      <c r="O343" s="19">
        <f>L343*1.06</f>
        <v>47700</v>
      </c>
      <c r="P343" s="19">
        <f>O343/N343/12*1000</f>
        <v>26500</v>
      </c>
      <c r="Q343" s="206">
        <v>150</v>
      </c>
      <c r="R343" s="225">
        <f>O343*1.1</f>
        <v>52470.000000000007</v>
      </c>
      <c r="S343" s="225">
        <f>R343/Q343/12*1000</f>
        <v>29150.000000000007</v>
      </c>
      <c r="T343" s="62">
        <v>150</v>
      </c>
      <c r="U343" s="19">
        <f>R343*1.08</f>
        <v>56667.600000000013</v>
      </c>
      <c r="V343" s="19">
        <f>U343/T343/12*1000</f>
        <v>31482.000000000011</v>
      </c>
    </row>
    <row r="344" spans="1:22" s="2" customFormat="1" ht="18.600000000000001" customHeight="1" x14ac:dyDescent="0.2">
      <c r="A344" s="123" t="s">
        <v>332</v>
      </c>
      <c r="B344" s="69">
        <v>85</v>
      </c>
      <c r="C344" s="55">
        <v>25516.799999999999</v>
      </c>
      <c r="D344" s="55">
        <f t="shared" si="79"/>
        <v>25016.470588235294</v>
      </c>
      <c r="E344" s="69">
        <v>83</v>
      </c>
      <c r="F344" s="55">
        <v>25079</v>
      </c>
      <c r="G344" s="56">
        <f t="shared" si="89"/>
        <v>25179.718875502007</v>
      </c>
      <c r="H344" s="69">
        <v>83</v>
      </c>
      <c r="I344" s="55">
        <v>5368</v>
      </c>
      <c r="J344" s="55">
        <f t="shared" si="82"/>
        <v>21558.232931726907</v>
      </c>
      <c r="K344" s="206"/>
      <c r="L344" s="225"/>
      <c r="M344" s="225"/>
      <c r="N344" s="62"/>
      <c r="O344" s="19"/>
      <c r="P344" s="19"/>
      <c r="Q344" s="206"/>
      <c r="R344" s="225"/>
      <c r="S344" s="225"/>
      <c r="T344" s="62"/>
      <c r="U344" s="19"/>
      <c r="V344" s="19"/>
    </row>
    <row r="345" spans="1:22" s="2" customFormat="1" ht="19.899999999999999" customHeight="1" x14ac:dyDescent="0.2">
      <c r="A345" s="40" t="s">
        <v>170</v>
      </c>
      <c r="B345" s="59">
        <f>B347+B349+B354+B360+B363+B366+B368+B372+B380+B351+B352+B353</f>
        <v>3522</v>
      </c>
      <c r="C345" s="41">
        <f>C347+C349+C354+C360+C363+C366+C368+C372+C380+C351+C352+C353</f>
        <v>1341010.5000000005</v>
      </c>
      <c r="D345" s="43">
        <f t="shared" si="79"/>
        <v>31729.379613855774</v>
      </c>
      <c r="E345" s="59">
        <f>E347+E349+E354+E360+E363+E366+E368+E372+E380</f>
        <v>3764</v>
      </c>
      <c r="F345" s="41">
        <f>F347+F349+F354+F360+F363+F366+F368+F372+F380</f>
        <v>1585151.7999999996</v>
      </c>
      <c r="G345" s="43">
        <f t="shared" si="89"/>
        <v>35094.57580588026</v>
      </c>
      <c r="H345" s="59">
        <f>H347+H349+H354+H360+H363+H366+H368+H372+H380</f>
        <v>3504</v>
      </c>
      <c r="I345" s="41">
        <f>I347+I349+I354+I360+I363+I366+I368+I372+I380</f>
        <v>334983.25849999994</v>
      </c>
      <c r="J345" s="42">
        <f t="shared" si="82"/>
        <v>31866.748335235916</v>
      </c>
      <c r="K345" s="214">
        <f>K347+K349+K354+K360+K363+K366+K368+K372+K380</f>
        <v>2752</v>
      </c>
      <c r="L345" s="216">
        <f>L347+L349+L354+L360+L363+L366+L368+L372+L380</f>
        <v>1158040.5015999998</v>
      </c>
      <c r="M345" s="216">
        <f t="shared" si="80"/>
        <v>35066.633406007742</v>
      </c>
      <c r="N345" s="59">
        <f>N347+N349+N354+N360+N363+N366+N368+N372+N380</f>
        <v>2252</v>
      </c>
      <c r="O345" s="41">
        <f>O347+O349+O354+O360+O363+O366+O368+O372+O380</f>
        <v>1039415.3035179999</v>
      </c>
      <c r="P345" s="42">
        <f t="shared" ref="P345:P350" si="90">O345/N345/12*1000</f>
        <v>38462.674049659559</v>
      </c>
      <c r="Q345" s="214">
        <f>Q347+Q349+Q354+Q360+Q363+Q366+Q368+Q372+Q380</f>
        <v>3352</v>
      </c>
      <c r="R345" s="246">
        <f>R347+R349+R354+R360+R363+R366+R368+R372+R380</f>
        <v>1472882.8249345203</v>
      </c>
      <c r="S345" s="215">
        <f>R345/Q345/12*1000</f>
        <v>36617.015337473153</v>
      </c>
      <c r="T345" s="59">
        <f>T347+T349+T354+T360+T363+T366+T368+T372+T380</f>
        <v>3852</v>
      </c>
      <c r="U345" s="41">
        <f>U347+U349+U354+U360+U363+U366+U368+U372+U380</f>
        <v>1767991.245931901</v>
      </c>
      <c r="V345" s="42">
        <f>U345/T345/12*1000</f>
        <v>38248.339519122121</v>
      </c>
    </row>
    <row r="346" spans="1:22" ht="16.149999999999999" customHeight="1" x14ac:dyDescent="0.25">
      <c r="A346" s="160" t="s">
        <v>378</v>
      </c>
      <c r="B346" s="129"/>
      <c r="C346" s="129"/>
      <c r="D346" s="130"/>
      <c r="E346" s="129"/>
      <c r="F346" s="140"/>
      <c r="G346" s="161">
        <f>G345/D345*100</f>
        <v>110.60593126300822</v>
      </c>
      <c r="H346" s="131"/>
      <c r="I346" s="131"/>
      <c r="J346" s="132"/>
      <c r="K346" s="201"/>
      <c r="L346" s="201"/>
      <c r="M346" s="203">
        <f>M345/G345*100</f>
        <v>99.920379718999669</v>
      </c>
      <c r="N346" s="129"/>
      <c r="O346" s="129"/>
      <c r="P346" s="161">
        <f>P345/M345*100</f>
        <v>109.68453573609949</v>
      </c>
      <c r="Q346" s="201"/>
      <c r="R346" s="201"/>
      <c r="S346" s="203">
        <f>S345/P345*100</f>
        <v>95.201429027520405</v>
      </c>
      <c r="T346" s="129"/>
      <c r="U346" s="129"/>
      <c r="V346" s="161">
        <f>V345/S345*100</f>
        <v>104.45509872012835</v>
      </c>
    </row>
    <row r="347" spans="1:22" s="2" customFormat="1" ht="18" customHeight="1" x14ac:dyDescent="0.2">
      <c r="A347" s="17" t="s">
        <v>184</v>
      </c>
      <c r="B347" s="62">
        <f>B348</f>
        <v>1872</v>
      </c>
      <c r="C347" s="18">
        <f>C348</f>
        <v>584010</v>
      </c>
      <c r="D347" s="19">
        <f t="shared" si="79"/>
        <v>25997.596153846156</v>
      </c>
      <c r="E347" s="62">
        <f>E348</f>
        <v>1958</v>
      </c>
      <c r="F347" s="18">
        <f>F348</f>
        <v>721797.3</v>
      </c>
      <c r="G347" s="20">
        <f t="shared" si="89"/>
        <v>30720.007660878451</v>
      </c>
      <c r="H347" s="62">
        <f>H348</f>
        <v>1536</v>
      </c>
      <c r="I347" s="18">
        <f>I348</f>
        <v>104775.4</v>
      </c>
      <c r="J347" s="19">
        <f t="shared" si="82"/>
        <v>22737.717013888887</v>
      </c>
      <c r="K347" s="206">
        <f>K348</f>
        <v>800</v>
      </c>
      <c r="L347" s="244">
        <f>L348</f>
        <v>238158.19</v>
      </c>
      <c r="M347" s="225">
        <f t="shared" si="80"/>
        <v>24808.144791666666</v>
      </c>
      <c r="N347" s="62">
        <f>N348</f>
        <v>300</v>
      </c>
      <c r="O347" s="18">
        <f>O348</f>
        <v>93600</v>
      </c>
      <c r="P347" s="19">
        <f>O347/N347/12*1000</f>
        <v>26000</v>
      </c>
      <c r="Q347" s="206">
        <f>Q348</f>
        <v>1400</v>
      </c>
      <c r="R347" s="244">
        <f>R348</f>
        <v>489216.00000000012</v>
      </c>
      <c r="S347" s="225">
        <f>R347/Q347/12*1000</f>
        <v>29120.000000000007</v>
      </c>
      <c r="T347" s="62">
        <f>T348</f>
        <v>1900</v>
      </c>
      <c r="U347" s="18">
        <f>U348</f>
        <v>717050.88000000024</v>
      </c>
      <c r="V347" s="19">
        <f>U347/T347/12*1000</f>
        <v>31449.600000000006</v>
      </c>
    </row>
    <row r="348" spans="1:22" x14ac:dyDescent="0.2">
      <c r="A348" s="14" t="s">
        <v>187</v>
      </c>
      <c r="B348" s="61">
        <v>1872</v>
      </c>
      <c r="C348" s="15">
        <v>584010</v>
      </c>
      <c r="D348" s="36">
        <f t="shared" si="79"/>
        <v>25997.596153846156</v>
      </c>
      <c r="E348" s="61">
        <v>1958</v>
      </c>
      <c r="F348" s="15">
        <v>721797.3</v>
      </c>
      <c r="G348" s="15">
        <v>30720</v>
      </c>
      <c r="H348" s="61">
        <v>1536</v>
      </c>
      <c r="I348" s="15">
        <v>104775.4</v>
      </c>
      <c r="J348" s="36">
        <f t="shared" si="82"/>
        <v>22737.717013888887</v>
      </c>
      <c r="K348" s="232">
        <v>800</v>
      </c>
      <c r="L348" s="230">
        <v>238158.19</v>
      </c>
      <c r="M348" s="222">
        <f t="shared" si="80"/>
        <v>24808.144791666666</v>
      </c>
      <c r="N348" s="187">
        <v>300</v>
      </c>
      <c r="O348" s="188">
        <v>93600</v>
      </c>
      <c r="P348" s="189">
        <f t="shared" si="90"/>
        <v>26000</v>
      </c>
      <c r="Q348" s="220">
        <v>1400</v>
      </c>
      <c r="R348" s="221">
        <f>P348*1.12*Q348*12/1000</f>
        <v>489216.00000000012</v>
      </c>
      <c r="S348" s="222">
        <f>R348/Q348/12*1000</f>
        <v>29120.000000000007</v>
      </c>
      <c r="T348" s="187">
        <v>1900</v>
      </c>
      <c r="U348" s="188">
        <f>S348*1.08*T348*12/1000</f>
        <v>717050.88000000024</v>
      </c>
      <c r="V348" s="189">
        <f>U348/T348/12*1000</f>
        <v>31449.600000000006</v>
      </c>
    </row>
    <row r="349" spans="1:22" ht="15" customHeight="1" x14ac:dyDescent="0.2">
      <c r="A349" s="10" t="s">
        <v>209</v>
      </c>
      <c r="B349" s="60">
        <f>B350</f>
        <v>57</v>
      </c>
      <c r="C349" s="11">
        <f>C350</f>
        <v>11456.9</v>
      </c>
      <c r="D349" s="12">
        <f t="shared" si="79"/>
        <v>16749.853801169589</v>
      </c>
      <c r="E349" s="60">
        <f>E350</f>
        <v>57</v>
      </c>
      <c r="F349" s="11">
        <f>F350</f>
        <v>12446.6</v>
      </c>
      <c r="G349" s="22">
        <f>F349/E349/12*1000</f>
        <v>18196.783625730994</v>
      </c>
      <c r="H349" s="60">
        <f>H350</f>
        <v>57</v>
      </c>
      <c r="I349" s="11">
        <f>I350</f>
        <v>3110.46</v>
      </c>
      <c r="J349" s="12">
        <f t="shared" si="82"/>
        <v>18189.824561403508</v>
      </c>
      <c r="K349" s="217">
        <f>K350</f>
        <v>57</v>
      </c>
      <c r="L349" s="218">
        <f>L350</f>
        <v>12600</v>
      </c>
      <c r="M349" s="219">
        <f t="shared" si="80"/>
        <v>18421.05263157895</v>
      </c>
      <c r="N349" s="60">
        <f>N350</f>
        <v>57</v>
      </c>
      <c r="O349" s="11">
        <f>O350</f>
        <v>13078.800000000001</v>
      </c>
      <c r="P349" s="12">
        <f t="shared" si="90"/>
        <v>19121.052631578947</v>
      </c>
      <c r="Q349" s="217">
        <f>Q350</f>
        <v>57</v>
      </c>
      <c r="R349" s="223">
        <f>R350</f>
        <v>13601.952000000001</v>
      </c>
      <c r="S349" s="219">
        <f>R349/Q349/12*1000</f>
        <v>19885.894736842107</v>
      </c>
      <c r="T349" s="60">
        <f>T350</f>
        <v>57</v>
      </c>
      <c r="U349" s="22">
        <f>U350</f>
        <v>14146.030080000002</v>
      </c>
      <c r="V349" s="12">
        <f>U349/T349/12*1000</f>
        <v>20681.330526315793</v>
      </c>
    </row>
    <row r="350" spans="1:22" ht="19.149999999999999" customHeight="1" x14ac:dyDescent="0.2">
      <c r="A350" s="14" t="s">
        <v>287</v>
      </c>
      <c r="B350" s="61">
        <v>57</v>
      </c>
      <c r="C350" s="15">
        <v>11456.9</v>
      </c>
      <c r="D350" s="36">
        <f t="shared" si="79"/>
        <v>16749.853801169589</v>
      </c>
      <c r="E350" s="61">
        <v>57</v>
      </c>
      <c r="F350" s="15">
        <v>12446.6</v>
      </c>
      <c r="G350" s="15">
        <v>18196.8</v>
      </c>
      <c r="H350" s="61">
        <v>57</v>
      </c>
      <c r="I350" s="15">
        <v>3110.46</v>
      </c>
      <c r="J350" s="36">
        <f t="shared" si="82"/>
        <v>18189.824561403508</v>
      </c>
      <c r="K350" s="220">
        <v>57</v>
      </c>
      <c r="L350" s="221">
        <v>12600</v>
      </c>
      <c r="M350" s="222">
        <f t="shared" si="80"/>
        <v>18421.05263157895</v>
      </c>
      <c r="N350" s="61">
        <v>57</v>
      </c>
      <c r="O350" s="15">
        <f>L350*1.038</f>
        <v>13078.800000000001</v>
      </c>
      <c r="P350" s="36">
        <f t="shared" si="90"/>
        <v>19121.052631578947</v>
      </c>
      <c r="Q350" s="220">
        <v>57</v>
      </c>
      <c r="R350" s="224">
        <f>O350*1.04</f>
        <v>13601.952000000001</v>
      </c>
      <c r="S350" s="222">
        <f>R350/Q350/12*1000</f>
        <v>19885.894736842107</v>
      </c>
      <c r="T350" s="61">
        <v>57</v>
      </c>
      <c r="U350" s="23">
        <f>R350*1.04</f>
        <v>14146.030080000002</v>
      </c>
      <c r="V350" s="36">
        <f>U350/T350/12*1000</f>
        <v>20681.330526315793</v>
      </c>
    </row>
    <row r="351" spans="1:22" ht="19.149999999999999" customHeight="1" x14ac:dyDescent="0.2">
      <c r="A351" s="10" t="s">
        <v>334</v>
      </c>
      <c r="B351" s="61">
        <v>3</v>
      </c>
      <c r="C351" s="15">
        <v>99.2</v>
      </c>
      <c r="D351" s="36">
        <f t="shared" si="79"/>
        <v>2755.5555555555561</v>
      </c>
      <c r="E351" s="61"/>
      <c r="F351" s="15"/>
      <c r="G351" s="15"/>
      <c r="H351" s="61"/>
      <c r="I351" s="15"/>
      <c r="J351" s="36"/>
      <c r="K351" s="232"/>
      <c r="L351" s="230"/>
      <c r="M351" s="231"/>
      <c r="N351" s="61"/>
      <c r="O351" s="15"/>
      <c r="P351" s="36"/>
      <c r="Q351" s="232"/>
      <c r="R351" s="230"/>
      <c r="S351" s="231"/>
      <c r="T351" s="61"/>
      <c r="U351" s="15"/>
      <c r="V351" s="36"/>
    </row>
    <row r="352" spans="1:22" ht="19.149999999999999" customHeight="1" x14ac:dyDescent="0.2">
      <c r="A352" s="10" t="s">
        <v>333</v>
      </c>
      <c r="B352" s="61">
        <v>9</v>
      </c>
      <c r="C352" s="15">
        <v>3750.3</v>
      </c>
      <c r="D352" s="36">
        <f t="shared" si="79"/>
        <v>34725</v>
      </c>
      <c r="E352" s="61"/>
      <c r="F352" s="15"/>
      <c r="G352" s="15"/>
      <c r="H352" s="61"/>
      <c r="I352" s="15"/>
      <c r="J352" s="36"/>
      <c r="K352" s="232"/>
      <c r="L352" s="230"/>
      <c r="M352" s="231"/>
      <c r="N352" s="61"/>
      <c r="O352" s="15"/>
      <c r="P352" s="36"/>
      <c r="Q352" s="232"/>
      <c r="R352" s="230"/>
      <c r="S352" s="231"/>
      <c r="T352" s="61"/>
      <c r="U352" s="15"/>
      <c r="V352" s="36"/>
    </row>
    <row r="353" spans="1:22" ht="19.149999999999999" customHeight="1" x14ac:dyDescent="0.2">
      <c r="A353" s="10" t="s">
        <v>336</v>
      </c>
      <c r="B353" s="61">
        <v>4</v>
      </c>
      <c r="C353" s="15">
        <v>818.1</v>
      </c>
      <c r="D353" s="36">
        <f t="shared" si="79"/>
        <v>17043.75</v>
      </c>
      <c r="E353" s="61"/>
      <c r="F353" s="15"/>
      <c r="G353" s="15"/>
      <c r="H353" s="61"/>
      <c r="I353" s="15"/>
      <c r="J353" s="36"/>
      <c r="K353" s="232"/>
      <c r="L353" s="230"/>
      <c r="M353" s="231"/>
      <c r="N353" s="61"/>
      <c r="O353" s="15"/>
      <c r="P353" s="36"/>
      <c r="Q353" s="232"/>
      <c r="R353" s="230"/>
      <c r="S353" s="231"/>
      <c r="T353" s="61"/>
      <c r="U353" s="15"/>
      <c r="V353" s="36"/>
    </row>
    <row r="354" spans="1:22" ht="18" customHeight="1" x14ac:dyDescent="0.2">
      <c r="A354" s="10" t="s">
        <v>174</v>
      </c>
      <c r="B354" s="60">
        <f>SUM(B355:B359)</f>
        <v>1432</v>
      </c>
      <c r="C354" s="11">
        <f>SUM(C355:C359)</f>
        <v>705886.2</v>
      </c>
      <c r="D354" s="12">
        <f t="shared" si="79"/>
        <v>41078.107541899437</v>
      </c>
      <c r="E354" s="60">
        <f>SUM(E355:E359)</f>
        <v>1609</v>
      </c>
      <c r="F354" s="11">
        <f>SUM(F355:F359)</f>
        <v>812781.5</v>
      </c>
      <c r="G354" s="22">
        <f>F354/E354/12*1000</f>
        <v>42095.582142117259</v>
      </c>
      <c r="H354" s="60">
        <f>SUM(H355:H359)</f>
        <v>1770</v>
      </c>
      <c r="I354" s="11">
        <f>SUM(I355:I359)</f>
        <v>217885.45249999996</v>
      </c>
      <c r="J354" s="12">
        <f t="shared" si="82"/>
        <v>41033.041902071549</v>
      </c>
      <c r="K354" s="217">
        <f>SUM(K355:K359)</f>
        <v>1758</v>
      </c>
      <c r="L354" s="218">
        <f>SUM(L355:L359)</f>
        <v>872813.40999999992</v>
      </c>
      <c r="M354" s="219">
        <f t="shared" si="80"/>
        <v>41373.407755024644</v>
      </c>
      <c r="N354" s="60">
        <f>SUM(N355:N359)</f>
        <v>1758</v>
      </c>
      <c r="O354" s="11">
        <f>SUM(O355:O359)</f>
        <v>896990.92758000002</v>
      </c>
      <c r="P354" s="12">
        <f t="shared" ref="P354:P372" si="91">O354/N354/12*1000</f>
        <v>42519.478933447099</v>
      </c>
      <c r="Q354" s="217">
        <f>SUM(Q355:Q359)</f>
        <v>1758</v>
      </c>
      <c r="R354" s="218">
        <f>SUM(R355:R359)</f>
        <v>932889.47395899997</v>
      </c>
      <c r="S354" s="219">
        <f t="shared" ref="S354:S372" si="92">R354/Q354/12*1000</f>
        <v>44221.154434916571</v>
      </c>
      <c r="T354" s="60">
        <f>SUM(T355:T359)</f>
        <v>1758</v>
      </c>
      <c r="U354" s="11">
        <f>SUM(U355:U359)</f>
        <v>998131.92091736011</v>
      </c>
      <c r="V354" s="12">
        <f t="shared" ref="V354:V372" si="93">U354/T354/12*1000</f>
        <v>47313.799815953738</v>
      </c>
    </row>
    <row r="355" spans="1:22" ht="16.149999999999999" customHeight="1" x14ac:dyDescent="0.2">
      <c r="A355" s="14" t="s">
        <v>286</v>
      </c>
      <c r="B355" s="61">
        <v>887</v>
      </c>
      <c r="C355" s="15">
        <v>388859</v>
      </c>
      <c r="D355" s="36">
        <f t="shared" si="79"/>
        <v>36533.164223975953</v>
      </c>
      <c r="E355" s="61">
        <v>1095</v>
      </c>
      <c r="F355" s="15">
        <v>485589.2</v>
      </c>
      <c r="G355" s="15">
        <v>36955</v>
      </c>
      <c r="H355" s="61">
        <v>1247</v>
      </c>
      <c r="I355" s="15">
        <v>133087.29999999999</v>
      </c>
      <c r="J355" s="36">
        <f t="shared" si="82"/>
        <v>35575.327452552789</v>
      </c>
      <c r="K355" s="220">
        <v>1235</v>
      </c>
      <c r="L355" s="221">
        <v>533520</v>
      </c>
      <c r="M355" s="222">
        <f t="shared" si="80"/>
        <v>36000</v>
      </c>
      <c r="N355" s="61">
        <v>1235</v>
      </c>
      <c r="O355" s="15">
        <v>548340</v>
      </c>
      <c r="P355" s="36">
        <f t="shared" si="91"/>
        <v>37000</v>
      </c>
      <c r="Q355" s="220">
        <v>1235</v>
      </c>
      <c r="R355" s="221">
        <v>570273.6</v>
      </c>
      <c r="S355" s="222">
        <f t="shared" si="92"/>
        <v>38480</v>
      </c>
      <c r="T355" s="61">
        <v>1235</v>
      </c>
      <c r="U355" s="280">
        <f>R355*1.07</f>
        <v>610192.75199999998</v>
      </c>
      <c r="V355" s="36">
        <f t="shared" si="93"/>
        <v>41173.599999999999</v>
      </c>
    </row>
    <row r="356" spans="1:22" x14ac:dyDescent="0.2">
      <c r="A356" s="14" t="s">
        <v>196</v>
      </c>
      <c r="B356" s="61">
        <v>6</v>
      </c>
      <c r="C356" s="15">
        <v>1605.2</v>
      </c>
      <c r="D356" s="36">
        <f t="shared" si="79"/>
        <v>22294.444444444449</v>
      </c>
      <c r="E356" s="61">
        <v>3</v>
      </c>
      <c r="F356" s="15">
        <v>596.79999999999995</v>
      </c>
      <c r="G356" s="15">
        <v>16577.8</v>
      </c>
      <c r="H356" s="61">
        <v>3</v>
      </c>
      <c r="I356" s="15">
        <f>F356/4*1.1</f>
        <v>164.12</v>
      </c>
      <c r="J356" s="36">
        <f t="shared" si="82"/>
        <v>18235.555555555558</v>
      </c>
      <c r="K356" s="220">
        <v>3</v>
      </c>
      <c r="L356" s="222">
        <f>I356*4</f>
        <v>656.48</v>
      </c>
      <c r="M356" s="222">
        <f t="shared" si="80"/>
        <v>18235.555555555558</v>
      </c>
      <c r="N356" s="61">
        <v>3</v>
      </c>
      <c r="O356" s="36">
        <f>L356*1.038</f>
        <v>681.42624000000001</v>
      </c>
      <c r="P356" s="36">
        <f t="shared" si="91"/>
        <v>18928.506666666668</v>
      </c>
      <c r="Q356" s="220">
        <v>3</v>
      </c>
      <c r="R356" s="222">
        <f>O356*1.05</f>
        <v>715.49755200000004</v>
      </c>
      <c r="S356" s="222">
        <f t="shared" si="92"/>
        <v>19874.932000000001</v>
      </c>
      <c r="T356" s="61">
        <v>3</v>
      </c>
      <c r="U356" s="36">
        <f>R356*1.04</f>
        <v>744.11745408000002</v>
      </c>
      <c r="V356" s="36">
        <f t="shared" si="93"/>
        <v>20669.92928</v>
      </c>
    </row>
    <row r="357" spans="1:22" x14ac:dyDescent="0.2">
      <c r="A357" s="14" t="s">
        <v>196</v>
      </c>
      <c r="B357" s="72"/>
      <c r="C357" s="16"/>
      <c r="D357" s="16"/>
      <c r="E357" s="61">
        <v>2</v>
      </c>
      <c r="F357" s="15">
        <v>577.79999999999995</v>
      </c>
      <c r="G357" s="15">
        <v>24075</v>
      </c>
      <c r="H357" s="61">
        <v>2</v>
      </c>
      <c r="I357" s="23">
        <f>F357/4*1.1</f>
        <v>158.89500000000001</v>
      </c>
      <c r="J357" s="36">
        <f t="shared" si="82"/>
        <v>26482.5</v>
      </c>
      <c r="K357" s="220">
        <v>2</v>
      </c>
      <c r="L357" s="222">
        <f>I357*4</f>
        <v>635.58000000000004</v>
      </c>
      <c r="M357" s="222">
        <f t="shared" si="80"/>
        <v>26482.5</v>
      </c>
      <c r="N357" s="61">
        <v>2</v>
      </c>
      <c r="O357" s="36">
        <f>L357*1.038</f>
        <v>659.7320400000001</v>
      </c>
      <c r="P357" s="36">
        <f t="shared" si="91"/>
        <v>27488.835000000006</v>
      </c>
      <c r="Q357" s="220">
        <v>2</v>
      </c>
      <c r="R357" s="222">
        <f>O357*1.05</f>
        <v>692.71864200000016</v>
      </c>
      <c r="S357" s="222">
        <f t="shared" si="92"/>
        <v>28863.276750000008</v>
      </c>
      <c r="T357" s="61">
        <v>2</v>
      </c>
      <c r="U357" s="36">
        <f>R357*1.04</f>
        <v>720.42738768000015</v>
      </c>
      <c r="V357" s="36">
        <f t="shared" si="93"/>
        <v>30017.807820000005</v>
      </c>
    </row>
    <row r="358" spans="1:22" x14ac:dyDescent="0.2">
      <c r="A358" s="14" t="s">
        <v>196</v>
      </c>
      <c r="B358" s="72"/>
      <c r="C358" s="16"/>
      <c r="D358" s="16"/>
      <c r="E358" s="61">
        <v>2</v>
      </c>
      <c r="F358" s="15">
        <v>488.5</v>
      </c>
      <c r="G358" s="15">
        <v>20354.2</v>
      </c>
      <c r="H358" s="61">
        <v>2</v>
      </c>
      <c r="I358" s="23">
        <f>F358/4*1.1</f>
        <v>134.33750000000001</v>
      </c>
      <c r="J358" s="36">
        <f t="shared" si="82"/>
        <v>22389.583333333336</v>
      </c>
      <c r="K358" s="220">
        <v>2</v>
      </c>
      <c r="L358" s="222">
        <f>I358*4</f>
        <v>537.35</v>
      </c>
      <c r="M358" s="222">
        <f t="shared" si="80"/>
        <v>22389.583333333336</v>
      </c>
      <c r="N358" s="61">
        <v>2</v>
      </c>
      <c r="O358" s="36">
        <f>L358*1.038</f>
        <v>557.76930000000004</v>
      </c>
      <c r="P358" s="36">
        <f t="shared" si="91"/>
        <v>23240.387500000001</v>
      </c>
      <c r="Q358" s="220">
        <v>2</v>
      </c>
      <c r="R358" s="222">
        <f>O358*1.05</f>
        <v>585.65776500000004</v>
      </c>
      <c r="S358" s="222">
        <f t="shared" si="92"/>
        <v>24402.406875000001</v>
      </c>
      <c r="T358" s="61">
        <v>2</v>
      </c>
      <c r="U358" s="36">
        <f>R358*1.04</f>
        <v>609.08407560000012</v>
      </c>
      <c r="V358" s="36">
        <f t="shared" si="93"/>
        <v>25378.503150000004</v>
      </c>
    </row>
    <row r="359" spans="1:22" x14ac:dyDescent="0.2">
      <c r="A359" s="14" t="s">
        <v>120</v>
      </c>
      <c r="B359" s="61">
        <v>539</v>
      </c>
      <c r="C359" s="15">
        <v>315422</v>
      </c>
      <c r="D359" s="15">
        <f t="shared" ref="D359:D420" si="94">C359/B359/12*1000</f>
        <v>48766.542980828694</v>
      </c>
      <c r="E359" s="61">
        <v>507</v>
      </c>
      <c r="F359" s="15">
        <v>325529.2</v>
      </c>
      <c r="G359" s="15">
        <v>53505.8</v>
      </c>
      <c r="H359" s="61">
        <v>516</v>
      </c>
      <c r="I359" s="15">
        <v>84340.800000000003</v>
      </c>
      <c r="J359" s="36">
        <f t="shared" si="82"/>
        <v>54483.720930232557</v>
      </c>
      <c r="K359" s="220">
        <v>516</v>
      </c>
      <c r="L359" s="221">
        <v>337464</v>
      </c>
      <c r="M359" s="222">
        <f t="shared" ref="M359:M424" si="95">L359/K359/12*1000</f>
        <v>54500</v>
      </c>
      <c r="N359" s="61">
        <v>516</v>
      </c>
      <c r="O359" s="15">
        <v>346752</v>
      </c>
      <c r="P359" s="36">
        <f t="shared" si="91"/>
        <v>56000</v>
      </c>
      <c r="Q359" s="220">
        <v>516</v>
      </c>
      <c r="R359" s="221">
        <v>360622</v>
      </c>
      <c r="S359" s="222">
        <f t="shared" si="92"/>
        <v>58239.987080103361</v>
      </c>
      <c r="T359" s="61">
        <v>516</v>
      </c>
      <c r="U359" s="281">
        <f>R359*1.07</f>
        <v>385865.54000000004</v>
      </c>
      <c r="V359" s="36">
        <f t="shared" si="93"/>
        <v>62316.7861757106</v>
      </c>
    </row>
    <row r="360" spans="1:22" ht="15.6" customHeight="1" x14ac:dyDescent="0.2">
      <c r="A360" s="10" t="s">
        <v>270</v>
      </c>
      <c r="B360" s="60">
        <f>SUM(B361:B362)</f>
        <v>0</v>
      </c>
      <c r="C360" s="11">
        <f>SUM(C361:C362)</f>
        <v>0</v>
      </c>
      <c r="D360" s="11"/>
      <c r="E360" s="60">
        <f>SUM(E361:E362)</f>
        <v>2</v>
      </c>
      <c r="F360" s="11">
        <f>SUM(F361:F362)</f>
        <v>0</v>
      </c>
      <c r="G360" s="11"/>
      <c r="H360" s="60">
        <f>SUM(H361:H362)</f>
        <v>2</v>
      </c>
      <c r="I360" s="11">
        <f>SUM(I361:I362)</f>
        <v>0</v>
      </c>
      <c r="J360" s="12">
        <f t="shared" si="82"/>
        <v>0</v>
      </c>
      <c r="K360" s="217">
        <f>SUM(K361:K362)</f>
        <v>2</v>
      </c>
      <c r="L360" s="218">
        <f>SUM(L361:L362)</f>
        <v>0</v>
      </c>
      <c r="M360" s="219">
        <f t="shared" si="95"/>
        <v>0</v>
      </c>
      <c r="N360" s="60">
        <f>SUM(N361:N362)</f>
        <v>2</v>
      </c>
      <c r="O360" s="11">
        <f>SUM(O361:O362)</f>
        <v>0</v>
      </c>
      <c r="P360" s="12">
        <f t="shared" si="91"/>
        <v>0</v>
      </c>
      <c r="Q360" s="217">
        <f>SUM(Q361:Q362)</f>
        <v>2</v>
      </c>
      <c r="R360" s="218">
        <f>SUM(R361:R362)</f>
        <v>0</v>
      </c>
      <c r="S360" s="219">
        <f t="shared" si="92"/>
        <v>0</v>
      </c>
      <c r="T360" s="60">
        <f>SUM(T361:T362)</f>
        <v>2</v>
      </c>
      <c r="U360" s="11">
        <f>SUM(U361:U362)</f>
        <v>0</v>
      </c>
      <c r="V360" s="12">
        <f t="shared" si="93"/>
        <v>0</v>
      </c>
    </row>
    <row r="361" spans="1:22" x14ac:dyDescent="0.2">
      <c r="A361" s="14" t="s">
        <v>117</v>
      </c>
      <c r="B361" s="72"/>
      <c r="C361" s="16"/>
      <c r="D361" s="16"/>
      <c r="E361" s="61">
        <v>1</v>
      </c>
      <c r="F361" s="15"/>
      <c r="G361" s="15"/>
      <c r="H361" s="61">
        <v>1</v>
      </c>
      <c r="I361" s="15"/>
      <c r="J361" s="36">
        <f t="shared" si="82"/>
        <v>0</v>
      </c>
      <c r="K361" s="220">
        <v>1</v>
      </c>
      <c r="L361" s="221"/>
      <c r="M361" s="222">
        <f t="shared" si="95"/>
        <v>0</v>
      </c>
      <c r="N361" s="61">
        <v>1</v>
      </c>
      <c r="O361" s="15"/>
      <c r="P361" s="36">
        <f t="shared" si="91"/>
        <v>0</v>
      </c>
      <c r="Q361" s="220">
        <v>1</v>
      </c>
      <c r="R361" s="221"/>
      <c r="S361" s="222">
        <f t="shared" si="92"/>
        <v>0</v>
      </c>
      <c r="T361" s="61">
        <v>1</v>
      </c>
      <c r="U361" s="15"/>
      <c r="V361" s="36">
        <f t="shared" si="93"/>
        <v>0</v>
      </c>
    </row>
    <row r="362" spans="1:22" x14ac:dyDescent="0.2">
      <c r="A362" s="14" t="s">
        <v>118</v>
      </c>
      <c r="B362" s="72"/>
      <c r="C362" s="16"/>
      <c r="D362" s="16"/>
      <c r="E362" s="61">
        <v>1</v>
      </c>
      <c r="F362" s="15"/>
      <c r="G362" s="15"/>
      <c r="H362" s="61">
        <v>1</v>
      </c>
      <c r="I362" s="15"/>
      <c r="J362" s="36">
        <f t="shared" si="82"/>
        <v>0</v>
      </c>
      <c r="K362" s="220">
        <v>1</v>
      </c>
      <c r="L362" s="221"/>
      <c r="M362" s="222">
        <f t="shared" si="95"/>
        <v>0</v>
      </c>
      <c r="N362" s="61">
        <v>1</v>
      </c>
      <c r="O362" s="15"/>
      <c r="P362" s="36">
        <f t="shared" si="91"/>
        <v>0</v>
      </c>
      <c r="Q362" s="220">
        <v>1</v>
      </c>
      <c r="R362" s="221"/>
      <c r="S362" s="222">
        <f t="shared" si="92"/>
        <v>0</v>
      </c>
      <c r="T362" s="61">
        <v>1</v>
      </c>
      <c r="U362" s="15"/>
      <c r="V362" s="36">
        <f t="shared" si="93"/>
        <v>0</v>
      </c>
    </row>
    <row r="363" spans="1:22" x14ac:dyDescent="0.2">
      <c r="A363" s="10" t="s">
        <v>207</v>
      </c>
      <c r="B363" s="60">
        <v>2</v>
      </c>
      <c r="C363" s="11">
        <v>292.10000000000002</v>
      </c>
      <c r="D363" s="22">
        <f t="shared" si="94"/>
        <v>12170.833333333334</v>
      </c>
      <c r="E363" s="60">
        <f>SUM(E364:E365)</f>
        <v>2</v>
      </c>
      <c r="F363" s="11">
        <f>SUM(F364:F365)</f>
        <v>274.89999999999998</v>
      </c>
      <c r="G363" s="22">
        <f>F363/E363/12*1000</f>
        <v>11454.166666666666</v>
      </c>
      <c r="H363" s="60">
        <f>SUM(H364:H365)</f>
        <v>2</v>
      </c>
      <c r="I363" s="11">
        <f>SUM(I364:I365)</f>
        <v>65.08</v>
      </c>
      <c r="J363" s="12">
        <f t="shared" si="82"/>
        <v>10846.666666666666</v>
      </c>
      <c r="K363" s="217">
        <f>SUM(K364:K365)</f>
        <v>2</v>
      </c>
      <c r="L363" s="219">
        <f>SUM(L364:L365)</f>
        <v>283.14699999999999</v>
      </c>
      <c r="M363" s="219">
        <f t="shared" si="95"/>
        <v>11797.791666666666</v>
      </c>
      <c r="N363" s="60">
        <f>SUM(N364:N365)</f>
        <v>2</v>
      </c>
      <c r="O363" s="12">
        <f>SUM(O364:O365)</f>
        <v>293.34029199999998</v>
      </c>
      <c r="P363" s="12">
        <f t="shared" si="91"/>
        <v>12222.512166666666</v>
      </c>
      <c r="Q363" s="217">
        <f>SUM(Q364:Q365)</f>
        <v>2</v>
      </c>
      <c r="R363" s="219">
        <f>SUM(R364:R365)</f>
        <v>305.07390368</v>
      </c>
      <c r="S363" s="219">
        <f t="shared" si="92"/>
        <v>12711.412653333333</v>
      </c>
      <c r="T363" s="60">
        <f>SUM(T364:T365)</f>
        <v>2</v>
      </c>
      <c r="U363" s="12">
        <f>SUM(U364:U365)</f>
        <v>317.27685982719998</v>
      </c>
      <c r="V363" s="12">
        <f t="shared" si="93"/>
        <v>13219.869159466667</v>
      </c>
    </row>
    <row r="364" spans="1:22" ht="13.15" customHeight="1" x14ac:dyDescent="0.2">
      <c r="A364" s="14" t="s">
        <v>197</v>
      </c>
      <c r="B364" s="72"/>
      <c r="C364" s="16"/>
      <c r="D364" s="16"/>
      <c r="E364" s="61">
        <v>1</v>
      </c>
      <c r="F364" s="15">
        <v>187.1</v>
      </c>
      <c r="G364" s="15">
        <v>15591.7</v>
      </c>
      <c r="H364" s="61">
        <v>1</v>
      </c>
      <c r="I364" s="15">
        <v>37.6</v>
      </c>
      <c r="J364" s="36">
        <f t="shared" si="82"/>
        <v>12533.333333333334</v>
      </c>
      <c r="K364" s="220">
        <v>1</v>
      </c>
      <c r="L364" s="222">
        <f>F364*1.03</f>
        <v>192.71299999999999</v>
      </c>
      <c r="M364" s="222">
        <f t="shared" si="95"/>
        <v>16059.416666666668</v>
      </c>
      <c r="N364" s="61">
        <v>1</v>
      </c>
      <c r="O364" s="36">
        <f>L364*1.036</f>
        <v>199.650668</v>
      </c>
      <c r="P364" s="36">
        <f t="shared" si="91"/>
        <v>16637.555666666667</v>
      </c>
      <c r="Q364" s="220">
        <v>1</v>
      </c>
      <c r="R364" s="222">
        <f>O364*1.04</f>
        <v>207.63669472000001</v>
      </c>
      <c r="S364" s="222">
        <f t="shared" si="92"/>
        <v>17303.057893333335</v>
      </c>
      <c r="T364" s="61">
        <v>1</v>
      </c>
      <c r="U364" s="36">
        <f>R364*1.04</f>
        <v>215.94216250880001</v>
      </c>
      <c r="V364" s="36">
        <f t="shared" si="93"/>
        <v>17995.180209066668</v>
      </c>
    </row>
    <row r="365" spans="1:22" ht="13.15" customHeight="1" x14ac:dyDescent="0.2">
      <c r="A365" s="14" t="s">
        <v>197</v>
      </c>
      <c r="B365" s="72"/>
      <c r="C365" s="16"/>
      <c r="D365" s="16"/>
      <c r="E365" s="61">
        <v>1</v>
      </c>
      <c r="F365" s="15">
        <v>87.8</v>
      </c>
      <c r="G365" s="15">
        <v>7316.7</v>
      </c>
      <c r="H365" s="61">
        <v>1</v>
      </c>
      <c r="I365" s="15">
        <v>27.48</v>
      </c>
      <c r="J365" s="36">
        <f t="shared" si="82"/>
        <v>9160</v>
      </c>
      <c r="K365" s="220">
        <v>1</v>
      </c>
      <c r="L365" s="222">
        <f>F365*1.03</f>
        <v>90.433999999999997</v>
      </c>
      <c r="M365" s="222">
        <f t="shared" si="95"/>
        <v>7536.1666666666661</v>
      </c>
      <c r="N365" s="61">
        <v>1</v>
      </c>
      <c r="O365" s="36">
        <f>L365*1.036</f>
        <v>93.689623999999995</v>
      </c>
      <c r="P365" s="36">
        <f t="shared" si="91"/>
        <v>7807.4686666666657</v>
      </c>
      <c r="Q365" s="220">
        <v>1</v>
      </c>
      <c r="R365" s="222">
        <f>O365*1.04</f>
        <v>97.437208959999992</v>
      </c>
      <c r="S365" s="222">
        <f t="shared" si="92"/>
        <v>8119.767413333333</v>
      </c>
      <c r="T365" s="61">
        <v>1</v>
      </c>
      <c r="U365" s="36">
        <f>R365*1.04</f>
        <v>101.33469731839999</v>
      </c>
      <c r="V365" s="36">
        <f t="shared" si="93"/>
        <v>8444.5581098666662</v>
      </c>
    </row>
    <row r="366" spans="1:22" ht="16.149999999999999" customHeight="1" x14ac:dyDescent="0.2">
      <c r="A366" s="17" t="s">
        <v>205</v>
      </c>
      <c r="B366" s="62">
        <v>14</v>
      </c>
      <c r="C366" s="19">
        <v>4964.8</v>
      </c>
      <c r="D366" s="19">
        <f t="shared" si="94"/>
        <v>29552.380952380954</v>
      </c>
      <c r="E366" s="62">
        <f>E367</f>
        <v>15</v>
      </c>
      <c r="F366" s="19">
        <f>F367</f>
        <v>5869.4</v>
      </c>
      <c r="G366" s="20">
        <f>F366/E366/12*1000</f>
        <v>32607.777777777777</v>
      </c>
      <c r="H366" s="62">
        <f>H367</f>
        <v>16</v>
      </c>
      <c r="I366" s="19">
        <f>I367</f>
        <v>1207</v>
      </c>
      <c r="J366" s="19">
        <f t="shared" ref="J366:J433" si="96">I366/H366/3*1000</f>
        <v>25145.833333333332</v>
      </c>
      <c r="K366" s="206">
        <f>K367</f>
        <v>16</v>
      </c>
      <c r="L366" s="225">
        <f>L367</f>
        <v>4236.3999999999996</v>
      </c>
      <c r="M366" s="225">
        <f t="shared" si="95"/>
        <v>22064.583333333332</v>
      </c>
      <c r="N366" s="62">
        <f>N367</f>
        <v>16</v>
      </c>
      <c r="O366" s="19">
        <f>O367</f>
        <v>4278.7640000000001</v>
      </c>
      <c r="P366" s="19">
        <f t="shared" si="91"/>
        <v>22285.229166666668</v>
      </c>
      <c r="Q366" s="206">
        <f>Q367</f>
        <v>16</v>
      </c>
      <c r="R366" s="225">
        <f>R367</f>
        <v>4449.9145600000002</v>
      </c>
      <c r="S366" s="225">
        <f t="shared" si="92"/>
        <v>23176.638333333332</v>
      </c>
      <c r="T366" s="62">
        <f>T367</f>
        <v>16</v>
      </c>
      <c r="U366" s="19">
        <f>U367</f>
        <v>4627.9111424000002</v>
      </c>
      <c r="V366" s="19">
        <f t="shared" si="93"/>
        <v>24103.703866666667</v>
      </c>
    </row>
    <row r="367" spans="1:22" ht="15" customHeight="1" x14ac:dyDescent="0.2">
      <c r="A367" s="14" t="s">
        <v>284</v>
      </c>
      <c r="B367" s="72"/>
      <c r="C367" s="16"/>
      <c r="D367" s="16"/>
      <c r="E367" s="61">
        <v>15</v>
      </c>
      <c r="F367" s="15">
        <v>5869.4</v>
      </c>
      <c r="G367" s="15">
        <v>32607.8</v>
      </c>
      <c r="H367" s="61">
        <v>16</v>
      </c>
      <c r="I367" s="15">
        <v>1207</v>
      </c>
      <c r="J367" s="36">
        <f t="shared" si="96"/>
        <v>25145.833333333332</v>
      </c>
      <c r="K367" s="220">
        <v>16</v>
      </c>
      <c r="L367" s="221">
        <v>4236.3999999999996</v>
      </c>
      <c r="M367" s="222">
        <f t="shared" si="95"/>
        <v>22064.583333333332</v>
      </c>
      <c r="N367" s="61">
        <v>16</v>
      </c>
      <c r="O367" s="23">
        <f>L367*1.01</f>
        <v>4278.7640000000001</v>
      </c>
      <c r="P367" s="36">
        <f t="shared" si="91"/>
        <v>22285.229166666668</v>
      </c>
      <c r="Q367" s="220">
        <v>16</v>
      </c>
      <c r="R367" s="224">
        <f>O367*1.04</f>
        <v>4449.9145600000002</v>
      </c>
      <c r="S367" s="222">
        <f t="shared" si="92"/>
        <v>23176.638333333332</v>
      </c>
      <c r="T367" s="61">
        <v>16</v>
      </c>
      <c r="U367" s="23">
        <f>R367*1.04</f>
        <v>4627.9111424000002</v>
      </c>
      <c r="V367" s="36">
        <f t="shared" si="93"/>
        <v>24103.703866666667</v>
      </c>
    </row>
    <row r="368" spans="1:22" ht="16.899999999999999" customHeight="1" x14ac:dyDescent="0.2">
      <c r="A368" s="10" t="s">
        <v>173</v>
      </c>
      <c r="B368" s="60">
        <v>98</v>
      </c>
      <c r="C368" s="11">
        <v>20507.599999999999</v>
      </c>
      <c r="D368" s="22">
        <f t="shared" si="94"/>
        <v>17438.43537414966</v>
      </c>
      <c r="E368" s="60">
        <f>SUM(E369:E371)</f>
        <v>99</v>
      </c>
      <c r="F368" s="11">
        <f>SUM(F369:F371)</f>
        <v>23312</v>
      </c>
      <c r="G368" s="22">
        <f>F368/E368/12*1000</f>
        <v>19622.895622895623</v>
      </c>
      <c r="H368" s="60">
        <f>SUM(H369:H371)</f>
        <v>99</v>
      </c>
      <c r="I368" s="11">
        <f>SUM(I369:I371)</f>
        <v>6298.37</v>
      </c>
      <c r="J368" s="12">
        <f t="shared" si="96"/>
        <v>21206.632996632998</v>
      </c>
      <c r="K368" s="217">
        <f>SUM(K369:K371)</f>
        <v>98</v>
      </c>
      <c r="L368" s="218">
        <f>SUM(L369:L371)</f>
        <v>23923.499999999996</v>
      </c>
      <c r="M368" s="219">
        <f t="shared" si="95"/>
        <v>20343.112244897955</v>
      </c>
      <c r="N368" s="60">
        <f>SUM(N369:N371)</f>
        <v>98</v>
      </c>
      <c r="O368" s="11">
        <f>SUM(O369:O371)</f>
        <v>24948.699999999997</v>
      </c>
      <c r="P368" s="12">
        <f t="shared" si="91"/>
        <v>21214.880952380947</v>
      </c>
      <c r="Q368" s="217">
        <f>SUM(Q369:Q371)</f>
        <v>98</v>
      </c>
      <c r="R368" s="223">
        <f>SUM(R369:R371)</f>
        <v>25946.648000000001</v>
      </c>
      <c r="S368" s="219">
        <f t="shared" si="92"/>
        <v>22063.476190476191</v>
      </c>
      <c r="T368" s="60">
        <f>SUM(T369:T371)</f>
        <v>98</v>
      </c>
      <c r="U368" s="22">
        <f>SUM(U369:U371)</f>
        <v>26984.513920000005</v>
      </c>
      <c r="V368" s="12">
        <f t="shared" si="93"/>
        <v>22946.015238095242</v>
      </c>
    </row>
    <row r="369" spans="1:22" x14ac:dyDescent="0.2">
      <c r="A369" s="14" t="s">
        <v>115</v>
      </c>
      <c r="B369" s="72"/>
      <c r="C369" s="16"/>
      <c r="D369" s="16"/>
      <c r="E369" s="61">
        <v>41</v>
      </c>
      <c r="F369" s="15">
        <v>9513.9</v>
      </c>
      <c r="G369" s="15">
        <v>19337.2</v>
      </c>
      <c r="H369" s="61">
        <v>42</v>
      </c>
      <c r="I369" s="15">
        <v>2615.6799999999998</v>
      </c>
      <c r="J369" s="36">
        <f t="shared" si="96"/>
        <v>20759.365079365078</v>
      </c>
      <c r="K369" s="220">
        <v>41</v>
      </c>
      <c r="L369" s="221">
        <v>9584.7999999999993</v>
      </c>
      <c r="M369" s="222">
        <f t="shared" si="95"/>
        <v>19481.300813008129</v>
      </c>
      <c r="N369" s="61">
        <v>41</v>
      </c>
      <c r="O369" s="15">
        <v>10044.1</v>
      </c>
      <c r="P369" s="36">
        <f t="shared" si="91"/>
        <v>20414.837398373988</v>
      </c>
      <c r="Q369" s="220">
        <v>41</v>
      </c>
      <c r="R369" s="224">
        <f>O369*1.04</f>
        <v>10445.864000000001</v>
      </c>
      <c r="S369" s="222">
        <f t="shared" si="92"/>
        <v>21231.430894308945</v>
      </c>
      <c r="T369" s="61">
        <v>41</v>
      </c>
      <c r="U369" s="23">
        <f>R369*1.04</f>
        <v>10863.698560000003</v>
      </c>
      <c r="V369" s="36">
        <f t="shared" si="93"/>
        <v>22080.688130081304</v>
      </c>
    </row>
    <row r="370" spans="1:22" x14ac:dyDescent="0.2">
      <c r="A370" s="14" t="s">
        <v>116</v>
      </c>
      <c r="B370" s="72"/>
      <c r="C370" s="16"/>
      <c r="D370" s="16"/>
      <c r="E370" s="61">
        <v>31</v>
      </c>
      <c r="F370" s="15">
        <v>8103.7</v>
      </c>
      <c r="G370" s="15">
        <v>21784.1</v>
      </c>
      <c r="H370" s="61">
        <v>30</v>
      </c>
      <c r="I370" s="15">
        <v>2105.16</v>
      </c>
      <c r="J370" s="36">
        <f t="shared" si="96"/>
        <v>23390.666666666664</v>
      </c>
      <c r="K370" s="220">
        <v>30</v>
      </c>
      <c r="L370" s="221">
        <v>8210.9</v>
      </c>
      <c r="M370" s="222">
        <f t="shared" si="95"/>
        <v>22808.055555555555</v>
      </c>
      <c r="N370" s="61">
        <v>30</v>
      </c>
      <c r="O370" s="15">
        <v>8602.5</v>
      </c>
      <c r="P370" s="36">
        <f t="shared" si="91"/>
        <v>23895.833333333332</v>
      </c>
      <c r="Q370" s="220">
        <v>30</v>
      </c>
      <c r="R370" s="221">
        <f>O370*1.04</f>
        <v>8946.6</v>
      </c>
      <c r="S370" s="222">
        <f t="shared" si="92"/>
        <v>24851.666666666672</v>
      </c>
      <c r="T370" s="61">
        <v>30</v>
      </c>
      <c r="U370" s="15">
        <f>R370*1.04</f>
        <v>9304.4639999999999</v>
      </c>
      <c r="V370" s="36">
        <f t="shared" si="93"/>
        <v>25845.73333333333</v>
      </c>
    </row>
    <row r="371" spans="1:22" x14ac:dyDescent="0.2">
      <c r="A371" s="14" t="s">
        <v>335</v>
      </c>
      <c r="B371" s="72"/>
      <c r="C371" s="16"/>
      <c r="D371" s="16"/>
      <c r="E371" s="61">
        <v>27</v>
      </c>
      <c r="F371" s="15">
        <v>5694.4</v>
      </c>
      <c r="G371" s="15">
        <v>17575.3</v>
      </c>
      <c r="H371" s="61">
        <v>27</v>
      </c>
      <c r="I371" s="15">
        <v>1577.53</v>
      </c>
      <c r="J371" s="36">
        <f t="shared" si="96"/>
        <v>19475.679012345681</v>
      </c>
      <c r="K371" s="220">
        <v>27</v>
      </c>
      <c r="L371" s="221">
        <v>6127.8</v>
      </c>
      <c r="M371" s="222">
        <f t="shared" si="95"/>
        <v>18912.96296296296</v>
      </c>
      <c r="N371" s="61">
        <v>27</v>
      </c>
      <c r="O371" s="15">
        <v>6302.1</v>
      </c>
      <c r="P371" s="36">
        <f t="shared" si="91"/>
        <v>19450.925925925927</v>
      </c>
      <c r="Q371" s="220">
        <v>27</v>
      </c>
      <c r="R371" s="224">
        <f>O371*1.04</f>
        <v>6554.1840000000002</v>
      </c>
      <c r="S371" s="222">
        <f t="shared" si="92"/>
        <v>20228.962962962964</v>
      </c>
      <c r="T371" s="61">
        <v>27</v>
      </c>
      <c r="U371" s="23">
        <f>R371*1.04</f>
        <v>6816.3513600000006</v>
      </c>
      <c r="V371" s="36">
        <f t="shared" si="93"/>
        <v>21038.121481481481</v>
      </c>
    </row>
    <row r="372" spans="1:22" ht="16.149999999999999" customHeight="1" x14ac:dyDescent="0.2">
      <c r="A372" s="10" t="s">
        <v>268</v>
      </c>
      <c r="B372" s="60">
        <v>19</v>
      </c>
      <c r="C372" s="11">
        <v>4253.1000000000004</v>
      </c>
      <c r="D372" s="12">
        <f t="shared" si="94"/>
        <v>18653.947368421053</v>
      </c>
      <c r="E372" s="60">
        <f>SUM(E373:E379)</f>
        <v>11</v>
      </c>
      <c r="F372" s="11">
        <f>SUM(F373:F379)</f>
        <v>2903.8999999999996</v>
      </c>
      <c r="G372" s="22">
        <f>F372/E372/12*1000</f>
        <v>21999.24242424242</v>
      </c>
      <c r="H372" s="60">
        <f>SUM(H373:H379)</f>
        <v>12</v>
      </c>
      <c r="I372" s="11">
        <f>SUM(I373:I379)</f>
        <v>822.6</v>
      </c>
      <c r="J372" s="12">
        <f t="shared" si="96"/>
        <v>22849.999999999996</v>
      </c>
      <c r="K372" s="217">
        <f>SUM(K373:K379)</f>
        <v>10</v>
      </c>
      <c r="L372" s="219">
        <f>SUM(L373:L379)</f>
        <v>2944.5545999999995</v>
      </c>
      <c r="M372" s="219">
        <f t="shared" si="95"/>
        <v>24537.954999999998</v>
      </c>
      <c r="N372" s="60">
        <f>SUM(N373:N379)</f>
        <v>10</v>
      </c>
      <c r="O372" s="12">
        <f>SUM(O373:O379)</f>
        <v>2974.0001459999994</v>
      </c>
      <c r="P372" s="12">
        <f t="shared" si="91"/>
        <v>24783.334549999996</v>
      </c>
      <c r="Q372" s="217">
        <f>SUM(Q373:Q379)</f>
        <v>10</v>
      </c>
      <c r="R372" s="219">
        <f>SUM(R373:R379)</f>
        <v>3092.9601518399995</v>
      </c>
      <c r="S372" s="219">
        <f t="shared" si="92"/>
        <v>25774.667931999997</v>
      </c>
      <c r="T372" s="60">
        <f>SUM(T373:T379)</f>
        <v>10</v>
      </c>
      <c r="U372" s="12">
        <f>SUM(U373:U379)</f>
        <v>3216.6785579135994</v>
      </c>
      <c r="V372" s="12">
        <f t="shared" si="93"/>
        <v>26805.654649279997</v>
      </c>
    </row>
    <row r="373" spans="1:22" x14ac:dyDescent="0.2">
      <c r="A373" s="14" t="s">
        <v>199</v>
      </c>
      <c r="B373" s="72"/>
      <c r="C373" s="16"/>
      <c r="D373" s="16"/>
      <c r="E373" s="61">
        <v>2</v>
      </c>
      <c r="F373" s="15">
        <v>604</v>
      </c>
      <c r="G373" s="15">
        <v>25166.7</v>
      </c>
      <c r="H373" s="61"/>
      <c r="I373" s="15"/>
      <c r="J373" s="36"/>
      <c r="K373" s="220"/>
      <c r="L373" s="221"/>
      <c r="M373" s="222"/>
      <c r="N373" s="61"/>
      <c r="O373" s="15"/>
      <c r="P373" s="36"/>
      <c r="Q373" s="220"/>
      <c r="R373" s="221"/>
      <c r="S373" s="222"/>
      <c r="T373" s="61"/>
      <c r="U373" s="15"/>
      <c r="V373" s="36"/>
    </row>
    <row r="374" spans="1:22" x14ac:dyDescent="0.2">
      <c r="A374" s="14" t="s">
        <v>199</v>
      </c>
      <c r="B374" s="72"/>
      <c r="C374" s="16"/>
      <c r="D374" s="16"/>
      <c r="E374" s="61">
        <v>3</v>
      </c>
      <c r="F374" s="15">
        <v>696.6</v>
      </c>
      <c r="G374" s="15">
        <v>19350</v>
      </c>
      <c r="H374" s="61">
        <v>12</v>
      </c>
      <c r="I374" s="15">
        <v>822.6</v>
      </c>
      <c r="J374" s="36">
        <f t="shared" si="96"/>
        <v>22849.999999999996</v>
      </c>
      <c r="K374" s="220">
        <v>10</v>
      </c>
      <c r="L374" s="222">
        <f>SUM(F373:F379)*1.014</f>
        <v>2944.5545999999995</v>
      </c>
      <c r="M374" s="222">
        <f t="shared" si="95"/>
        <v>24537.954999999998</v>
      </c>
      <c r="N374" s="61">
        <v>10</v>
      </c>
      <c r="O374" s="36">
        <f>L374*1.01</f>
        <v>2974.0001459999994</v>
      </c>
      <c r="P374" s="36">
        <f>O374/N374/12*1000</f>
        <v>24783.334549999996</v>
      </c>
      <c r="Q374" s="220">
        <v>10</v>
      </c>
      <c r="R374" s="222">
        <f>O374*1.04</f>
        <v>3092.9601518399995</v>
      </c>
      <c r="S374" s="222">
        <f>R374/Q374/12*1000</f>
        <v>25774.667931999997</v>
      </c>
      <c r="T374" s="61">
        <v>10</v>
      </c>
      <c r="U374" s="36">
        <f>R374*1.04</f>
        <v>3216.6785579135994</v>
      </c>
      <c r="V374" s="36">
        <f>U374/T374/12*1000</f>
        <v>26805.654649279997</v>
      </c>
    </row>
    <row r="375" spans="1:22" x14ac:dyDescent="0.2">
      <c r="A375" s="14" t="s">
        <v>199</v>
      </c>
      <c r="B375" s="72"/>
      <c r="C375" s="16"/>
      <c r="D375" s="16"/>
      <c r="E375" s="61">
        <v>1</v>
      </c>
      <c r="F375" s="15">
        <v>370.2</v>
      </c>
      <c r="G375" s="15">
        <v>30850</v>
      </c>
      <c r="H375" s="72"/>
      <c r="I375" s="16"/>
      <c r="J375" s="36"/>
      <c r="K375" s="232"/>
      <c r="L375" s="230"/>
      <c r="M375" s="231"/>
      <c r="N375" s="61"/>
      <c r="O375" s="15"/>
      <c r="P375" s="36"/>
      <c r="Q375" s="220"/>
      <c r="R375" s="221"/>
      <c r="S375" s="222"/>
      <c r="T375" s="61"/>
      <c r="U375" s="15"/>
      <c r="V375" s="36"/>
    </row>
    <row r="376" spans="1:22" x14ac:dyDescent="0.2">
      <c r="A376" s="14" t="s">
        <v>199</v>
      </c>
      <c r="B376" s="72"/>
      <c r="C376" s="16"/>
      <c r="D376" s="16"/>
      <c r="E376" s="61">
        <v>2</v>
      </c>
      <c r="F376" s="15">
        <v>398.7</v>
      </c>
      <c r="G376" s="15">
        <v>16612.5</v>
      </c>
      <c r="H376" s="72"/>
      <c r="I376" s="16"/>
      <c r="J376" s="36"/>
      <c r="K376" s="232"/>
      <c r="L376" s="230"/>
      <c r="M376" s="231"/>
      <c r="N376" s="61"/>
      <c r="O376" s="15"/>
      <c r="P376" s="36"/>
      <c r="Q376" s="220"/>
      <c r="R376" s="221"/>
      <c r="S376" s="222"/>
      <c r="T376" s="61"/>
      <c r="U376" s="15"/>
      <c r="V376" s="36"/>
    </row>
    <row r="377" spans="1:22" x14ac:dyDescent="0.2">
      <c r="A377" s="14" t="s">
        <v>199</v>
      </c>
      <c r="B377" s="72"/>
      <c r="C377" s="16"/>
      <c r="D377" s="16"/>
      <c r="E377" s="61">
        <v>2</v>
      </c>
      <c r="F377" s="15">
        <v>436.7</v>
      </c>
      <c r="G377" s="15">
        <v>18195.8</v>
      </c>
      <c r="H377" s="72"/>
      <c r="I377" s="16"/>
      <c r="J377" s="36"/>
      <c r="K377" s="232"/>
      <c r="L377" s="230"/>
      <c r="M377" s="231"/>
      <c r="N377" s="61"/>
      <c r="O377" s="15"/>
      <c r="P377" s="36"/>
      <c r="Q377" s="220"/>
      <c r="R377" s="221"/>
      <c r="S377" s="222"/>
      <c r="T377" s="61"/>
      <c r="U377" s="15"/>
      <c r="V377" s="36"/>
    </row>
    <row r="378" spans="1:22" x14ac:dyDescent="0.2">
      <c r="A378" s="14" t="s">
        <v>199</v>
      </c>
      <c r="B378" s="72"/>
      <c r="C378" s="16"/>
      <c r="D378" s="16"/>
      <c r="E378" s="61"/>
      <c r="F378" s="15">
        <v>79.5</v>
      </c>
      <c r="G378" s="15"/>
      <c r="H378" s="72"/>
      <c r="I378" s="16"/>
      <c r="J378" s="36"/>
      <c r="K378" s="232"/>
      <c r="L378" s="230"/>
      <c r="M378" s="231"/>
      <c r="N378" s="61"/>
      <c r="O378" s="15"/>
      <c r="P378" s="36"/>
      <c r="Q378" s="220"/>
      <c r="R378" s="221"/>
      <c r="S378" s="222"/>
      <c r="T378" s="61"/>
      <c r="U378" s="15"/>
      <c r="V378" s="36"/>
    </row>
    <row r="379" spans="1:22" x14ac:dyDescent="0.2">
      <c r="A379" s="14" t="s">
        <v>199</v>
      </c>
      <c r="B379" s="72"/>
      <c r="C379" s="16"/>
      <c r="D379" s="16"/>
      <c r="E379" s="61">
        <v>1</v>
      </c>
      <c r="F379" s="15">
        <v>318.2</v>
      </c>
      <c r="G379" s="15">
        <v>26516.7</v>
      </c>
      <c r="H379" s="72"/>
      <c r="I379" s="16"/>
      <c r="J379" s="36"/>
      <c r="K379" s="232"/>
      <c r="L379" s="230"/>
      <c r="M379" s="231"/>
      <c r="N379" s="61"/>
      <c r="O379" s="15"/>
      <c r="P379" s="36"/>
      <c r="Q379" s="220"/>
      <c r="R379" s="221"/>
      <c r="S379" s="222"/>
      <c r="T379" s="61"/>
      <c r="U379" s="15"/>
      <c r="V379" s="36"/>
    </row>
    <row r="380" spans="1:22" x14ac:dyDescent="0.2">
      <c r="A380" s="10" t="s">
        <v>177</v>
      </c>
      <c r="B380" s="60">
        <v>12</v>
      </c>
      <c r="C380" s="11">
        <v>4972.2</v>
      </c>
      <c r="D380" s="22">
        <f t="shared" si="94"/>
        <v>34529.166666666664</v>
      </c>
      <c r="E380" s="60">
        <f>E381</f>
        <v>11</v>
      </c>
      <c r="F380" s="11">
        <f>F381</f>
        <v>5766.2</v>
      </c>
      <c r="G380" s="22">
        <f>F380/E380/12*1000</f>
        <v>43683.333333333328</v>
      </c>
      <c r="H380" s="60">
        <f>H381</f>
        <v>10</v>
      </c>
      <c r="I380" s="22">
        <f>I381</f>
        <v>818.89599999999996</v>
      </c>
      <c r="J380" s="12">
        <f t="shared" si="96"/>
        <v>27296.533333333333</v>
      </c>
      <c r="K380" s="217">
        <f>K381</f>
        <v>9</v>
      </c>
      <c r="L380" s="223">
        <f>L381</f>
        <v>3081.3</v>
      </c>
      <c r="M380" s="219">
        <f t="shared" si="95"/>
        <v>28530.555555555555</v>
      </c>
      <c r="N380" s="60">
        <f>N381</f>
        <v>9</v>
      </c>
      <c r="O380" s="22">
        <f>O381</f>
        <v>3250.7714999999998</v>
      </c>
      <c r="P380" s="12">
        <f>O380/N380/12*1000</f>
        <v>30099.736111111109</v>
      </c>
      <c r="Q380" s="217">
        <f>Q381</f>
        <v>9</v>
      </c>
      <c r="R380" s="223">
        <f>R381</f>
        <v>3380.8023600000001</v>
      </c>
      <c r="S380" s="219">
        <f>R380/Q380/12*1000</f>
        <v>31303.72555555556</v>
      </c>
      <c r="T380" s="60">
        <f>T381</f>
        <v>9</v>
      </c>
      <c r="U380" s="22">
        <f>U381</f>
        <v>3516.0344544000004</v>
      </c>
      <c r="V380" s="12">
        <f>U380/T380/12*1000</f>
        <v>32555.87457777778</v>
      </c>
    </row>
    <row r="381" spans="1:22" x14ac:dyDescent="0.2">
      <c r="A381" s="14" t="s">
        <v>119</v>
      </c>
      <c r="B381" s="72"/>
      <c r="C381" s="16"/>
      <c r="D381" s="16"/>
      <c r="E381" s="61">
        <v>11</v>
      </c>
      <c r="F381" s="15">
        <v>5766.2</v>
      </c>
      <c r="G381" s="15">
        <v>43683.3</v>
      </c>
      <c r="H381" s="61">
        <v>10</v>
      </c>
      <c r="I381" s="23">
        <v>818.89599999999996</v>
      </c>
      <c r="J381" s="36">
        <f t="shared" si="96"/>
        <v>27296.533333333333</v>
      </c>
      <c r="K381" s="220">
        <v>9</v>
      </c>
      <c r="L381" s="224">
        <v>3081.3</v>
      </c>
      <c r="M381" s="222">
        <f t="shared" si="95"/>
        <v>28530.555555555555</v>
      </c>
      <c r="N381" s="61">
        <v>9</v>
      </c>
      <c r="O381" s="23">
        <f>L381*1.055</f>
        <v>3250.7714999999998</v>
      </c>
      <c r="P381" s="36">
        <f>O381/N381/12*1000</f>
        <v>30099.736111111109</v>
      </c>
      <c r="Q381" s="220">
        <v>9</v>
      </c>
      <c r="R381" s="224">
        <f>O381*1.04</f>
        <v>3380.8023600000001</v>
      </c>
      <c r="S381" s="222">
        <f>R381/Q381/12*1000</f>
        <v>31303.72555555556</v>
      </c>
      <c r="T381" s="61">
        <v>9</v>
      </c>
      <c r="U381" s="23">
        <f>R381*1.04</f>
        <v>3516.0344544000004</v>
      </c>
      <c r="V381" s="36">
        <f>U381/T381/12*1000</f>
        <v>32555.87457777778</v>
      </c>
    </row>
    <row r="382" spans="1:22" ht="15" customHeight="1" x14ac:dyDescent="0.2">
      <c r="A382" s="47" t="s">
        <v>206</v>
      </c>
      <c r="B382" s="63">
        <f>B349+B363+B368+B372+B380</f>
        <v>188</v>
      </c>
      <c r="C382" s="48">
        <f>C349+C363+C368+C372+C380</f>
        <v>41481.899999999994</v>
      </c>
      <c r="D382" s="49">
        <f t="shared" si="94"/>
        <v>18387.367021276594</v>
      </c>
      <c r="E382" s="63">
        <f>E349+E363+E368+E372+E380</f>
        <v>180</v>
      </c>
      <c r="F382" s="48">
        <f>F349+F363+F368+F372+F380</f>
        <v>44703.6</v>
      </c>
      <c r="G382" s="49">
        <f t="shared" ref="G382:G390" si="97">F382/E382/12*1000</f>
        <v>20696.111111111113</v>
      </c>
      <c r="H382" s="139">
        <f>H349+H363+H368+H372+H380</f>
        <v>180</v>
      </c>
      <c r="I382" s="49">
        <f>I349+I363+I368+I372+I380</f>
        <v>11115.406000000001</v>
      </c>
      <c r="J382" s="50">
        <f t="shared" si="96"/>
        <v>20584.085185185184</v>
      </c>
      <c r="K382" s="245">
        <f>K349+K363+K368+K372+K380</f>
        <v>176</v>
      </c>
      <c r="L382" s="224">
        <f>L349+L363+L368+L372+L380</f>
        <v>42832.501600000003</v>
      </c>
      <c r="M382" s="222">
        <f t="shared" si="95"/>
        <v>20280.540530303031</v>
      </c>
      <c r="N382" s="139">
        <f>N349+N363+N368+N372+N380</f>
        <v>176</v>
      </c>
      <c r="O382" s="49">
        <f>O349+O363+O368+O372+O380</f>
        <v>44545.611938000002</v>
      </c>
      <c r="P382" s="50">
        <f>O382/N382/12*1000</f>
        <v>21091.672319128786</v>
      </c>
      <c r="Q382" s="245">
        <f>Q349+Q363+Q368+Q372+Q380</f>
        <v>176</v>
      </c>
      <c r="R382" s="224">
        <f>R349+R363+R368+R372+R380</f>
        <v>46327.436415520002</v>
      </c>
      <c r="S382" s="222">
        <f>R382/Q382/12*1000</f>
        <v>21935.339211893945</v>
      </c>
      <c r="T382" s="139">
        <f>T349+T363+T368+T372+T380</f>
        <v>176</v>
      </c>
      <c r="U382" s="49">
        <f>U349+U363+U368+U372+U380</f>
        <v>48180.533872140804</v>
      </c>
      <c r="V382" s="50">
        <f>U382/T382/12*1000</f>
        <v>22812.752780369694</v>
      </c>
    </row>
    <row r="383" spans="1:22" ht="15" customHeight="1" x14ac:dyDescent="0.2">
      <c r="A383" s="51" t="s">
        <v>172</v>
      </c>
      <c r="B383" s="64">
        <f>B366</f>
        <v>14</v>
      </c>
      <c r="C383" s="52">
        <f>C366</f>
        <v>4964.8</v>
      </c>
      <c r="D383" s="54">
        <f t="shared" si="94"/>
        <v>29552.380952380954</v>
      </c>
      <c r="E383" s="64">
        <f>E366</f>
        <v>15</v>
      </c>
      <c r="F383" s="52">
        <f>F366</f>
        <v>5869.4</v>
      </c>
      <c r="G383" s="54">
        <f t="shared" si="97"/>
        <v>32607.777777777777</v>
      </c>
      <c r="H383" s="64">
        <f>H366</f>
        <v>16</v>
      </c>
      <c r="I383" s="52">
        <f>I366</f>
        <v>1207</v>
      </c>
      <c r="J383" s="53">
        <f t="shared" si="96"/>
        <v>25145.833333333332</v>
      </c>
      <c r="K383" s="220">
        <f>K366</f>
        <v>16</v>
      </c>
      <c r="L383" s="221">
        <f>L366</f>
        <v>4236.3999999999996</v>
      </c>
      <c r="M383" s="222">
        <f t="shared" si="95"/>
        <v>22064.583333333332</v>
      </c>
      <c r="N383" s="64">
        <f>N366</f>
        <v>16</v>
      </c>
      <c r="O383" s="52">
        <f>O366</f>
        <v>4278.7640000000001</v>
      </c>
      <c r="P383" s="53">
        <f>O383/N383/12*1000</f>
        <v>22285.229166666668</v>
      </c>
      <c r="Q383" s="220">
        <f>Q366</f>
        <v>16</v>
      </c>
      <c r="R383" s="221">
        <f>R366</f>
        <v>4449.9145600000002</v>
      </c>
      <c r="S383" s="222">
        <f>R383/Q383/12*1000</f>
        <v>23176.638333333332</v>
      </c>
      <c r="T383" s="64">
        <f>T366</f>
        <v>16</v>
      </c>
      <c r="U383" s="52">
        <f>U366</f>
        <v>4627.9111424000002</v>
      </c>
      <c r="V383" s="53">
        <f>U383/T383/12*1000</f>
        <v>24103.703866666667</v>
      </c>
    </row>
    <row r="384" spans="1:22" s="2" customFormat="1" ht="18" customHeight="1" x14ac:dyDescent="0.2">
      <c r="A384" s="6" t="s">
        <v>370</v>
      </c>
      <c r="B384" s="58">
        <f>B386+B388</f>
        <v>1693</v>
      </c>
      <c r="C384" s="7">
        <f>C386+C388</f>
        <v>484225.80000000005</v>
      </c>
      <c r="D384" s="9">
        <f t="shared" si="94"/>
        <v>23834.701712935621</v>
      </c>
      <c r="E384" s="58">
        <f>E386+E388</f>
        <v>1399</v>
      </c>
      <c r="F384" s="7">
        <f>F386+F388</f>
        <v>414452.20000000007</v>
      </c>
      <c r="G384" s="9">
        <f t="shared" si="97"/>
        <v>24687.407672146775</v>
      </c>
      <c r="H384" s="58">
        <f>H386+H388</f>
        <v>1237</v>
      </c>
      <c r="I384" s="9">
        <f>I386+I388</f>
        <v>88726.180500000017</v>
      </c>
      <c r="J384" s="9">
        <f t="shared" si="96"/>
        <v>23908.968067906229</v>
      </c>
      <c r="K384" s="206">
        <f>K386+K388</f>
        <v>1105</v>
      </c>
      <c r="L384" s="207">
        <f>L386+L388</f>
        <v>334875.04859999998</v>
      </c>
      <c r="M384" s="207">
        <f t="shared" si="95"/>
        <v>25254.528552036194</v>
      </c>
      <c r="N384" s="58">
        <f>N386+N388</f>
        <v>1120</v>
      </c>
      <c r="O384" s="9">
        <f>O386+O388</f>
        <v>353697.19526040001</v>
      </c>
      <c r="P384" s="8">
        <f>O384/N384/12*1000</f>
        <v>26316.755599732143</v>
      </c>
      <c r="Q384" s="206">
        <f>Q386+Q388</f>
        <v>1190</v>
      </c>
      <c r="R384" s="207">
        <f>R386+R388</f>
        <v>408564.46533765801</v>
      </c>
      <c r="S384" s="225">
        <f>R384/Q384/12*1000</f>
        <v>28610.956956418628</v>
      </c>
      <c r="T384" s="58">
        <f>T386+T388</f>
        <v>1229</v>
      </c>
      <c r="U384" s="267">
        <f>U386+U388</f>
        <v>456636.28542451962</v>
      </c>
      <c r="V384" s="8">
        <f>U384/T384/12*1000</f>
        <v>30962.59054953347</v>
      </c>
    </row>
    <row r="385" spans="1:22" ht="16.149999999999999" customHeight="1" x14ac:dyDescent="0.25">
      <c r="A385" s="160" t="s">
        <v>378</v>
      </c>
      <c r="B385" s="129"/>
      <c r="C385" s="129"/>
      <c r="D385" s="130"/>
      <c r="E385" s="129"/>
      <c r="F385" s="140"/>
      <c r="G385" s="161">
        <f>G384/D384*100</f>
        <v>103.57758183627016</v>
      </c>
      <c r="H385" s="131"/>
      <c r="I385" s="131"/>
      <c r="J385" s="132"/>
      <c r="K385" s="201"/>
      <c r="L385" s="201"/>
      <c r="M385" s="203">
        <f>M384/G384*100</f>
        <v>102.29720709205634</v>
      </c>
      <c r="N385" s="129"/>
      <c r="O385" s="129"/>
      <c r="P385" s="172">
        <f>P384/M384*100</f>
        <v>104.20608543733954</v>
      </c>
      <c r="Q385" s="201"/>
      <c r="R385" s="201"/>
      <c r="S385" s="202">
        <f>S384/P384*100</f>
        <v>108.71764510633611</v>
      </c>
      <c r="T385" s="129"/>
      <c r="U385" s="129"/>
      <c r="V385" s="172">
        <f>V384/S384*100</f>
        <v>108.21934616411799</v>
      </c>
    </row>
    <row r="386" spans="1:22" s="2" customFormat="1" ht="18.600000000000001" customHeight="1" x14ac:dyDescent="0.2">
      <c r="A386" s="17" t="s">
        <v>171</v>
      </c>
      <c r="B386" s="69">
        <v>123</v>
      </c>
      <c r="C386" s="55">
        <v>30919.200000000001</v>
      </c>
      <c r="D386" s="55">
        <f t="shared" si="94"/>
        <v>20947.967479674797</v>
      </c>
      <c r="E386" s="69">
        <v>141</v>
      </c>
      <c r="F386" s="55">
        <v>37014.199999999997</v>
      </c>
      <c r="G386" s="56">
        <f t="shared" si="97"/>
        <v>21876.004728132386</v>
      </c>
      <c r="H386" s="69">
        <v>140</v>
      </c>
      <c r="I386" s="55">
        <f>I387</f>
        <v>7802.4179999999997</v>
      </c>
      <c r="J386" s="55">
        <f t="shared" si="96"/>
        <v>18577.185714285715</v>
      </c>
      <c r="K386" s="214">
        <f>K387</f>
        <v>85</v>
      </c>
      <c r="L386" s="215">
        <f>L387</f>
        <v>21500</v>
      </c>
      <c r="M386" s="215">
        <f t="shared" si="95"/>
        <v>21078.431372549021</v>
      </c>
      <c r="N386" s="69">
        <f>N387+5</f>
        <v>71</v>
      </c>
      <c r="O386" s="55">
        <f>O387+1300</f>
        <v>21100</v>
      </c>
      <c r="P386" s="55">
        <f>O386/N386/12*1000</f>
        <v>24765.258215962444</v>
      </c>
      <c r="Q386" s="214">
        <f>Q387+5</f>
        <v>121</v>
      </c>
      <c r="R386" s="215">
        <f>R387+1450</f>
        <v>40426.000000000007</v>
      </c>
      <c r="S386" s="215">
        <f>R386/Q386/12*1000</f>
        <v>27841.597796143258</v>
      </c>
      <c r="T386" s="69">
        <f>T387+5</f>
        <v>130</v>
      </c>
      <c r="U386" s="55">
        <f>U387+1460</f>
        <v>46820.000000000015</v>
      </c>
      <c r="V386" s="55">
        <f>U386/T386/12*1000</f>
        <v>30012.820512820523</v>
      </c>
    </row>
    <row r="387" spans="1:22" ht="21" customHeight="1" x14ac:dyDescent="0.2">
      <c r="A387" s="14" t="s">
        <v>244</v>
      </c>
      <c r="B387" s="61">
        <v>134</v>
      </c>
      <c r="C387" s="15">
        <v>36930</v>
      </c>
      <c r="D387" s="36">
        <f t="shared" si="94"/>
        <v>22966.417910447759</v>
      </c>
      <c r="E387" s="61">
        <v>145</v>
      </c>
      <c r="F387" s="15">
        <v>41847</v>
      </c>
      <c r="G387" s="36">
        <f t="shared" si="97"/>
        <v>24050</v>
      </c>
      <c r="H387" s="61">
        <v>127</v>
      </c>
      <c r="I387" s="23">
        <v>7802.4179999999997</v>
      </c>
      <c r="J387" s="23">
        <f t="shared" si="96"/>
        <v>20478.787401574802</v>
      </c>
      <c r="K387" s="232">
        <v>85</v>
      </c>
      <c r="L387" s="224">
        <v>21500</v>
      </c>
      <c r="M387" s="224">
        <f t="shared" si="95"/>
        <v>21078.431372549021</v>
      </c>
      <c r="N387" s="61">
        <v>66</v>
      </c>
      <c r="O387" s="23">
        <v>19800</v>
      </c>
      <c r="P387" s="23">
        <f>O387/N387/12*1000</f>
        <v>25000</v>
      </c>
      <c r="Q387" s="220">
        <v>116</v>
      </c>
      <c r="R387" s="224">
        <f>P387*1.12*Q387*12/1000</f>
        <v>38976.000000000007</v>
      </c>
      <c r="S387" s="224">
        <f>R387/Q387/12*1000</f>
        <v>28000.000000000004</v>
      </c>
      <c r="T387" s="61">
        <v>125</v>
      </c>
      <c r="U387" s="23">
        <f>S387*1.08*T387*12/1000</f>
        <v>45360.000000000015</v>
      </c>
      <c r="V387" s="23">
        <f>U387/T387/12*1000</f>
        <v>30240.000000000007</v>
      </c>
    </row>
    <row r="388" spans="1:22" s="2" customFormat="1" ht="18" customHeight="1" x14ac:dyDescent="0.2">
      <c r="A388" s="40" t="s">
        <v>170</v>
      </c>
      <c r="B388" s="59">
        <f>B390+B393+B395+B398+B401+B403+B408+B410+B416+B418+B420+B426+B434</f>
        <v>1570</v>
      </c>
      <c r="C388" s="41">
        <f>C390+C393+C395+C398+C401+C403+C408+C410+C416+C418+C420+C426+C434</f>
        <v>453306.60000000003</v>
      </c>
      <c r="D388" s="43">
        <f t="shared" si="94"/>
        <v>24060.859872611469</v>
      </c>
      <c r="E388" s="59">
        <f>E390+E393+E395+E398+E401+E403+E408+E410+E416+E418+E420+E426+E434</f>
        <v>1258</v>
      </c>
      <c r="F388" s="41">
        <f>F390+F393+F395+F398+F401+F403+F408+F410+F416+F418+F420+F426+F434</f>
        <v>377438.00000000006</v>
      </c>
      <c r="G388" s="43">
        <f t="shared" si="97"/>
        <v>25002.51722310546</v>
      </c>
      <c r="H388" s="59">
        <f>H390+H393+H395+H398+H401+H403+H408+H410+H416+H418+H420+H426+H434</f>
        <v>1097</v>
      </c>
      <c r="I388" s="41">
        <f>I390+I393+I395+I398+I401+I403+I408+I410+I416+I418+I420+I426+I434</f>
        <v>80923.762500000012</v>
      </c>
      <c r="J388" s="42">
        <f t="shared" si="96"/>
        <v>24589.414311759345</v>
      </c>
      <c r="K388" s="214">
        <f>K390+K393+K395+K398+K401+K403+K408+K410+K416+K418+K420+K426+K434</f>
        <v>1020</v>
      </c>
      <c r="L388" s="246">
        <f>L390+L393+L395+L398+L401+L403+L408+L410+L416+L418+L420+L426+L434</f>
        <v>313375.04859999998</v>
      </c>
      <c r="M388" s="215">
        <f t="shared" si="95"/>
        <v>25602.536650326798</v>
      </c>
      <c r="N388" s="59">
        <f>N390+N393+N395+N398+N401+N403+N408+N410+N416+N418+N420+N426+N434</f>
        <v>1049</v>
      </c>
      <c r="O388" s="41">
        <f>O390+O393+O395+O398+O401+O403+O408+O410+O416+O418+O420+O426+O434</f>
        <v>332597.19526040001</v>
      </c>
      <c r="P388" s="42">
        <f t="shared" ref="P388:P399" si="98">O388/N388/12*1000</f>
        <v>26421.766385478237</v>
      </c>
      <c r="Q388" s="214">
        <f>Q390+Q393+Q395+Q398+Q401+Q403+Q408+Q410+Q416+Q418+Q420+Q426+Q434</f>
        <v>1069</v>
      </c>
      <c r="R388" s="246">
        <f>R390+R393+R395+R398+R401+R403+R408+R410+R416+R418+R420+R426+R434</f>
        <v>368138.46533765801</v>
      </c>
      <c r="S388" s="215">
        <f>R388/Q388/12*1000</f>
        <v>28698.040640603209</v>
      </c>
      <c r="T388" s="59">
        <f>T390+T393+T395+T398+T401+T403+T408+T410+T416+T418+T420+T426+T434</f>
        <v>1099</v>
      </c>
      <c r="U388" s="41">
        <f>U390+U393+U395+U398+U401+U403+U408+U410+U416+U418+U420+U426+U434</f>
        <v>409816.28542451962</v>
      </c>
      <c r="V388" s="42">
        <f>U388/T388/12*1000</f>
        <v>31074.938233585046</v>
      </c>
    </row>
    <row r="389" spans="1:22" ht="16.149999999999999" customHeight="1" x14ac:dyDescent="0.25">
      <c r="A389" s="160" t="s">
        <v>378</v>
      </c>
      <c r="B389" s="129"/>
      <c r="C389" s="129"/>
      <c r="D389" s="130"/>
      <c r="E389" s="129"/>
      <c r="F389" s="140"/>
      <c r="G389" s="161">
        <f>G388/D388*100</f>
        <v>103.91364795555739</v>
      </c>
      <c r="H389" s="131"/>
      <c r="I389" s="131"/>
      <c r="J389" s="132"/>
      <c r="K389" s="201"/>
      <c r="L389" s="201"/>
      <c r="M389" s="203">
        <f>M388/G388*100</f>
        <v>102.39983607197296</v>
      </c>
      <c r="N389" s="129"/>
      <c r="O389" s="129"/>
      <c r="P389" s="172">
        <f>P388/M388*100</f>
        <v>103.19979909155205</v>
      </c>
      <c r="Q389" s="201"/>
      <c r="R389" s="201"/>
      <c r="S389" s="202">
        <f>S388/P388*100</f>
        <v>108.6151479122003</v>
      </c>
      <c r="T389" s="129"/>
      <c r="U389" s="129"/>
      <c r="V389" s="172">
        <f>V388/S388*100</f>
        <v>108.2824385913612</v>
      </c>
    </row>
    <row r="390" spans="1:22" s="2" customFormat="1" ht="16.149999999999999" customHeight="1" x14ac:dyDescent="0.2">
      <c r="A390" s="17" t="s">
        <v>179</v>
      </c>
      <c r="B390" s="62">
        <f>SUM(B391:B392)</f>
        <v>195</v>
      </c>
      <c r="C390" s="18">
        <f>SUM(C391:C392)</f>
        <v>53980.800000000003</v>
      </c>
      <c r="D390" s="20">
        <f t="shared" si="94"/>
        <v>23068.717948717949</v>
      </c>
      <c r="E390" s="62">
        <f>SUM(E391:E392)</f>
        <v>174</v>
      </c>
      <c r="F390" s="18">
        <f>SUM(F391:F392)</f>
        <v>51007.8</v>
      </c>
      <c r="G390" s="20">
        <f t="shared" si="97"/>
        <v>24429.022988505749</v>
      </c>
      <c r="H390" s="62">
        <f>SUM(H391:H392)</f>
        <v>160</v>
      </c>
      <c r="I390" s="18">
        <f>SUM(I391:I392)</f>
        <v>8485.9</v>
      </c>
      <c r="J390" s="19">
        <f>I390/H390/3*1000</f>
        <v>17678.958333333332</v>
      </c>
      <c r="K390" s="206">
        <f>SUM(K391:K392)</f>
        <v>162</v>
      </c>
      <c r="L390" s="244">
        <f>SUM(L391:L392)</f>
        <v>49400</v>
      </c>
      <c r="M390" s="225">
        <f t="shared" si="95"/>
        <v>25411.522633744855</v>
      </c>
      <c r="N390" s="62">
        <f>SUM(N391:N392)</f>
        <v>162</v>
      </c>
      <c r="O390" s="18">
        <f>SUM(O391:O392)</f>
        <v>52510</v>
      </c>
      <c r="P390" s="19">
        <f t="shared" si="98"/>
        <v>27011.316872427982</v>
      </c>
      <c r="Q390" s="206">
        <f>SUM(Q391:Q392)</f>
        <v>162</v>
      </c>
      <c r="R390" s="244">
        <f>SUM(R391:R392)</f>
        <v>56185.700000000004</v>
      </c>
      <c r="S390" s="225">
        <f t="shared" ref="S390:S395" si="99">R390/Q390/12*1000</f>
        <v>28902.109053497941</v>
      </c>
      <c r="T390" s="62">
        <f>SUM(T391:T392)</f>
        <v>162</v>
      </c>
      <c r="U390" s="18">
        <f>SUM(U391:U392)</f>
        <v>60118.699000000008</v>
      </c>
      <c r="V390" s="19">
        <f t="shared" ref="V390:V395" si="100">U390/T390/12*1000</f>
        <v>30925.256687242803</v>
      </c>
    </row>
    <row r="391" spans="1:22" ht="14.45" customHeight="1" x14ac:dyDescent="0.2">
      <c r="A391" s="14" t="s">
        <v>101</v>
      </c>
      <c r="B391" s="61">
        <v>67</v>
      </c>
      <c r="C391" s="15">
        <v>19880</v>
      </c>
      <c r="D391" s="16"/>
      <c r="E391" s="61">
        <v>62</v>
      </c>
      <c r="F391" s="15">
        <v>18414</v>
      </c>
      <c r="G391" s="15">
        <v>24367.4</v>
      </c>
      <c r="H391" s="61">
        <v>57</v>
      </c>
      <c r="I391" s="15">
        <v>3226</v>
      </c>
      <c r="J391" s="36">
        <f>I391/H391/3*1000</f>
        <v>18865.497076023392</v>
      </c>
      <c r="K391" s="220">
        <v>57</v>
      </c>
      <c r="L391" s="221">
        <v>17400</v>
      </c>
      <c r="M391" s="222">
        <f t="shared" si="95"/>
        <v>25438.596491228069</v>
      </c>
      <c r="N391" s="61">
        <v>57</v>
      </c>
      <c r="O391" s="15">
        <f>L391*1.05</f>
        <v>18270</v>
      </c>
      <c r="P391" s="36">
        <f t="shared" si="98"/>
        <v>26710.526315789477</v>
      </c>
      <c r="Q391" s="220">
        <v>57</v>
      </c>
      <c r="R391" s="221">
        <f>O391*1.07</f>
        <v>19548.900000000001</v>
      </c>
      <c r="S391" s="222">
        <f t="shared" si="99"/>
        <v>28580.263157894737</v>
      </c>
      <c r="T391" s="61">
        <v>57</v>
      </c>
      <c r="U391" s="15">
        <f>R391*1.07</f>
        <v>20917.323000000004</v>
      </c>
      <c r="V391" s="36">
        <f t="shared" si="100"/>
        <v>30580.881578947374</v>
      </c>
    </row>
    <row r="392" spans="1:22" ht="12" customHeight="1" x14ac:dyDescent="0.2">
      <c r="A392" s="14" t="s">
        <v>169</v>
      </c>
      <c r="B392" s="61">
        <v>128</v>
      </c>
      <c r="C392" s="15">
        <v>34100.800000000003</v>
      </c>
      <c r="D392" s="36">
        <f t="shared" si="94"/>
        <v>22201.041666666668</v>
      </c>
      <c r="E392" s="61">
        <v>112</v>
      </c>
      <c r="F392" s="15">
        <v>32593.8</v>
      </c>
      <c r="G392" s="15">
        <v>24251.3</v>
      </c>
      <c r="H392" s="61">
        <v>103</v>
      </c>
      <c r="I392" s="15">
        <v>5259.9</v>
      </c>
      <c r="J392" s="36">
        <f>I392/H392/3*1000</f>
        <v>17022.330097087375</v>
      </c>
      <c r="K392" s="220">
        <v>105</v>
      </c>
      <c r="L392" s="221">
        <v>32000</v>
      </c>
      <c r="M392" s="222">
        <f t="shared" si="95"/>
        <v>25396.825396825396</v>
      </c>
      <c r="N392" s="61">
        <v>105</v>
      </c>
      <c r="O392" s="15">
        <f>L392*1.07</f>
        <v>34240</v>
      </c>
      <c r="P392" s="36">
        <f t="shared" si="98"/>
        <v>27174.603174603173</v>
      </c>
      <c r="Q392" s="220">
        <v>105</v>
      </c>
      <c r="R392" s="221">
        <f>O392*1.07</f>
        <v>36636.800000000003</v>
      </c>
      <c r="S392" s="222">
        <f t="shared" si="99"/>
        <v>29076.825396825399</v>
      </c>
      <c r="T392" s="61">
        <v>105</v>
      </c>
      <c r="U392" s="15">
        <f>R392*1.07</f>
        <v>39201.376000000004</v>
      </c>
      <c r="V392" s="36">
        <f t="shared" si="100"/>
        <v>31112.203174603179</v>
      </c>
    </row>
    <row r="393" spans="1:22" s="2" customFormat="1" ht="15.6" customHeight="1" x14ac:dyDescent="0.2">
      <c r="A393" s="17" t="s">
        <v>184</v>
      </c>
      <c r="B393" s="62">
        <f>B394</f>
        <v>134</v>
      </c>
      <c r="C393" s="18">
        <f>C394</f>
        <v>40828.800000000003</v>
      </c>
      <c r="D393" s="19">
        <f t="shared" si="94"/>
        <v>25391.044776119405</v>
      </c>
      <c r="E393" s="62">
        <f>E394</f>
        <v>115</v>
      </c>
      <c r="F393" s="18">
        <f>F394</f>
        <v>36426.9</v>
      </c>
      <c r="G393" s="20">
        <f>F393/E393/12*1000</f>
        <v>26396.304347826088</v>
      </c>
      <c r="H393" s="62">
        <f>H394</f>
        <v>85</v>
      </c>
      <c r="I393" s="18">
        <f>I394</f>
        <v>6310.7</v>
      </c>
      <c r="J393" s="19">
        <f t="shared" si="96"/>
        <v>24747.843137254902</v>
      </c>
      <c r="K393" s="206">
        <f>K394</f>
        <v>25</v>
      </c>
      <c r="L393" s="244">
        <f>L394</f>
        <v>7450</v>
      </c>
      <c r="M393" s="225">
        <f t="shared" si="95"/>
        <v>24833.333333333332</v>
      </c>
      <c r="N393" s="62">
        <f>N394</f>
        <v>60</v>
      </c>
      <c r="O393" s="18">
        <f>O394</f>
        <v>15840</v>
      </c>
      <c r="P393" s="19">
        <f t="shared" si="98"/>
        <v>22000</v>
      </c>
      <c r="Q393" s="206">
        <f>Q394</f>
        <v>80</v>
      </c>
      <c r="R393" s="244">
        <f>R394</f>
        <v>23654.400000000005</v>
      </c>
      <c r="S393" s="225">
        <f t="shared" si="99"/>
        <v>24640.000000000004</v>
      </c>
      <c r="T393" s="62">
        <f>T394</f>
        <v>110</v>
      </c>
      <c r="U393" s="18">
        <f>U394</f>
        <v>35126.784000000007</v>
      </c>
      <c r="V393" s="19">
        <f t="shared" si="100"/>
        <v>26611.200000000008</v>
      </c>
    </row>
    <row r="394" spans="1:22" x14ac:dyDescent="0.2">
      <c r="A394" s="14" t="s">
        <v>187</v>
      </c>
      <c r="B394" s="61">
        <v>134</v>
      </c>
      <c r="C394" s="15">
        <v>40828.800000000003</v>
      </c>
      <c r="D394" s="36">
        <f t="shared" si="94"/>
        <v>25391.044776119405</v>
      </c>
      <c r="E394" s="61">
        <v>115</v>
      </c>
      <c r="F394" s="15">
        <v>36426.9</v>
      </c>
      <c r="G394" s="15">
        <v>26396.3</v>
      </c>
      <c r="H394" s="61">
        <v>85</v>
      </c>
      <c r="I394" s="15">
        <v>6310.7</v>
      </c>
      <c r="J394" s="36">
        <f>I394/H394/3*1000</f>
        <v>24747.843137254902</v>
      </c>
      <c r="K394" s="220">
        <v>25</v>
      </c>
      <c r="L394" s="221">
        <v>7450</v>
      </c>
      <c r="M394" s="222">
        <f t="shared" si="95"/>
        <v>24833.333333333332</v>
      </c>
      <c r="N394" s="187">
        <v>60</v>
      </c>
      <c r="O394" s="188">
        <v>15840</v>
      </c>
      <c r="P394" s="189">
        <f t="shared" si="98"/>
        <v>22000</v>
      </c>
      <c r="Q394" s="220">
        <v>80</v>
      </c>
      <c r="R394" s="221">
        <f>P394*1.12*Q394*12/1000</f>
        <v>23654.400000000005</v>
      </c>
      <c r="S394" s="222">
        <f t="shared" si="99"/>
        <v>24640.000000000004</v>
      </c>
      <c r="T394" s="187">
        <v>110</v>
      </c>
      <c r="U394" s="188">
        <f>S394*1.08*T394*12/1000</f>
        <v>35126.784000000007</v>
      </c>
      <c r="V394" s="189">
        <f t="shared" si="100"/>
        <v>26611.200000000008</v>
      </c>
    </row>
    <row r="395" spans="1:22" x14ac:dyDescent="0.2">
      <c r="A395" s="10" t="s">
        <v>188</v>
      </c>
      <c r="B395" s="60">
        <f>SUM(B396:B397)</f>
        <v>48</v>
      </c>
      <c r="C395" s="11">
        <f>SUM(C396:C397)</f>
        <v>18967.5</v>
      </c>
      <c r="D395" s="22">
        <f t="shared" si="94"/>
        <v>32929.6875</v>
      </c>
      <c r="E395" s="60">
        <f>SUM(E396:E397)</f>
        <v>62</v>
      </c>
      <c r="F395" s="11">
        <f>SUM(F396:F397)</f>
        <v>18942.8</v>
      </c>
      <c r="G395" s="22">
        <f>F395/E395/12*1000</f>
        <v>25460.752688172041</v>
      </c>
      <c r="H395" s="60">
        <f>SUM(H396:H397)</f>
        <v>37</v>
      </c>
      <c r="I395" s="11">
        <f>SUM(I396:I397)</f>
        <v>1703.3</v>
      </c>
      <c r="J395" s="12">
        <f t="shared" si="96"/>
        <v>15345.045045045046</v>
      </c>
      <c r="K395" s="217">
        <f>SUM(K396:K397)</f>
        <v>37</v>
      </c>
      <c r="L395" s="218">
        <f>SUM(L396:L397)</f>
        <v>6405</v>
      </c>
      <c r="M395" s="219">
        <f t="shared" si="95"/>
        <v>14425.675675675675</v>
      </c>
      <c r="N395" s="60">
        <f>SUM(N396:N397)</f>
        <v>37</v>
      </c>
      <c r="O395" s="11">
        <f>SUM(O396:O397)</f>
        <v>6692.5</v>
      </c>
      <c r="P395" s="12">
        <f t="shared" si="98"/>
        <v>15073.198198198199</v>
      </c>
      <c r="Q395" s="217">
        <f>SUM(Q396:Q397)</f>
        <v>37</v>
      </c>
      <c r="R395" s="218">
        <f>SUM(R396:R397)</f>
        <v>7361.7500000000009</v>
      </c>
      <c r="S395" s="219">
        <f t="shared" si="99"/>
        <v>16580.518018018021</v>
      </c>
      <c r="T395" s="60">
        <f>SUM(T396:T397)</f>
        <v>37</v>
      </c>
      <c r="U395" s="11">
        <f>SUM(U396:U397)</f>
        <v>8097.925000000002</v>
      </c>
      <c r="V395" s="12">
        <f t="shared" si="100"/>
        <v>18238.569819819826</v>
      </c>
    </row>
    <row r="396" spans="1:22" x14ac:dyDescent="0.2">
      <c r="A396" s="14" t="s">
        <v>110</v>
      </c>
      <c r="B396" s="61">
        <v>24</v>
      </c>
      <c r="C396" s="15">
        <v>10917.4</v>
      </c>
      <c r="D396" s="36">
        <f t="shared" si="94"/>
        <v>37907.638888888891</v>
      </c>
      <c r="E396" s="61">
        <v>2</v>
      </c>
      <c r="F396" s="15">
        <v>655</v>
      </c>
      <c r="G396" s="15">
        <v>27291.7</v>
      </c>
      <c r="H396" s="61">
        <v>2</v>
      </c>
      <c r="I396" s="15">
        <v>271</v>
      </c>
      <c r="J396" s="36">
        <f t="shared" si="96"/>
        <v>45166.666666666664</v>
      </c>
      <c r="K396" s="220">
        <v>2</v>
      </c>
      <c r="L396" s="221">
        <v>655</v>
      </c>
      <c r="M396" s="222">
        <f t="shared" si="95"/>
        <v>27291.666666666668</v>
      </c>
      <c r="N396" s="61">
        <v>2</v>
      </c>
      <c r="O396" s="15">
        <f>L396</f>
        <v>655</v>
      </c>
      <c r="P396" s="36"/>
      <c r="Q396" s="220">
        <v>2</v>
      </c>
      <c r="R396" s="221">
        <f>O396*1.1</f>
        <v>720.50000000000011</v>
      </c>
      <c r="S396" s="222"/>
      <c r="T396" s="61">
        <v>2</v>
      </c>
      <c r="U396" s="15">
        <f>R396*1.1</f>
        <v>792.55000000000018</v>
      </c>
      <c r="V396" s="36"/>
    </row>
    <row r="397" spans="1:22" x14ac:dyDescent="0.2">
      <c r="A397" s="14" t="s">
        <v>113</v>
      </c>
      <c r="B397" s="61">
        <v>24</v>
      </c>
      <c r="C397" s="15">
        <v>8050.1</v>
      </c>
      <c r="D397" s="36">
        <f t="shared" si="94"/>
        <v>27951.736111111113</v>
      </c>
      <c r="E397" s="61">
        <v>60</v>
      </c>
      <c r="F397" s="15">
        <v>18287.8</v>
      </c>
      <c r="G397" s="15">
        <v>25399.7</v>
      </c>
      <c r="H397" s="61">
        <v>35</v>
      </c>
      <c r="I397" s="15">
        <v>1432.3</v>
      </c>
      <c r="J397" s="36">
        <f t="shared" si="96"/>
        <v>13640.95238095238</v>
      </c>
      <c r="K397" s="220">
        <v>35</v>
      </c>
      <c r="L397" s="221">
        <v>5750</v>
      </c>
      <c r="M397" s="222">
        <f t="shared" si="95"/>
        <v>13690.476190476189</v>
      </c>
      <c r="N397" s="61">
        <v>35</v>
      </c>
      <c r="O397" s="15">
        <f>L397*1.05</f>
        <v>6037.5</v>
      </c>
      <c r="P397" s="36"/>
      <c r="Q397" s="220">
        <v>35</v>
      </c>
      <c r="R397" s="224">
        <f>O397*1.1</f>
        <v>6641.2500000000009</v>
      </c>
      <c r="S397" s="222"/>
      <c r="T397" s="61">
        <v>35</v>
      </c>
      <c r="U397" s="23">
        <f>R397*1.1</f>
        <v>7305.3750000000018</v>
      </c>
      <c r="V397" s="36"/>
    </row>
    <row r="398" spans="1:22" ht="15" customHeight="1" x14ac:dyDescent="0.2">
      <c r="A398" s="10" t="s">
        <v>184</v>
      </c>
      <c r="B398" s="60">
        <f>SUM(B399:B400)</f>
        <v>678</v>
      </c>
      <c r="C398" s="11">
        <f>SUM(C399:C400)</f>
        <v>232496.8</v>
      </c>
      <c r="D398" s="22">
        <f t="shared" si="94"/>
        <v>28576.302851524091</v>
      </c>
      <c r="E398" s="60">
        <f>SUM(E399:E400)</f>
        <v>565</v>
      </c>
      <c r="F398" s="11">
        <f>SUM(F399:F400)</f>
        <v>192096.30000000002</v>
      </c>
      <c r="G398" s="22">
        <f>F398/E398/12*1000</f>
        <v>28332.787610619474</v>
      </c>
      <c r="H398" s="60">
        <f>SUM(H399:H400)</f>
        <v>501</v>
      </c>
      <c r="I398" s="11">
        <f>SUM(I399:I400)</f>
        <v>43560.4</v>
      </c>
      <c r="J398" s="12">
        <f t="shared" si="96"/>
        <v>28982.302062541581</v>
      </c>
      <c r="K398" s="217">
        <f>SUM(K399:K400)</f>
        <v>484</v>
      </c>
      <c r="L398" s="218">
        <f>SUM(L399:L400)</f>
        <v>167600</v>
      </c>
      <c r="M398" s="219">
        <f t="shared" si="95"/>
        <v>28856.749311294767</v>
      </c>
      <c r="N398" s="60">
        <f>SUM(N399:N400)</f>
        <v>478</v>
      </c>
      <c r="O398" s="11">
        <f>SUM(O399:O400)</f>
        <v>171600</v>
      </c>
      <c r="P398" s="12">
        <f t="shared" si="98"/>
        <v>29916.3179916318</v>
      </c>
      <c r="Q398" s="217">
        <f>SUM(Q399:Q400)</f>
        <v>478</v>
      </c>
      <c r="R398" s="218">
        <f>SUM(R399:R400)</f>
        <v>188760.00000000003</v>
      </c>
      <c r="S398" s="219">
        <f>R398/Q398/12*1000</f>
        <v>32907.949790794977</v>
      </c>
      <c r="T398" s="60">
        <f>SUM(T399:T400)</f>
        <v>478</v>
      </c>
      <c r="U398" s="11">
        <f>SUM(U399:U400)</f>
        <v>207636.00000000006</v>
      </c>
      <c r="V398" s="12">
        <f>U398/T398/12*1000</f>
        <v>36198.744769874487</v>
      </c>
    </row>
    <row r="399" spans="1:22" x14ac:dyDescent="0.2">
      <c r="A399" s="14" t="s">
        <v>106</v>
      </c>
      <c r="B399" s="61">
        <v>558</v>
      </c>
      <c r="C399" s="15">
        <v>196697</v>
      </c>
      <c r="D399" s="15">
        <f t="shared" si="94"/>
        <v>29375.298685782556</v>
      </c>
      <c r="E399" s="61">
        <v>518</v>
      </c>
      <c r="F399" s="15">
        <v>172912.1</v>
      </c>
      <c r="G399" s="15">
        <v>27817.3</v>
      </c>
      <c r="H399" s="61">
        <v>478</v>
      </c>
      <c r="I399" s="15">
        <v>41063.4</v>
      </c>
      <c r="J399" s="36">
        <f t="shared" si="96"/>
        <v>28635.564853556487</v>
      </c>
      <c r="K399" s="220">
        <v>478</v>
      </c>
      <c r="L399" s="221">
        <v>165000</v>
      </c>
      <c r="M399" s="222">
        <f t="shared" si="95"/>
        <v>28765.690376569037</v>
      </c>
      <c r="N399" s="61">
        <v>478</v>
      </c>
      <c r="O399" s="15">
        <f>L399*1.04</f>
        <v>171600</v>
      </c>
      <c r="P399" s="36">
        <f t="shared" si="98"/>
        <v>29916.3179916318</v>
      </c>
      <c r="Q399" s="220">
        <v>478</v>
      </c>
      <c r="R399" s="221">
        <f>O399*1.1</f>
        <v>188760.00000000003</v>
      </c>
      <c r="S399" s="222">
        <f>R399/Q399/12*1000</f>
        <v>32907.949790794977</v>
      </c>
      <c r="T399" s="61">
        <v>478</v>
      </c>
      <c r="U399" s="15">
        <f>R399*1.1</f>
        <v>207636.00000000006</v>
      </c>
      <c r="V399" s="36">
        <f>U399/T399/12*1000</f>
        <v>36198.744769874487</v>
      </c>
    </row>
    <row r="400" spans="1:22" x14ac:dyDescent="0.2">
      <c r="A400" s="14" t="s">
        <v>107</v>
      </c>
      <c r="B400" s="61">
        <v>120</v>
      </c>
      <c r="C400" s="15">
        <v>35799.800000000003</v>
      </c>
      <c r="D400" s="36">
        <f t="shared" si="94"/>
        <v>24860.972222222226</v>
      </c>
      <c r="E400" s="61">
        <v>47</v>
      </c>
      <c r="F400" s="15">
        <v>19184.2</v>
      </c>
      <c r="G400" s="15">
        <v>34014.5</v>
      </c>
      <c r="H400" s="61">
        <v>23</v>
      </c>
      <c r="I400" s="15">
        <v>2497</v>
      </c>
      <c r="J400" s="36">
        <f t="shared" si="96"/>
        <v>36188.405797101448</v>
      </c>
      <c r="K400" s="220">
        <v>6</v>
      </c>
      <c r="L400" s="221">
        <v>2600</v>
      </c>
      <c r="M400" s="222">
        <f t="shared" si="95"/>
        <v>36111.111111111109</v>
      </c>
      <c r="N400" s="61"/>
      <c r="O400" s="15"/>
      <c r="P400" s="36"/>
      <c r="Q400" s="220"/>
      <c r="R400" s="221"/>
      <c r="S400" s="222"/>
      <c r="T400" s="61"/>
      <c r="U400" s="15"/>
      <c r="V400" s="36"/>
    </row>
    <row r="401" spans="1:22" ht="17.45" customHeight="1" x14ac:dyDescent="0.2">
      <c r="A401" s="10" t="s">
        <v>176</v>
      </c>
      <c r="B401" s="60">
        <f>B402</f>
        <v>165</v>
      </c>
      <c r="C401" s="11">
        <f>C402</f>
        <v>31786.5</v>
      </c>
      <c r="D401" s="12">
        <f t="shared" si="94"/>
        <v>16053.78787878788</v>
      </c>
      <c r="E401" s="60">
        <f>E402</f>
        <v>32</v>
      </c>
      <c r="F401" s="11">
        <f>F402</f>
        <v>979.3</v>
      </c>
      <c r="G401" s="22">
        <f>F401/E401/12*1000</f>
        <v>2550.2604166666665</v>
      </c>
      <c r="H401" s="60"/>
      <c r="I401" s="11"/>
      <c r="J401" s="12"/>
      <c r="K401" s="217"/>
      <c r="L401" s="218"/>
      <c r="M401" s="219"/>
      <c r="N401" s="60"/>
      <c r="O401" s="11"/>
      <c r="P401" s="12"/>
      <c r="Q401" s="217"/>
      <c r="R401" s="218"/>
      <c r="S401" s="219"/>
      <c r="T401" s="60"/>
      <c r="U401" s="11"/>
      <c r="V401" s="12"/>
    </row>
    <row r="402" spans="1:22" x14ac:dyDescent="0.2">
      <c r="A402" s="14" t="s">
        <v>114</v>
      </c>
      <c r="B402" s="61">
        <v>165</v>
      </c>
      <c r="C402" s="15">
        <v>31786.5</v>
      </c>
      <c r="D402" s="36">
        <f t="shared" si="94"/>
        <v>16053.78787878788</v>
      </c>
      <c r="E402" s="61">
        <v>32</v>
      </c>
      <c r="F402" s="15">
        <v>979.3</v>
      </c>
      <c r="G402" s="15">
        <v>2550.3000000000002</v>
      </c>
      <c r="H402" s="72"/>
      <c r="I402" s="16"/>
      <c r="J402" s="36"/>
      <c r="K402" s="232"/>
      <c r="L402" s="230"/>
      <c r="M402" s="231"/>
      <c r="N402" s="61"/>
      <c r="O402" s="15"/>
      <c r="P402" s="36"/>
      <c r="Q402" s="220"/>
      <c r="R402" s="221"/>
      <c r="S402" s="222"/>
      <c r="T402" s="61"/>
      <c r="U402" s="15"/>
      <c r="V402" s="36"/>
    </row>
    <row r="403" spans="1:22" ht="13.9" customHeight="1" x14ac:dyDescent="0.2">
      <c r="A403" s="10" t="s">
        <v>174</v>
      </c>
      <c r="B403" s="60">
        <f>SUM(B404:B407)</f>
        <v>15</v>
      </c>
      <c r="C403" s="11">
        <f>SUM(C404:C407)</f>
        <v>5717.1</v>
      </c>
      <c r="D403" s="12">
        <f t="shared" si="94"/>
        <v>31761.666666666672</v>
      </c>
      <c r="E403" s="60">
        <f>SUM(E404:E407)</f>
        <v>16</v>
      </c>
      <c r="F403" s="11">
        <f>SUM(F404:F407)</f>
        <v>6234.4</v>
      </c>
      <c r="G403" s="22">
        <f>F403/E403/12*1000</f>
        <v>32470.833333333332</v>
      </c>
      <c r="H403" s="60">
        <f>SUM(H404:H407)</f>
        <v>16</v>
      </c>
      <c r="I403" s="22">
        <f>SUM(I404:I407)</f>
        <v>1588.4075</v>
      </c>
      <c r="J403" s="12">
        <f t="shared" si="96"/>
        <v>33091.822916666664</v>
      </c>
      <c r="K403" s="217">
        <f>SUM(K404:K407)</f>
        <v>16</v>
      </c>
      <c r="L403" s="223">
        <f>SUM(L404:L407)</f>
        <v>6351.63</v>
      </c>
      <c r="M403" s="219">
        <f t="shared" si="95"/>
        <v>33081.40625</v>
      </c>
      <c r="N403" s="60">
        <f>SUM(N404:N407)</f>
        <v>16</v>
      </c>
      <c r="O403" s="22">
        <f>SUM(O404:O407)</f>
        <v>6754.5919400000002</v>
      </c>
      <c r="P403" s="12">
        <f>O403/N403/12*1000</f>
        <v>35180.166354166664</v>
      </c>
      <c r="Q403" s="217">
        <f>SUM(Q404:Q407)</f>
        <v>16</v>
      </c>
      <c r="R403" s="223">
        <f>SUM(R404:R407)</f>
        <v>7200.3915370000004</v>
      </c>
      <c r="S403" s="219">
        <f>R403/Q403/12*1000</f>
        <v>37502.039255208336</v>
      </c>
      <c r="T403" s="60">
        <f>SUM(T404:T407)</f>
        <v>16</v>
      </c>
      <c r="U403" s="22">
        <f>SUM(U404:U407)</f>
        <v>7661.8595484800016</v>
      </c>
      <c r="V403" s="12">
        <f>U403/T403/12*1000</f>
        <v>39905.518481666673</v>
      </c>
    </row>
    <row r="404" spans="1:22" x14ac:dyDescent="0.2">
      <c r="A404" s="14" t="s">
        <v>285</v>
      </c>
      <c r="B404" s="61">
        <v>10</v>
      </c>
      <c r="C404" s="15">
        <v>4562</v>
      </c>
      <c r="D404" s="36">
        <f t="shared" si="94"/>
        <v>38016.666666666664</v>
      </c>
      <c r="E404" s="61">
        <v>10</v>
      </c>
      <c r="F404" s="15">
        <v>5051.1000000000004</v>
      </c>
      <c r="G404" s="15">
        <v>42092.5</v>
      </c>
      <c r="H404" s="61">
        <v>10</v>
      </c>
      <c r="I404" s="23">
        <v>1263</v>
      </c>
      <c r="J404" s="36">
        <f t="shared" si="96"/>
        <v>42100</v>
      </c>
      <c r="K404" s="220">
        <v>10</v>
      </c>
      <c r="L404" s="224">
        <v>5050</v>
      </c>
      <c r="M404" s="222">
        <f t="shared" si="95"/>
        <v>42083.333333333336</v>
      </c>
      <c r="N404" s="61">
        <v>10</v>
      </c>
      <c r="O404" s="23">
        <f>L404*1.07</f>
        <v>5403.5</v>
      </c>
      <c r="P404" s="36">
        <f>O404/N404/12*1000</f>
        <v>45029.166666666672</v>
      </c>
      <c r="Q404" s="220">
        <v>10</v>
      </c>
      <c r="R404" s="224">
        <f>O404*1.07</f>
        <v>5781.7449999999999</v>
      </c>
      <c r="S404" s="222">
        <f>R404/Q404/12*1000</f>
        <v>48181.208333333328</v>
      </c>
      <c r="T404" s="61">
        <v>10</v>
      </c>
      <c r="U404" s="23">
        <f>R404*1.07</f>
        <v>6186.4671500000004</v>
      </c>
      <c r="V404" s="36">
        <f>U404/T404/12*1000</f>
        <v>51553.892916666679</v>
      </c>
    </row>
    <row r="405" spans="1:22" x14ac:dyDescent="0.2">
      <c r="A405" s="14" t="s">
        <v>196</v>
      </c>
      <c r="B405" s="61">
        <v>5</v>
      </c>
      <c r="C405" s="15">
        <v>1155.0999999999999</v>
      </c>
      <c r="D405" s="36">
        <f t="shared" si="94"/>
        <v>19251.666666666664</v>
      </c>
      <c r="E405" s="61">
        <v>1</v>
      </c>
      <c r="F405" s="15">
        <v>249.7</v>
      </c>
      <c r="G405" s="15">
        <v>20808.3</v>
      </c>
      <c r="H405" s="61">
        <v>1</v>
      </c>
      <c r="I405" s="36">
        <f>F405/4*1.1</f>
        <v>68.667500000000004</v>
      </c>
      <c r="J405" s="36">
        <f t="shared" si="96"/>
        <v>22889.166666666668</v>
      </c>
      <c r="K405" s="220">
        <v>1</v>
      </c>
      <c r="L405" s="222">
        <f>I405*4</f>
        <v>274.67</v>
      </c>
      <c r="M405" s="222">
        <f t="shared" si="95"/>
        <v>22889.166666666668</v>
      </c>
      <c r="N405" s="61">
        <v>1</v>
      </c>
      <c r="O405" s="36">
        <f>L405*1.038</f>
        <v>285.10746</v>
      </c>
      <c r="P405" s="36">
        <f>O405/N405/12*1000</f>
        <v>23758.955000000002</v>
      </c>
      <c r="Q405" s="220">
        <v>1</v>
      </c>
      <c r="R405" s="222">
        <f>O405*1.05</f>
        <v>299.36283300000002</v>
      </c>
      <c r="S405" s="222">
        <f>R405/Q405/12*1000</f>
        <v>24946.902750000005</v>
      </c>
      <c r="T405" s="61">
        <v>1</v>
      </c>
      <c r="U405" s="36">
        <f>R405*1.04</f>
        <v>311.33734632000005</v>
      </c>
      <c r="V405" s="36">
        <f>U405/T405/12*1000</f>
        <v>25944.778860000002</v>
      </c>
    </row>
    <row r="406" spans="1:22" x14ac:dyDescent="0.2">
      <c r="A406" s="14" t="s">
        <v>196</v>
      </c>
      <c r="B406" s="72"/>
      <c r="C406" s="16"/>
      <c r="D406" s="16"/>
      <c r="E406" s="61">
        <v>3</v>
      </c>
      <c r="F406" s="15">
        <v>630.70000000000005</v>
      </c>
      <c r="G406" s="15">
        <v>17519.400000000001</v>
      </c>
      <c r="H406" s="61">
        <v>3</v>
      </c>
      <c r="I406" s="36">
        <f>F406/4*1.1</f>
        <v>173.44250000000002</v>
      </c>
      <c r="J406" s="36">
        <f t="shared" si="96"/>
        <v>19271.388888888891</v>
      </c>
      <c r="K406" s="220">
        <v>3</v>
      </c>
      <c r="L406" s="222">
        <f>I406*4</f>
        <v>693.7700000000001</v>
      </c>
      <c r="M406" s="222">
        <f t="shared" si="95"/>
        <v>19271.388888888891</v>
      </c>
      <c r="N406" s="61">
        <v>3</v>
      </c>
      <c r="O406" s="36">
        <f>L406*1.038</f>
        <v>720.13326000000018</v>
      </c>
      <c r="P406" s="36">
        <f>O406/N406/12*1000</f>
        <v>20003.701666666671</v>
      </c>
      <c r="Q406" s="220">
        <v>3</v>
      </c>
      <c r="R406" s="222">
        <f>O406*1.05</f>
        <v>756.13992300000018</v>
      </c>
      <c r="S406" s="222">
        <f>R406/Q406/12*1000</f>
        <v>21003.886750000001</v>
      </c>
      <c r="T406" s="61">
        <v>3</v>
      </c>
      <c r="U406" s="36">
        <f>R406*1.04</f>
        <v>786.38551992000021</v>
      </c>
      <c r="V406" s="36">
        <f>U406/T406/12*1000</f>
        <v>21844.042220000007</v>
      </c>
    </row>
    <row r="407" spans="1:22" x14ac:dyDescent="0.2">
      <c r="A407" s="14" t="s">
        <v>196</v>
      </c>
      <c r="B407" s="72"/>
      <c r="C407" s="16"/>
      <c r="D407" s="16"/>
      <c r="E407" s="61">
        <v>2</v>
      </c>
      <c r="F407" s="15">
        <v>302.89999999999998</v>
      </c>
      <c r="G407" s="15">
        <v>12620.8</v>
      </c>
      <c r="H407" s="61">
        <v>2</v>
      </c>
      <c r="I407" s="36">
        <f>F407/4*1.1</f>
        <v>83.297499999999999</v>
      </c>
      <c r="J407" s="36">
        <f t="shared" si="96"/>
        <v>13882.916666666666</v>
      </c>
      <c r="K407" s="220">
        <v>2</v>
      </c>
      <c r="L407" s="222">
        <f>I407*4</f>
        <v>333.19</v>
      </c>
      <c r="M407" s="222">
        <f t="shared" si="95"/>
        <v>13882.916666666666</v>
      </c>
      <c r="N407" s="61">
        <v>2</v>
      </c>
      <c r="O407" s="36">
        <f>L407*1.038</f>
        <v>345.85122000000001</v>
      </c>
      <c r="P407" s="36">
        <f>O407/N407/12*1000</f>
        <v>14410.467500000001</v>
      </c>
      <c r="Q407" s="220">
        <v>2</v>
      </c>
      <c r="R407" s="222">
        <f>O407*1.05</f>
        <v>363.14378100000005</v>
      </c>
      <c r="S407" s="222">
        <f>R407/Q407/12*1000</f>
        <v>15130.990875000001</v>
      </c>
      <c r="T407" s="61">
        <v>2</v>
      </c>
      <c r="U407" s="36">
        <f>R407*1.04</f>
        <v>377.66953224000008</v>
      </c>
      <c r="V407" s="36">
        <f>U407/T407/12*1000</f>
        <v>15736.230510000003</v>
      </c>
    </row>
    <row r="408" spans="1:22" ht="13.15" customHeight="1" x14ac:dyDescent="0.2">
      <c r="A408" s="24" t="s">
        <v>180</v>
      </c>
      <c r="B408" s="60">
        <f>B409</f>
        <v>0</v>
      </c>
      <c r="C408" s="11">
        <f>C409</f>
        <v>21.4</v>
      </c>
      <c r="D408" s="11"/>
      <c r="E408" s="65">
        <f>E409</f>
        <v>0</v>
      </c>
      <c r="F408" s="25">
        <f>F409</f>
        <v>21.4</v>
      </c>
      <c r="G408" s="25"/>
      <c r="H408" s="60">
        <f>H409</f>
        <v>0</v>
      </c>
      <c r="I408" s="11">
        <f>I409</f>
        <v>5</v>
      </c>
      <c r="J408" s="26"/>
      <c r="K408" s="217">
        <f>K409</f>
        <v>0</v>
      </c>
      <c r="L408" s="223">
        <f>L409</f>
        <v>21.613999999999997</v>
      </c>
      <c r="M408" s="243"/>
      <c r="N408" s="60">
        <f>N409</f>
        <v>0</v>
      </c>
      <c r="O408" s="22">
        <f>O409</f>
        <v>22.262419999999999</v>
      </c>
      <c r="P408" s="12"/>
      <c r="Q408" s="217">
        <f>Q409</f>
        <v>0</v>
      </c>
      <c r="R408" s="223">
        <f>R409</f>
        <v>23.1529168</v>
      </c>
      <c r="S408" s="219"/>
      <c r="T408" s="60">
        <f>T409</f>
        <v>0</v>
      </c>
      <c r="U408" s="22">
        <f>U409</f>
        <v>24.079033471999999</v>
      </c>
      <c r="V408" s="12"/>
    </row>
    <row r="409" spans="1:22" x14ac:dyDescent="0.2">
      <c r="A409" s="14" t="s">
        <v>51</v>
      </c>
      <c r="B409" s="61"/>
      <c r="C409" s="15">
        <v>21.4</v>
      </c>
      <c r="D409" s="15"/>
      <c r="E409" s="61"/>
      <c r="F409" s="15">
        <v>21.4</v>
      </c>
      <c r="G409" s="15"/>
      <c r="H409" s="72"/>
      <c r="I409" s="15">
        <v>5</v>
      </c>
      <c r="J409" s="36"/>
      <c r="K409" s="220"/>
      <c r="L409" s="224">
        <f>F409*1.01</f>
        <v>21.613999999999997</v>
      </c>
      <c r="M409" s="231"/>
      <c r="N409" s="61"/>
      <c r="O409" s="23">
        <f>L409*1.03</f>
        <v>22.262419999999999</v>
      </c>
      <c r="P409" s="36"/>
      <c r="Q409" s="220"/>
      <c r="R409" s="224">
        <f>O409*1.04</f>
        <v>23.1529168</v>
      </c>
      <c r="S409" s="222"/>
      <c r="T409" s="61"/>
      <c r="U409" s="23">
        <f>R409*1.04</f>
        <v>24.079033471999999</v>
      </c>
      <c r="V409" s="36"/>
    </row>
    <row r="410" spans="1:22" ht="12" customHeight="1" x14ac:dyDescent="0.2">
      <c r="A410" s="10" t="s">
        <v>270</v>
      </c>
      <c r="B410" s="60">
        <f>SUM(B411:B415)</f>
        <v>186</v>
      </c>
      <c r="C410" s="11">
        <f>SUM(C411:C415)</f>
        <v>40508.9</v>
      </c>
      <c r="D410" s="22">
        <f t="shared" si="94"/>
        <v>18149.148745519713</v>
      </c>
      <c r="E410" s="60">
        <f>SUM(E411:E415)</f>
        <v>144</v>
      </c>
      <c r="F410" s="11">
        <f>SUM(F411:F415)</f>
        <v>36716.800000000003</v>
      </c>
      <c r="G410" s="22">
        <f>F410/E410/12*1000</f>
        <v>21248.14814814815</v>
      </c>
      <c r="H410" s="60">
        <f>SUM(H411:H415)</f>
        <v>146</v>
      </c>
      <c r="I410" s="11">
        <f>SUM(I411:I415)</f>
        <v>10117.200000000001</v>
      </c>
      <c r="J410" s="12">
        <f t="shared" si="96"/>
        <v>23098.630136986303</v>
      </c>
      <c r="K410" s="217">
        <f>SUM(K411:K415)</f>
        <v>146</v>
      </c>
      <c r="L410" s="218">
        <f>SUM(L411:L415)</f>
        <v>40400</v>
      </c>
      <c r="M410" s="219">
        <f t="shared" si="95"/>
        <v>23059.360730593606</v>
      </c>
      <c r="N410" s="60">
        <f>SUM(N411:N415)</f>
        <v>146</v>
      </c>
      <c r="O410" s="11">
        <f>SUM(O411:O415)</f>
        <v>42016</v>
      </c>
      <c r="P410" s="12">
        <f>O410/N410/12*1000</f>
        <v>23981.735159817352</v>
      </c>
      <c r="Q410" s="217">
        <f>SUM(Q411:Q415)</f>
        <v>146</v>
      </c>
      <c r="R410" s="218">
        <f>SUM(R411:R415)</f>
        <v>46217.600000000006</v>
      </c>
      <c r="S410" s="219">
        <f>R410/Q410/12*1000</f>
        <v>26379.908675799092</v>
      </c>
      <c r="T410" s="60">
        <f>SUM(T411:T415)</f>
        <v>146</v>
      </c>
      <c r="U410" s="11">
        <f>SUM(U411:U415)</f>
        <v>50839.360000000008</v>
      </c>
      <c r="V410" s="12">
        <f>U410/T410/12*1000</f>
        <v>29017.899543379001</v>
      </c>
    </row>
    <row r="411" spans="1:22" x14ac:dyDescent="0.2">
      <c r="A411" s="14" t="s">
        <v>102</v>
      </c>
      <c r="B411" s="72"/>
      <c r="C411" s="16"/>
      <c r="D411" s="16"/>
      <c r="E411" s="61">
        <v>1</v>
      </c>
      <c r="F411" s="15"/>
      <c r="G411" s="15"/>
      <c r="H411" s="61">
        <v>1</v>
      </c>
      <c r="I411" s="16"/>
      <c r="J411" s="36">
        <f t="shared" si="96"/>
        <v>0</v>
      </c>
      <c r="K411" s="220">
        <v>1</v>
      </c>
      <c r="L411" s="221"/>
      <c r="M411" s="222">
        <f t="shared" si="95"/>
        <v>0</v>
      </c>
      <c r="N411" s="61">
        <v>1</v>
      </c>
      <c r="O411" s="15"/>
      <c r="P411" s="36">
        <f>O411/N411/12*1000</f>
        <v>0</v>
      </c>
      <c r="Q411" s="220">
        <v>1</v>
      </c>
      <c r="R411" s="221"/>
      <c r="S411" s="222">
        <f>R411/Q411/12*1000</f>
        <v>0</v>
      </c>
      <c r="T411" s="61">
        <v>1</v>
      </c>
      <c r="U411" s="15"/>
      <c r="V411" s="36">
        <f>U411/T411/12*1000</f>
        <v>0</v>
      </c>
    </row>
    <row r="412" spans="1:22" x14ac:dyDescent="0.2">
      <c r="A412" s="14" t="s">
        <v>103</v>
      </c>
      <c r="B412" s="72"/>
      <c r="C412" s="16"/>
      <c r="D412" s="16"/>
      <c r="E412" s="61">
        <v>1</v>
      </c>
      <c r="F412" s="15"/>
      <c r="G412" s="15"/>
      <c r="H412" s="61">
        <v>1</v>
      </c>
      <c r="I412" s="16"/>
      <c r="J412" s="36">
        <f t="shared" si="96"/>
        <v>0</v>
      </c>
      <c r="K412" s="220">
        <v>1</v>
      </c>
      <c r="L412" s="221"/>
      <c r="M412" s="222">
        <f t="shared" si="95"/>
        <v>0</v>
      </c>
      <c r="N412" s="61">
        <v>1</v>
      </c>
      <c r="O412" s="15"/>
      <c r="P412" s="36">
        <f>O412/N412/12*1000</f>
        <v>0</v>
      </c>
      <c r="Q412" s="220">
        <v>1</v>
      </c>
      <c r="R412" s="221"/>
      <c r="S412" s="222">
        <f>R412/Q412/12*1000</f>
        <v>0</v>
      </c>
      <c r="T412" s="61">
        <v>1</v>
      </c>
      <c r="U412" s="15"/>
      <c r="V412" s="36">
        <f>U412/T412/12*1000</f>
        <v>0</v>
      </c>
    </row>
    <row r="413" spans="1:22" x14ac:dyDescent="0.2">
      <c r="A413" s="14" t="s">
        <v>108</v>
      </c>
      <c r="B413" s="72"/>
      <c r="C413" s="16"/>
      <c r="D413" s="16"/>
      <c r="E413" s="61">
        <v>1</v>
      </c>
      <c r="F413" s="15"/>
      <c r="G413" s="15"/>
      <c r="H413" s="61">
        <v>1</v>
      </c>
      <c r="I413" s="16"/>
      <c r="J413" s="36">
        <f t="shared" si="96"/>
        <v>0</v>
      </c>
      <c r="K413" s="220">
        <v>1</v>
      </c>
      <c r="L413" s="221"/>
      <c r="M413" s="222">
        <f t="shared" si="95"/>
        <v>0</v>
      </c>
      <c r="N413" s="61">
        <v>1</v>
      </c>
      <c r="O413" s="15"/>
      <c r="P413" s="36">
        <f>O413/N413/12*1000</f>
        <v>0</v>
      </c>
      <c r="Q413" s="220">
        <v>1</v>
      </c>
      <c r="R413" s="221"/>
      <c r="S413" s="222">
        <f>R413/Q413/12*1000</f>
        <v>0</v>
      </c>
      <c r="T413" s="61">
        <v>1</v>
      </c>
      <c r="U413" s="15"/>
      <c r="V413" s="36">
        <f>U413/T413/12*1000</f>
        <v>0</v>
      </c>
    </row>
    <row r="414" spans="1:22" x14ac:dyDescent="0.2">
      <c r="A414" s="14" t="s">
        <v>112</v>
      </c>
      <c r="B414" s="61">
        <v>186</v>
      </c>
      <c r="C414" s="15">
        <v>40508.9</v>
      </c>
      <c r="D414" s="36">
        <f>C414/B414/12*1000</f>
        <v>18149.148745519713</v>
      </c>
      <c r="E414" s="61">
        <v>140</v>
      </c>
      <c r="F414" s="15">
        <v>36716.800000000003</v>
      </c>
      <c r="G414" s="15">
        <v>21855.200000000001</v>
      </c>
      <c r="H414" s="61">
        <v>142</v>
      </c>
      <c r="I414" s="15">
        <v>10117.200000000001</v>
      </c>
      <c r="J414" s="36">
        <f>I414/H414/3*1000</f>
        <v>23749.29577464789</v>
      </c>
      <c r="K414" s="220">
        <v>142</v>
      </c>
      <c r="L414" s="221">
        <v>40400</v>
      </c>
      <c r="M414" s="222">
        <f>L414/K414/12*1000</f>
        <v>23708.920187793428</v>
      </c>
      <c r="N414" s="61">
        <v>142</v>
      </c>
      <c r="O414" s="15">
        <f>L414*1.04</f>
        <v>42016</v>
      </c>
      <c r="P414" s="36">
        <f>O414/N414/12*1000</f>
        <v>24657.276995305165</v>
      </c>
      <c r="Q414" s="220">
        <v>142</v>
      </c>
      <c r="R414" s="221">
        <f>O414*1.1</f>
        <v>46217.600000000006</v>
      </c>
      <c r="S414" s="222">
        <f>R414/Q414/12*1000</f>
        <v>27123.004694835687</v>
      </c>
      <c r="T414" s="61">
        <v>142</v>
      </c>
      <c r="U414" s="15">
        <f>R414*1.1</f>
        <v>50839.360000000008</v>
      </c>
      <c r="V414" s="36">
        <f>U414/T414/12*1000</f>
        <v>29835.305164319252</v>
      </c>
    </row>
    <row r="415" spans="1:22" x14ac:dyDescent="0.2">
      <c r="A415" s="14" t="s">
        <v>109</v>
      </c>
      <c r="B415" s="72"/>
      <c r="C415" s="16"/>
      <c r="D415" s="16"/>
      <c r="E415" s="61">
        <v>1</v>
      </c>
      <c r="F415" s="15"/>
      <c r="G415" s="15"/>
      <c r="H415" s="61">
        <v>1</v>
      </c>
      <c r="I415" s="16"/>
      <c r="J415" s="36">
        <f t="shared" si="96"/>
        <v>0</v>
      </c>
      <c r="K415" s="220">
        <v>1</v>
      </c>
      <c r="L415" s="221"/>
      <c r="M415" s="222">
        <f t="shared" si="95"/>
        <v>0</v>
      </c>
      <c r="N415" s="61">
        <v>1</v>
      </c>
      <c r="O415" s="15"/>
      <c r="P415" s="36">
        <f t="shared" ref="P415:P427" si="101">O415/N415/12*1000</f>
        <v>0</v>
      </c>
      <c r="Q415" s="220">
        <v>1</v>
      </c>
      <c r="R415" s="221"/>
      <c r="S415" s="222">
        <f t="shared" ref="S415:S427" si="102">R415/Q415/12*1000</f>
        <v>0</v>
      </c>
      <c r="T415" s="61">
        <v>1</v>
      </c>
      <c r="U415" s="15"/>
      <c r="V415" s="36">
        <f t="shared" ref="V415:V427" si="103">U415/T415/12*1000</f>
        <v>0</v>
      </c>
    </row>
    <row r="416" spans="1:22" x14ac:dyDescent="0.2">
      <c r="A416" s="10" t="s">
        <v>207</v>
      </c>
      <c r="B416" s="60">
        <v>1</v>
      </c>
      <c r="C416" s="11">
        <v>109.5</v>
      </c>
      <c r="D416" s="22">
        <f t="shared" si="94"/>
        <v>9125</v>
      </c>
      <c r="E416" s="60">
        <f>E417</f>
        <v>1</v>
      </c>
      <c r="F416" s="11">
        <f>F417</f>
        <v>119.9</v>
      </c>
      <c r="G416" s="22">
        <f>F416/E416/12*1000</f>
        <v>9991.6666666666679</v>
      </c>
      <c r="H416" s="60">
        <f>H417</f>
        <v>1</v>
      </c>
      <c r="I416" s="11">
        <f>I417</f>
        <v>28.85</v>
      </c>
      <c r="J416" s="12">
        <f t="shared" si="96"/>
        <v>9616.6666666666679</v>
      </c>
      <c r="K416" s="217">
        <f>K417</f>
        <v>1</v>
      </c>
      <c r="L416" s="219">
        <f>L417</f>
        <v>123.49700000000001</v>
      </c>
      <c r="M416" s="219">
        <f t="shared" si="95"/>
        <v>10291.416666666668</v>
      </c>
      <c r="N416" s="60">
        <f>N417</f>
        <v>1</v>
      </c>
      <c r="O416" s="12">
        <f>O417</f>
        <v>127.94289200000001</v>
      </c>
      <c r="P416" s="12">
        <f t="shared" si="101"/>
        <v>10661.907666666668</v>
      </c>
      <c r="Q416" s="217">
        <f>Q417</f>
        <v>1</v>
      </c>
      <c r="R416" s="219">
        <f>R417</f>
        <v>133.06060768000003</v>
      </c>
      <c r="S416" s="219">
        <f t="shared" si="102"/>
        <v>11088.383973333335</v>
      </c>
      <c r="T416" s="60">
        <f>T417</f>
        <v>1</v>
      </c>
      <c r="U416" s="12">
        <f>U417</f>
        <v>138.38303198720004</v>
      </c>
      <c r="V416" s="12">
        <f t="shared" si="103"/>
        <v>11531.919332266669</v>
      </c>
    </row>
    <row r="417" spans="1:22" x14ac:dyDescent="0.2">
      <c r="A417" s="14" t="s">
        <v>197</v>
      </c>
      <c r="B417" s="72"/>
      <c r="C417" s="16"/>
      <c r="D417" s="16"/>
      <c r="E417" s="61">
        <v>1</v>
      </c>
      <c r="F417" s="15">
        <v>119.9</v>
      </c>
      <c r="G417" s="15">
        <v>9991.7000000000007</v>
      </c>
      <c r="H417" s="61">
        <v>1</v>
      </c>
      <c r="I417" s="15">
        <v>28.85</v>
      </c>
      <c r="J417" s="36">
        <f t="shared" si="96"/>
        <v>9616.6666666666679</v>
      </c>
      <c r="K417" s="220">
        <v>1</v>
      </c>
      <c r="L417" s="222">
        <f>F417*1.03</f>
        <v>123.49700000000001</v>
      </c>
      <c r="M417" s="222">
        <f t="shared" si="95"/>
        <v>10291.416666666668</v>
      </c>
      <c r="N417" s="61">
        <v>1</v>
      </c>
      <c r="O417" s="36">
        <f>L417*1.036</f>
        <v>127.94289200000001</v>
      </c>
      <c r="P417" s="36">
        <f t="shared" si="101"/>
        <v>10661.907666666668</v>
      </c>
      <c r="Q417" s="220">
        <v>1</v>
      </c>
      <c r="R417" s="222">
        <f>O417*1.04</f>
        <v>133.06060768000003</v>
      </c>
      <c r="S417" s="222">
        <f t="shared" si="102"/>
        <v>11088.383973333335</v>
      </c>
      <c r="T417" s="61">
        <v>1</v>
      </c>
      <c r="U417" s="36">
        <f>R417*1.04</f>
        <v>138.38303198720004</v>
      </c>
      <c r="V417" s="36">
        <f t="shared" si="103"/>
        <v>11531.919332266669</v>
      </c>
    </row>
    <row r="418" spans="1:22" ht="15.6" customHeight="1" x14ac:dyDescent="0.2">
      <c r="A418" s="17" t="s">
        <v>205</v>
      </c>
      <c r="B418" s="62">
        <v>13</v>
      </c>
      <c r="C418" s="19">
        <v>3291.2</v>
      </c>
      <c r="D418" s="19">
        <f t="shared" si="94"/>
        <v>21097.435897435898</v>
      </c>
      <c r="E418" s="62">
        <f>E419</f>
        <v>11</v>
      </c>
      <c r="F418" s="19">
        <f>F419</f>
        <v>2735.5</v>
      </c>
      <c r="G418" s="20">
        <f>F418/E418/12*1000</f>
        <v>20723.484848484848</v>
      </c>
      <c r="H418" s="62">
        <f>H419</f>
        <v>10</v>
      </c>
      <c r="I418" s="19">
        <f>I419</f>
        <v>601.79999999999995</v>
      </c>
      <c r="J418" s="19">
        <f t="shared" si="96"/>
        <v>20060</v>
      </c>
      <c r="K418" s="206">
        <f>K419</f>
        <v>10</v>
      </c>
      <c r="L418" s="225">
        <f>L419</f>
        <v>2500</v>
      </c>
      <c r="M418" s="225">
        <f t="shared" si="95"/>
        <v>20833.333333333332</v>
      </c>
      <c r="N418" s="62">
        <f>N419</f>
        <v>10</v>
      </c>
      <c r="O418" s="19">
        <f>O419</f>
        <v>2525</v>
      </c>
      <c r="P418" s="19">
        <f t="shared" si="101"/>
        <v>21041.666666666668</v>
      </c>
      <c r="Q418" s="206">
        <f>Q419</f>
        <v>10</v>
      </c>
      <c r="R418" s="225">
        <f>R419</f>
        <v>2626</v>
      </c>
      <c r="S418" s="225">
        <f t="shared" si="102"/>
        <v>21883.333333333336</v>
      </c>
      <c r="T418" s="62">
        <f>T419</f>
        <v>10</v>
      </c>
      <c r="U418" s="19">
        <f>U419</f>
        <v>2731.04</v>
      </c>
      <c r="V418" s="19">
        <f t="shared" si="103"/>
        <v>22758.666666666668</v>
      </c>
    </row>
    <row r="419" spans="1:22" ht="15.6" customHeight="1" x14ac:dyDescent="0.2">
      <c r="A419" s="14" t="s">
        <v>284</v>
      </c>
      <c r="B419" s="72"/>
      <c r="C419" s="16"/>
      <c r="D419" s="16"/>
      <c r="E419" s="61">
        <v>11</v>
      </c>
      <c r="F419" s="15">
        <v>2735.5</v>
      </c>
      <c r="G419" s="15">
        <v>20723.5</v>
      </c>
      <c r="H419" s="61">
        <v>10</v>
      </c>
      <c r="I419" s="15">
        <v>601.79999999999995</v>
      </c>
      <c r="J419" s="36">
        <f t="shared" si="96"/>
        <v>20060</v>
      </c>
      <c r="K419" s="220">
        <v>10</v>
      </c>
      <c r="L419" s="221">
        <v>2500</v>
      </c>
      <c r="M419" s="222">
        <f t="shared" si="95"/>
        <v>20833.333333333332</v>
      </c>
      <c r="N419" s="61">
        <v>10</v>
      </c>
      <c r="O419" s="15">
        <f>L419*1.01</f>
        <v>2525</v>
      </c>
      <c r="P419" s="36">
        <f t="shared" si="101"/>
        <v>21041.666666666668</v>
      </c>
      <c r="Q419" s="220">
        <v>10</v>
      </c>
      <c r="R419" s="221">
        <f>O419*1.04</f>
        <v>2626</v>
      </c>
      <c r="S419" s="222">
        <f t="shared" si="102"/>
        <v>21883.333333333336</v>
      </c>
      <c r="T419" s="61">
        <v>10</v>
      </c>
      <c r="U419" s="15">
        <f>R419*1.04</f>
        <v>2731.04</v>
      </c>
      <c r="V419" s="36">
        <f t="shared" si="103"/>
        <v>22758.666666666668</v>
      </c>
    </row>
    <row r="420" spans="1:22" ht="13.9" customHeight="1" x14ac:dyDescent="0.2">
      <c r="A420" s="10" t="s">
        <v>173</v>
      </c>
      <c r="B420" s="60">
        <v>103</v>
      </c>
      <c r="C420" s="11">
        <v>18533.3</v>
      </c>
      <c r="D420" s="12">
        <f t="shared" si="94"/>
        <v>14994.579288025889</v>
      </c>
      <c r="E420" s="60">
        <f>SUM(E421:E425)</f>
        <v>105</v>
      </c>
      <c r="F420" s="11">
        <f>SUM(F421:F425)</f>
        <v>21598.6</v>
      </c>
      <c r="G420" s="11">
        <f>F420/E420/12*1000</f>
        <v>17141.746031746032</v>
      </c>
      <c r="H420" s="60">
        <f>SUM(H421:H425)</f>
        <v>108</v>
      </c>
      <c r="I420" s="11">
        <f>SUM(I421:I425)</f>
        <v>6002.22</v>
      </c>
      <c r="J420" s="12">
        <f t="shared" si="96"/>
        <v>18525.370370370372</v>
      </c>
      <c r="K420" s="217">
        <f>SUM(K421:K425)</f>
        <v>107</v>
      </c>
      <c r="L420" s="218">
        <f>SUM(L421:L425)</f>
        <v>22865.599999999999</v>
      </c>
      <c r="M420" s="219">
        <f t="shared" si="95"/>
        <v>17808.099688473518</v>
      </c>
      <c r="N420" s="60">
        <f>SUM(N421:N425)</f>
        <v>107</v>
      </c>
      <c r="O420" s="11">
        <f>SUM(O421:O425)</f>
        <v>24013.299999999996</v>
      </c>
      <c r="P420" s="12">
        <f t="shared" si="101"/>
        <v>18701.947040498439</v>
      </c>
      <c r="Q420" s="217">
        <f>SUM(Q421:Q425)</f>
        <v>107</v>
      </c>
      <c r="R420" s="223">
        <f>SUM(R421:R425)</f>
        <v>24973.832000000002</v>
      </c>
      <c r="S420" s="219">
        <f t="shared" si="102"/>
        <v>19450.02492211838</v>
      </c>
      <c r="T420" s="60">
        <f>SUM(T421:T425)</f>
        <v>107</v>
      </c>
      <c r="U420" s="22">
        <f>SUM(U421:U425)</f>
        <v>25972.785280000004</v>
      </c>
      <c r="V420" s="12">
        <f t="shared" si="103"/>
        <v>20228.025919003121</v>
      </c>
    </row>
    <row r="421" spans="1:22" x14ac:dyDescent="0.2">
      <c r="A421" s="14" t="s">
        <v>105</v>
      </c>
      <c r="B421" s="72"/>
      <c r="C421" s="16"/>
      <c r="D421" s="16"/>
      <c r="E421" s="61">
        <v>31</v>
      </c>
      <c r="F421" s="15">
        <v>6820.9</v>
      </c>
      <c r="G421" s="15">
        <v>18335.8</v>
      </c>
      <c r="H421" s="61">
        <v>34</v>
      </c>
      <c r="I421" s="15">
        <v>1929.88</v>
      </c>
      <c r="J421" s="36">
        <f t="shared" si="96"/>
        <v>18920.392156862745</v>
      </c>
      <c r="K421" s="220">
        <v>34</v>
      </c>
      <c r="L421" s="221">
        <v>7783.1</v>
      </c>
      <c r="M421" s="222">
        <f t="shared" si="95"/>
        <v>19076.225490196081</v>
      </c>
      <c r="N421" s="61">
        <v>34</v>
      </c>
      <c r="O421" s="15">
        <v>8196.2999999999993</v>
      </c>
      <c r="P421" s="36">
        <f t="shared" si="101"/>
        <v>20088.97058823529</v>
      </c>
      <c r="Q421" s="220">
        <v>34</v>
      </c>
      <c r="R421" s="224">
        <f>O421*1.04</f>
        <v>8524.152</v>
      </c>
      <c r="S421" s="222">
        <f t="shared" si="102"/>
        <v>20892.529411764706</v>
      </c>
      <c r="T421" s="61">
        <v>34</v>
      </c>
      <c r="U421" s="23">
        <f>R421*1.04</f>
        <v>8865.1180800000002</v>
      </c>
      <c r="V421" s="36">
        <f t="shared" si="103"/>
        <v>21728.230588235296</v>
      </c>
    </row>
    <row r="422" spans="1:22" x14ac:dyDescent="0.2">
      <c r="A422" s="14" t="s">
        <v>228</v>
      </c>
      <c r="B422" s="72"/>
      <c r="C422" s="16"/>
      <c r="D422" s="16"/>
      <c r="E422" s="61">
        <v>18</v>
      </c>
      <c r="F422" s="15">
        <v>3235.4</v>
      </c>
      <c r="G422" s="15">
        <v>14978.7</v>
      </c>
      <c r="H422" s="61">
        <v>18</v>
      </c>
      <c r="I422" s="15">
        <v>833.27</v>
      </c>
      <c r="J422" s="36">
        <f t="shared" si="96"/>
        <v>15430.925925925927</v>
      </c>
      <c r="K422" s="220">
        <v>18</v>
      </c>
      <c r="L422" s="221">
        <v>3389.4</v>
      </c>
      <c r="M422" s="222">
        <f t="shared" si="95"/>
        <v>15691.666666666668</v>
      </c>
      <c r="N422" s="61">
        <v>18</v>
      </c>
      <c r="O422" s="15">
        <v>3528.9</v>
      </c>
      <c r="P422" s="36">
        <f t="shared" si="101"/>
        <v>16337.500000000002</v>
      </c>
      <c r="Q422" s="220">
        <v>18</v>
      </c>
      <c r="R422" s="224">
        <f>O422*1.04</f>
        <v>3670.056</v>
      </c>
      <c r="S422" s="222">
        <f t="shared" si="102"/>
        <v>16991</v>
      </c>
      <c r="T422" s="61">
        <v>18</v>
      </c>
      <c r="U422" s="23">
        <f>R422*1.04</f>
        <v>3816.85824</v>
      </c>
      <c r="V422" s="36">
        <f t="shared" si="103"/>
        <v>17670.640000000003</v>
      </c>
    </row>
    <row r="423" spans="1:22" x14ac:dyDescent="0.2">
      <c r="A423" s="14" t="s">
        <v>227</v>
      </c>
      <c r="B423" s="72"/>
      <c r="C423" s="16"/>
      <c r="D423" s="16"/>
      <c r="E423" s="61">
        <v>19</v>
      </c>
      <c r="F423" s="15">
        <v>3002.2</v>
      </c>
      <c r="G423" s="15">
        <v>13167.5</v>
      </c>
      <c r="H423" s="61">
        <v>20</v>
      </c>
      <c r="I423" s="15">
        <v>864.67</v>
      </c>
      <c r="J423" s="36">
        <f t="shared" si="96"/>
        <v>14411.166666666666</v>
      </c>
      <c r="K423" s="220">
        <v>19</v>
      </c>
      <c r="L423" s="221">
        <v>3068.9</v>
      </c>
      <c r="M423" s="222">
        <f t="shared" si="95"/>
        <v>13460.087719298246</v>
      </c>
      <c r="N423" s="61">
        <v>19</v>
      </c>
      <c r="O423" s="15">
        <v>3192</v>
      </c>
      <c r="P423" s="36">
        <f t="shared" si="101"/>
        <v>14000</v>
      </c>
      <c r="Q423" s="220">
        <v>19</v>
      </c>
      <c r="R423" s="221">
        <f>O423*1.04</f>
        <v>3319.6800000000003</v>
      </c>
      <c r="S423" s="222">
        <f t="shared" si="102"/>
        <v>14560.000000000002</v>
      </c>
      <c r="T423" s="61">
        <v>19</v>
      </c>
      <c r="U423" s="15">
        <f>R423*1.04</f>
        <v>3452.4672000000005</v>
      </c>
      <c r="V423" s="36">
        <f t="shared" si="103"/>
        <v>15142.400000000001</v>
      </c>
    </row>
    <row r="424" spans="1:22" x14ac:dyDescent="0.2">
      <c r="A424" s="14" t="s">
        <v>226</v>
      </c>
      <c r="B424" s="72"/>
      <c r="C424" s="16"/>
      <c r="D424" s="16"/>
      <c r="E424" s="61">
        <v>12</v>
      </c>
      <c r="F424" s="15">
        <v>1796.1</v>
      </c>
      <c r="G424" s="15">
        <v>12472.9</v>
      </c>
      <c r="H424" s="61">
        <v>12</v>
      </c>
      <c r="I424" s="15">
        <v>577.77</v>
      </c>
      <c r="J424" s="36">
        <f t="shared" si="96"/>
        <v>16049.166666666668</v>
      </c>
      <c r="K424" s="220">
        <v>12</v>
      </c>
      <c r="L424" s="221">
        <v>1887.7</v>
      </c>
      <c r="M424" s="222">
        <f t="shared" si="95"/>
        <v>13109.027777777777</v>
      </c>
      <c r="N424" s="61">
        <v>12</v>
      </c>
      <c r="O424" s="15">
        <v>1960.5</v>
      </c>
      <c r="P424" s="36">
        <f t="shared" si="101"/>
        <v>13614.583333333334</v>
      </c>
      <c r="Q424" s="220">
        <v>12</v>
      </c>
      <c r="R424" s="221">
        <f>O424*1.04</f>
        <v>2038.92</v>
      </c>
      <c r="S424" s="222">
        <f t="shared" si="102"/>
        <v>14159.166666666666</v>
      </c>
      <c r="T424" s="61">
        <v>12</v>
      </c>
      <c r="U424" s="15">
        <f>R424*1.04</f>
        <v>2120.4768000000004</v>
      </c>
      <c r="V424" s="36">
        <f t="shared" si="103"/>
        <v>14725.533333333336</v>
      </c>
    </row>
    <row r="425" spans="1:22" x14ac:dyDescent="0.2">
      <c r="A425" s="14" t="s">
        <v>104</v>
      </c>
      <c r="B425" s="72"/>
      <c r="C425" s="16"/>
      <c r="D425" s="16"/>
      <c r="E425" s="61">
        <v>25</v>
      </c>
      <c r="F425" s="15">
        <v>6744</v>
      </c>
      <c r="G425" s="15">
        <v>22480</v>
      </c>
      <c r="H425" s="61">
        <v>24</v>
      </c>
      <c r="I425" s="15">
        <v>1796.63</v>
      </c>
      <c r="J425" s="36">
        <f t="shared" si="96"/>
        <v>24953.194444444445</v>
      </c>
      <c r="K425" s="220">
        <v>24</v>
      </c>
      <c r="L425" s="221">
        <v>6736.5</v>
      </c>
      <c r="M425" s="222">
        <f t="shared" ref="M425:M497" si="104">L425/K425/12*1000</f>
        <v>23390.625</v>
      </c>
      <c r="N425" s="61">
        <v>24</v>
      </c>
      <c r="O425" s="15">
        <v>7135.6</v>
      </c>
      <c r="P425" s="36">
        <f t="shared" si="101"/>
        <v>24776.388888888887</v>
      </c>
      <c r="Q425" s="220">
        <v>24</v>
      </c>
      <c r="R425" s="221">
        <f>O425*1.04</f>
        <v>7421.0240000000003</v>
      </c>
      <c r="S425" s="222">
        <f t="shared" si="102"/>
        <v>25767.444444444445</v>
      </c>
      <c r="T425" s="61">
        <v>24</v>
      </c>
      <c r="U425" s="15">
        <f>R425*1.04</f>
        <v>7717.8649600000008</v>
      </c>
      <c r="V425" s="36">
        <f t="shared" si="103"/>
        <v>26798.142222222225</v>
      </c>
    </row>
    <row r="426" spans="1:22" ht="13.9" customHeight="1" x14ac:dyDescent="0.2">
      <c r="A426" s="10" t="s">
        <v>268</v>
      </c>
      <c r="B426" s="60">
        <v>23</v>
      </c>
      <c r="C426" s="12">
        <v>4652.1000000000004</v>
      </c>
      <c r="D426" s="12">
        <f t="shared" ref="D426:D496" si="105">C426/B426/12*1000</f>
        <v>16855.434782608696</v>
      </c>
      <c r="E426" s="60">
        <f>SUM(E427:E433)</f>
        <v>24</v>
      </c>
      <c r="F426" s="12">
        <f>SUM(F427:F433)</f>
        <v>7406</v>
      </c>
      <c r="G426" s="22">
        <f>F426/E426/12*1000</f>
        <v>25715.277777777774</v>
      </c>
      <c r="H426" s="60">
        <f>SUM(H427:H433)</f>
        <v>25</v>
      </c>
      <c r="I426" s="12">
        <f>SUM(I427:I433)</f>
        <v>1847</v>
      </c>
      <c r="J426" s="12">
        <f t="shared" si="96"/>
        <v>24626.666666666664</v>
      </c>
      <c r="K426" s="217">
        <f>SUM(K427:K433)</f>
        <v>24</v>
      </c>
      <c r="L426" s="219">
        <f>SUM(L427:L433)</f>
        <v>7592.8275999999996</v>
      </c>
      <c r="M426" s="219">
        <f t="shared" si="104"/>
        <v>26363.984722222223</v>
      </c>
      <c r="N426" s="60">
        <f>SUM(N427:N433)</f>
        <v>24</v>
      </c>
      <c r="O426" s="12">
        <f>SUM(O427:O433)</f>
        <v>7683.8831203999998</v>
      </c>
      <c r="P426" s="12">
        <f t="shared" si="101"/>
        <v>26680.14972361111</v>
      </c>
      <c r="Q426" s="217">
        <f>SUM(Q427:Q433)</f>
        <v>24</v>
      </c>
      <c r="R426" s="219">
        <f>SUM(R427:R433)</f>
        <v>8016.7782761779999</v>
      </c>
      <c r="S426" s="219">
        <f t="shared" si="102"/>
        <v>27836.035681173613</v>
      </c>
      <c r="T426" s="60">
        <f>SUM(T427:T433)</f>
        <v>24</v>
      </c>
      <c r="U426" s="12">
        <f>SUM(U427:U433)</f>
        <v>8364.1385305804088</v>
      </c>
      <c r="V426" s="12">
        <f t="shared" si="103"/>
        <v>29042.14767562642</v>
      </c>
    </row>
    <row r="427" spans="1:22" x14ac:dyDescent="0.2">
      <c r="A427" s="14" t="s">
        <v>199</v>
      </c>
      <c r="B427" s="72"/>
      <c r="C427" s="16"/>
      <c r="D427" s="16"/>
      <c r="E427" s="61">
        <v>1</v>
      </c>
      <c r="F427" s="15">
        <v>374.8</v>
      </c>
      <c r="G427" s="15">
        <v>31233.3</v>
      </c>
      <c r="H427" s="61">
        <v>9</v>
      </c>
      <c r="I427" s="15">
        <v>575.29999999999995</v>
      </c>
      <c r="J427" s="36">
        <f t="shared" si="96"/>
        <v>21307.407407407405</v>
      </c>
      <c r="K427" s="220">
        <v>9</v>
      </c>
      <c r="L427" s="222">
        <f>SUM(F427:F431)*1.014</f>
        <v>2550.4128000000001</v>
      </c>
      <c r="M427" s="222">
        <f t="shared" si="104"/>
        <v>23614.933333333338</v>
      </c>
      <c r="N427" s="61">
        <v>9</v>
      </c>
      <c r="O427" s="36">
        <f>L427*1.01</f>
        <v>2575.9169280000001</v>
      </c>
      <c r="P427" s="36">
        <f t="shared" si="101"/>
        <v>23851.082666666665</v>
      </c>
      <c r="Q427" s="220">
        <v>9</v>
      </c>
      <c r="R427" s="222">
        <f>O427*1.04</f>
        <v>2678.9536051200002</v>
      </c>
      <c r="S427" s="222">
        <f t="shared" si="102"/>
        <v>24805.125973333335</v>
      </c>
      <c r="T427" s="61">
        <v>9</v>
      </c>
      <c r="U427" s="36">
        <f>R427*1.04</f>
        <v>2786.1117493248003</v>
      </c>
      <c r="V427" s="36">
        <f t="shared" si="103"/>
        <v>25797.331012266666</v>
      </c>
    </row>
    <row r="428" spans="1:22" x14ac:dyDescent="0.2">
      <c r="A428" s="14" t="s">
        <v>199</v>
      </c>
      <c r="B428" s="72"/>
      <c r="C428" s="16"/>
      <c r="D428" s="16"/>
      <c r="E428" s="61">
        <v>2</v>
      </c>
      <c r="F428" s="15">
        <v>363.4</v>
      </c>
      <c r="G428" s="15">
        <v>15141.7</v>
      </c>
      <c r="H428" s="61"/>
      <c r="I428" s="16"/>
      <c r="J428" s="36"/>
      <c r="K428" s="232"/>
      <c r="L428" s="230"/>
      <c r="M428" s="231"/>
      <c r="N428" s="61"/>
      <c r="O428" s="15"/>
      <c r="P428" s="36"/>
      <c r="Q428" s="220"/>
      <c r="R428" s="221"/>
      <c r="S428" s="222"/>
      <c r="T428" s="61"/>
      <c r="U428" s="15"/>
      <c r="V428" s="36"/>
    </row>
    <row r="429" spans="1:22" x14ac:dyDescent="0.2">
      <c r="A429" s="14" t="s">
        <v>199</v>
      </c>
      <c r="B429" s="72"/>
      <c r="C429" s="16"/>
      <c r="D429" s="16"/>
      <c r="E429" s="61">
        <v>1</v>
      </c>
      <c r="F429" s="15">
        <v>374.9</v>
      </c>
      <c r="G429" s="15">
        <v>31241.7</v>
      </c>
      <c r="H429" s="61"/>
      <c r="I429" s="16"/>
      <c r="J429" s="36"/>
      <c r="K429" s="232"/>
      <c r="L429" s="230"/>
      <c r="M429" s="231"/>
      <c r="N429" s="61"/>
      <c r="O429" s="15"/>
      <c r="P429" s="36"/>
      <c r="Q429" s="220"/>
      <c r="R429" s="221"/>
      <c r="S429" s="222"/>
      <c r="T429" s="61"/>
      <c r="U429" s="15"/>
      <c r="V429" s="36"/>
    </row>
    <row r="430" spans="1:22" x14ac:dyDescent="0.2">
      <c r="A430" s="14" t="s">
        <v>199</v>
      </c>
      <c r="B430" s="72"/>
      <c r="C430" s="16"/>
      <c r="D430" s="16"/>
      <c r="E430" s="61">
        <v>2</v>
      </c>
      <c r="F430" s="15">
        <v>618.70000000000005</v>
      </c>
      <c r="G430" s="15">
        <v>25779.200000000001</v>
      </c>
      <c r="H430" s="61"/>
      <c r="I430" s="16"/>
      <c r="J430" s="36"/>
      <c r="K430" s="232"/>
      <c r="L430" s="230"/>
      <c r="M430" s="231"/>
      <c r="N430" s="61"/>
      <c r="O430" s="15"/>
      <c r="P430" s="36"/>
      <c r="Q430" s="220"/>
      <c r="R430" s="221"/>
      <c r="S430" s="222"/>
      <c r="T430" s="61"/>
      <c r="U430" s="15"/>
      <c r="V430" s="36"/>
    </row>
    <row r="431" spans="1:22" x14ac:dyDescent="0.2">
      <c r="A431" s="14" t="s">
        <v>199</v>
      </c>
      <c r="B431" s="72"/>
      <c r="C431" s="16"/>
      <c r="D431" s="16"/>
      <c r="E431" s="61">
        <v>3</v>
      </c>
      <c r="F431" s="15">
        <v>783.4</v>
      </c>
      <c r="G431" s="15">
        <v>21761.1</v>
      </c>
      <c r="H431" s="61"/>
      <c r="I431" s="16"/>
      <c r="J431" s="36"/>
      <c r="K431" s="232"/>
      <c r="L431" s="230"/>
      <c r="M431" s="231"/>
      <c r="N431" s="61"/>
      <c r="O431" s="15"/>
      <c r="P431" s="36"/>
      <c r="Q431" s="220"/>
      <c r="R431" s="221"/>
      <c r="S431" s="222"/>
      <c r="T431" s="61"/>
      <c r="U431" s="15"/>
      <c r="V431" s="36"/>
    </row>
    <row r="432" spans="1:22" x14ac:dyDescent="0.2">
      <c r="A432" s="14" t="s">
        <v>198</v>
      </c>
      <c r="B432" s="72"/>
      <c r="C432" s="16"/>
      <c r="D432" s="16"/>
      <c r="E432" s="61">
        <v>1</v>
      </c>
      <c r="F432" s="15">
        <v>239.8</v>
      </c>
      <c r="G432" s="15">
        <v>19983.3</v>
      </c>
      <c r="H432" s="61">
        <v>1</v>
      </c>
      <c r="I432" s="15">
        <v>79.2</v>
      </c>
      <c r="J432" s="36">
        <f t="shared" si="96"/>
        <v>26400.000000000004</v>
      </c>
      <c r="K432" s="220">
        <v>1</v>
      </c>
      <c r="L432" s="222">
        <f>F432*1.031</f>
        <v>247.2338</v>
      </c>
      <c r="M432" s="222">
        <f t="shared" si="104"/>
        <v>20602.816666666666</v>
      </c>
      <c r="N432" s="61">
        <v>1</v>
      </c>
      <c r="O432" s="36">
        <f>L432*1.013</f>
        <v>250.44783939999996</v>
      </c>
      <c r="P432" s="36">
        <f t="shared" ref="P432:P440" si="106">O432/N432/12*1000</f>
        <v>20870.653283333329</v>
      </c>
      <c r="Q432" s="220">
        <v>1</v>
      </c>
      <c r="R432" s="222">
        <f>O432*1.045</f>
        <v>261.71799217299997</v>
      </c>
      <c r="S432" s="222">
        <f t="shared" ref="S432:S438" si="107">R432/Q432/12*1000</f>
        <v>21809.832681083331</v>
      </c>
      <c r="T432" s="61">
        <v>1</v>
      </c>
      <c r="U432" s="36">
        <f>R432*1.045</f>
        <v>273.49530182078496</v>
      </c>
      <c r="V432" s="36">
        <f t="shared" ref="V432:V438" si="108">U432/T432/12*1000</f>
        <v>22791.275151732079</v>
      </c>
    </row>
    <row r="433" spans="1:22" x14ac:dyDescent="0.2">
      <c r="A433" s="14" t="s">
        <v>198</v>
      </c>
      <c r="B433" s="72"/>
      <c r="C433" s="16"/>
      <c r="D433" s="16"/>
      <c r="E433" s="61">
        <v>14</v>
      </c>
      <c r="F433" s="15">
        <v>4651</v>
      </c>
      <c r="G433" s="15">
        <v>27684.5</v>
      </c>
      <c r="H433" s="61">
        <v>15</v>
      </c>
      <c r="I433" s="15">
        <v>1192.5</v>
      </c>
      <c r="J433" s="36">
        <f t="shared" si="96"/>
        <v>26500</v>
      </c>
      <c r="K433" s="220">
        <v>14</v>
      </c>
      <c r="L433" s="222">
        <f>F433*1.031</f>
        <v>4795.1809999999996</v>
      </c>
      <c r="M433" s="222">
        <f t="shared" si="104"/>
        <v>28542.744047619042</v>
      </c>
      <c r="N433" s="61">
        <v>14</v>
      </c>
      <c r="O433" s="36">
        <f>L433*1.013</f>
        <v>4857.5183529999995</v>
      </c>
      <c r="P433" s="36">
        <f t="shared" si="106"/>
        <v>28913.799720238094</v>
      </c>
      <c r="Q433" s="220">
        <v>14</v>
      </c>
      <c r="R433" s="222">
        <f>O433*1.045</f>
        <v>5076.1066788849994</v>
      </c>
      <c r="S433" s="222">
        <f t="shared" si="107"/>
        <v>30214.920707648806</v>
      </c>
      <c r="T433" s="61">
        <v>14</v>
      </c>
      <c r="U433" s="36">
        <f>R433*1.045</f>
        <v>5304.5314794348242</v>
      </c>
      <c r="V433" s="36">
        <f t="shared" si="108"/>
        <v>31574.592139493005</v>
      </c>
    </row>
    <row r="434" spans="1:22" x14ac:dyDescent="0.2">
      <c r="A434" s="10" t="s">
        <v>177</v>
      </c>
      <c r="B434" s="60">
        <v>9</v>
      </c>
      <c r="C434" s="11">
        <v>2412.6999999999998</v>
      </c>
      <c r="D434" s="12">
        <f t="shared" si="105"/>
        <v>22339.814814814814</v>
      </c>
      <c r="E434" s="60">
        <f>E435</f>
        <v>9</v>
      </c>
      <c r="F434" s="11">
        <f>F435</f>
        <v>3152.3</v>
      </c>
      <c r="G434" s="22">
        <f>F434/E434/12*1000</f>
        <v>29187.962962962967</v>
      </c>
      <c r="H434" s="60">
        <f>H435</f>
        <v>8</v>
      </c>
      <c r="I434" s="11">
        <f>I435</f>
        <v>672.98500000000001</v>
      </c>
      <c r="J434" s="12">
        <f t="shared" ref="J434:J506" si="109">I434/H434/3*1000</f>
        <v>28041.041666666668</v>
      </c>
      <c r="K434" s="217">
        <f>K435</f>
        <v>8</v>
      </c>
      <c r="L434" s="218">
        <f>L435</f>
        <v>2664.88</v>
      </c>
      <c r="M434" s="219">
        <f t="shared" si="104"/>
        <v>27759.166666666668</v>
      </c>
      <c r="N434" s="60">
        <f>N435</f>
        <v>8</v>
      </c>
      <c r="O434" s="22">
        <f>O435</f>
        <v>2811.714888</v>
      </c>
      <c r="P434" s="12">
        <f t="shared" si="106"/>
        <v>29288.696749999999</v>
      </c>
      <c r="Q434" s="217">
        <f>Q435</f>
        <v>8</v>
      </c>
      <c r="R434" s="223">
        <f>R435</f>
        <v>2985.8</v>
      </c>
      <c r="S434" s="219">
        <f t="shared" si="107"/>
        <v>31102.083333333336</v>
      </c>
      <c r="T434" s="60">
        <f>T435</f>
        <v>8</v>
      </c>
      <c r="U434" s="22">
        <f>U435</f>
        <v>3105.2320000000004</v>
      </c>
      <c r="V434" s="12">
        <f t="shared" si="108"/>
        <v>32346.166666666668</v>
      </c>
    </row>
    <row r="435" spans="1:22" x14ac:dyDescent="0.2">
      <c r="A435" s="14" t="s">
        <v>111</v>
      </c>
      <c r="B435" s="61"/>
      <c r="C435" s="15"/>
      <c r="D435" s="36"/>
      <c r="E435" s="61">
        <v>9</v>
      </c>
      <c r="F435" s="15">
        <v>3152.3</v>
      </c>
      <c r="G435" s="36">
        <v>29188</v>
      </c>
      <c r="H435" s="61">
        <v>8</v>
      </c>
      <c r="I435" s="15">
        <v>672.98500000000001</v>
      </c>
      <c r="J435" s="36">
        <f t="shared" si="109"/>
        <v>28041.041666666668</v>
      </c>
      <c r="K435" s="220">
        <v>8</v>
      </c>
      <c r="L435" s="221">
        <v>2664.88</v>
      </c>
      <c r="M435" s="222">
        <f t="shared" si="104"/>
        <v>27759.166666666668</v>
      </c>
      <c r="N435" s="61">
        <v>8</v>
      </c>
      <c r="O435" s="23">
        <f>L435*1.0551</f>
        <v>2811.714888</v>
      </c>
      <c r="P435" s="36">
        <f t="shared" si="106"/>
        <v>29288.696749999999</v>
      </c>
      <c r="Q435" s="220">
        <v>8</v>
      </c>
      <c r="R435" s="224">
        <v>2985.8</v>
      </c>
      <c r="S435" s="222">
        <f t="shared" si="107"/>
        <v>31102.083333333336</v>
      </c>
      <c r="T435" s="61">
        <v>8</v>
      </c>
      <c r="U435" s="23">
        <f>R435*1.04</f>
        <v>3105.2320000000004</v>
      </c>
      <c r="V435" s="36">
        <f t="shared" si="108"/>
        <v>32346.166666666668</v>
      </c>
    </row>
    <row r="436" spans="1:22" ht="19.149999999999999" customHeight="1" x14ac:dyDescent="0.2">
      <c r="A436" s="47" t="s">
        <v>206</v>
      </c>
      <c r="B436" s="63">
        <f>B416+B420+B426+B434</f>
        <v>136</v>
      </c>
      <c r="C436" s="48">
        <f>C416+C420+C426+C434</f>
        <v>25707.600000000002</v>
      </c>
      <c r="D436" s="48">
        <f t="shared" si="105"/>
        <v>15752.205882352941</v>
      </c>
      <c r="E436" s="63">
        <f>E416+E420+E426+E434</f>
        <v>139</v>
      </c>
      <c r="F436" s="48">
        <f>F416+F420+F426+F434</f>
        <v>32276.799999999999</v>
      </c>
      <c r="G436" s="48">
        <f t="shared" ref="G436:G446" si="110">F436/E436/12*1000</f>
        <v>19350.599520383694</v>
      </c>
      <c r="H436" s="63">
        <f>H416+H420+H426+H434</f>
        <v>142</v>
      </c>
      <c r="I436" s="49">
        <f>I416+I420+I426+I434</f>
        <v>8551.0550000000003</v>
      </c>
      <c r="J436" s="50">
        <f t="shared" si="109"/>
        <v>20072.899061032862</v>
      </c>
      <c r="K436" s="220">
        <f>K416+K420+K426+K434</f>
        <v>140</v>
      </c>
      <c r="L436" s="224">
        <f>L416+L420+L426+L434</f>
        <v>33246.804599999996</v>
      </c>
      <c r="M436" s="222">
        <f t="shared" si="104"/>
        <v>19789.764642857139</v>
      </c>
      <c r="N436" s="63">
        <f>N416+N420+N426+N434</f>
        <v>140</v>
      </c>
      <c r="O436" s="49">
        <f>O416+O420+O426+O434</f>
        <v>34636.840900399999</v>
      </c>
      <c r="P436" s="50">
        <f t="shared" si="106"/>
        <v>20617.167202619046</v>
      </c>
      <c r="Q436" s="220">
        <f>Q416+Q420+Q426+Q434</f>
        <v>140</v>
      </c>
      <c r="R436" s="224">
        <f>R416+R420+R426+R434</f>
        <v>36109.470883858005</v>
      </c>
      <c r="S436" s="222">
        <f t="shared" si="107"/>
        <v>21493.732668963101</v>
      </c>
      <c r="T436" s="63">
        <f>T416+T420+T426+T434</f>
        <v>140</v>
      </c>
      <c r="U436" s="49">
        <f>U416+U420+U426+U434</f>
        <v>37580.538842567614</v>
      </c>
      <c r="V436" s="50">
        <f t="shared" si="108"/>
        <v>22369.3683586712</v>
      </c>
    </row>
    <row r="437" spans="1:22" ht="18.600000000000001" customHeight="1" x14ac:dyDescent="0.2">
      <c r="A437" s="51" t="s">
        <v>172</v>
      </c>
      <c r="B437" s="64">
        <f>B418</f>
        <v>13</v>
      </c>
      <c r="C437" s="52">
        <f>C418</f>
        <v>3291.2</v>
      </c>
      <c r="D437" s="54">
        <f t="shared" si="105"/>
        <v>21097.435897435898</v>
      </c>
      <c r="E437" s="64">
        <f>E418</f>
        <v>11</v>
      </c>
      <c r="F437" s="52">
        <f>F418</f>
        <v>2735.5</v>
      </c>
      <c r="G437" s="54">
        <f t="shared" si="110"/>
        <v>20723.484848484848</v>
      </c>
      <c r="H437" s="64">
        <f>H418</f>
        <v>10</v>
      </c>
      <c r="I437" s="52">
        <f>I418</f>
        <v>601.79999999999995</v>
      </c>
      <c r="J437" s="53">
        <f t="shared" si="109"/>
        <v>20060</v>
      </c>
      <c r="K437" s="220">
        <f>K418</f>
        <v>10</v>
      </c>
      <c r="L437" s="221">
        <f>L418</f>
        <v>2500</v>
      </c>
      <c r="M437" s="222">
        <f t="shared" si="104"/>
        <v>20833.333333333332</v>
      </c>
      <c r="N437" s="64">
        <f>N418</f>
        <v>10</v>
      </c>
      <c r="O437" s="52">
        <f>O418</f>
        <v>2525</v>
      </c>
      <c r="P437" s="53">
        <f t="shared" si="106"/>
        <v>21041.666666666668</v>
      </c>
      <c r="Q437" s="220">
        <f>Q418</f>
        <v>10</v>
      </c>
      <c r="R437" s="221">
        <f>R418</f>
        <v>2626</v>
      </c>
      <c r="S437" s="222">
        <f t="shared" si="107"/>
        <v>21883.333333333336</v>
      </c>
      <c r="T437" s="64">
        <f>T418</f>
        <v>10</v>
      </c>
      <c r="U437" s="52">
        <f>U418</f>
        <v>2731.04</v>
      </c>
      <c r="V437" s="53">
        <f t="shared" si="108"/>
        <v>22758.666666666668</v>
      </c>
    </row>
    <row r="438" spans="1:22" s="2" customFormat="1" ht="16.899999999999999" customHeight="1" x14ac:dyDescent="0.2">
      <c r="A438" s="6" t="s">
        <v>371</v>
      </c>
      <c r="B438" s="58">
        <f>B440+B444</f>
        <v>697</v>
      </c>
      <c r="C438" s="8">
        <f>C440+C444</f>
        <v>193392.9</v>
      </c>
      <c r="D438" s="9">
        <f t="shared" si="105"/>
        <v>23122.058823529413</v>
      </c>
      <c r="E438" s="58">
        <f>E440+E444</f>
        <v>710</v>
      </c>
      <c r="F438" s="8">
        <f>F440+F444</f>
        <v>197421.8</v>
      </c>
      <c r="G438" s="9">
        <f t="shared" si="110"/>
        <v>23171.572769953047</v>
      </c>
      <c r="H438" s="58">
        <f>H440+H444</f>
        <v>702</v>
      </c>
      <c r="I438" s="9">
        <f>I440+I444</f>
        <v>46160.62999999999</v>
      </c>
      <c r="J438" s="9">
        <f t="shared" si="109"/>
        <v>21918.627730294393</v>
      </c>
      <c r="K438" s="206">
        <f>K440+K444</f>
        <v>684</v>
      </c>
      <c r="L438" s="207">
        <f>L440+L444</f>
        <v>196745.92919999998</v>
      </c>
      <c r="M438" s="207">
        <f t="shared" si="104"/>
        <v>23970.020614035089</v>
      </c>
      <c r="N438" s="58">
        <f>N440+N444</f>
        <v>673</v>
      </c>
      <c r="O438" s="9">
        <f>O440+O444</f>
        <v>201339.64628690001</v>
      </c>
      <c r="P438" s="9">
        <f t="shared" si="106"/>
        <v>24930.614943895493</v>
      </c>
      <c r="Q438" s="206">
        <f>Q440+Q444</f>
        <v>673</v>
      </c>
      <c r="R438" s="207">
        <f>R440+R444</f>
        <v>217774.12935540051</v>
      </c>
      <c r="S438" s="207">
        <f t="shared" si="107"/>
        <v>26965.593035586986</v>
      </c>
      <c r="T438" s="58">
        <f>T440+T444</f>
        <v>673</v>
      </c>
      <c r="U438" s="9">
        <f>U440+U444</f>
        <v>234385.29684767517</v>
      </c>
      <c r="V438" s="9">
        <f t="shared" si="108"/>
        <v>29022.448841960766</v>
      </c>
    </row>
    <row r="439" spans="1:22" ht="16.149999999999999" customHeight="1" x14ac:dyDescent="0.25">
      <c r="A439" s="160" t="s">
        <v>378</v>
      </c>
      <c r="B439" s="129"/>
      <c r="C439" s="129"/>
      <c r="D439" s="130"/>
      <c r="E439" s="129"/>
      <c r="F439" s="140"/>
      <c r="G439" s="161">
        <f>G438/D438*100</f>
        <v>100.21414159872843</v>
      </c>
      <c r="H439" s="129"/>
      <c r="I439" s="129"/>
      <c r="J439" s="130"/>
      <c r="K439" s="201"/>
      <c r="L439" s="201"/>
      <c r="M439" s="203">
        <f>M438/G438*100</f>
        <v>103.44580772314862</v>
      </c>
      <c r="N439" s="129"/>
      <c r="O439" s="129"/>
      <c r="P439" s="172">
        <f>P438/M438*100</f>
        <v>104.00748228517563</v>
      </c>
      <c r="Q439" s="201"/>
      <c r="R439" s="201"/>
      <c r="S439" s="202">
        <f>S438/P438*100</f>
        <v>108.16256677290576</v>
      </c>
      <c r="T439" s="129"/>
      <c r="U439" s="129"/>
      <c r="V439" s="172">
        <f>V438/S438*100</f>
        <v>107.62770469634881</v>
      </c>
    </row>
    <row r="440" spans="1:22" s="2" customFormat="1" ht="18.600000000000001" customHeight="1" x14ac:dyDescent="0.2">
      <c r="A440" s="17" t="s">
        <v>171</v>
      </c>
      <c r="B440" s="62">
        <v>159</v>
      </c>
      <c r="C440" s="19">
        <v>47069.4</v>
      </c>
      <c r="D440" s="20">
        <f t="shared" si="105"/>
        <v>24669.496855345911</v>
      </c>
      <c r="E440" s="62">
        <v>163</v>
      </c>
      <c r="F440" s="19">
        <v>44640.800000000003</v>
      </c>
      <c r="G440" s="20">
        <f t="shared" si="110"/>
        <v>22822.494887525565</v>
      </c>
      <c r="H440" s="62">
        <v>190</v>
      </c>
      <c r="I440" s="19">
        <v>12000</v>
      </c>
      <c r="J440" s="19">
        <f t="shared" si="109"/>
        <v>21052.631578947367</v>
      </c>
      <c r="K440" s="206">
        <v>185</v>
      </c>
      <c r="L440" s="225">
        <v>52000</v>
      </c>
      <c r="M440" s="225">
        <f t="shared" si="104"/>
        <v>23423.423423423425</v>
      </c>
      <c r="N440" s="62">
        <v>190</v>
      </c>
      <c r="O440" s="19">
        <v>56000</v>
      </c>
      <c r="P440" s="19">
        <f t="shared" si="106"/>
        <v>24561.403508771931</v>
      </c>
      <c r="Q440" s="206">
        <v>190</v>
      </c>
      <c r="R440" s="225">
        <f>O440*1.1</f>
        <v>61600.000000000007</v>
      </c>
      <c r="S440" s="225">
        <f>R440/Q440/12*1000</f>
        <v>27017.543859649126</v>
      </c>
      <c r="T440" s="62">
        <v>190</v>
      </c>
      <c r="U440" s="19">
        <f>R440*1.08</f>
        <v>66528.000000000015</v>
      </c>
      <c r="V440" s="19">
        <f>U440/T440/12*1000</f>
        <v>29178.947368421061</v>
      </c>
    </row>
    <row r="441" spans="1:22" s="2" customFormat="1" ht="18.600000000000001" customHeight="1" x14ac:dyDescent="0.2">
      <c r="A441" s="123" t="s">
        <v>355</v>
      </c>
      <c r="B441" s="69">
        <v>18</v>
      </c>
      <c r="C441" s="55">
        <v>7632.8</v>
      </c>
      <c r="D441" s="55">
        <f t="shared" si="105"/>
        <v>35337.037037037044</v>
      </c>
      <c r="E441" s="69">
        <v>17</v>
      </c>
      <c r="F441" s="55">
        <v>6982</v>
      </c>
      <c r="G441" s="56">
        <f>F441/E441/12*1000</f>
        <v>34225.490196078434</v>
      </c>
      <c r="H441" s="76"/>
      <c r="I441" s="77"/>
      <c r="J441" s="55"/>
      <c r="K441" s="237"/>
      <c r="L441" s="238"/>
      <c r="M441" s="238"/>
      <c r="N441" s="69"/>
      <c r="O441" s="55"/>
      <c r="P441" s="55"/>
      <c r="Q441" s="214"/>
      <c r="R441" s="215"/>
      <c r="S441" s="215"/>
      <c r="T441" s="69"/>
      <c r="U441" s="55"/>
      <c r="V441" s="55"/>
    </row>
    <row r="442" spans="1:22" s="2" customFormat="1" ht="18.600000000000001" customHeight="1" x14ac:dyDescent="0.2">
      <c r="A442" s="123" t="s">
        <v>360</v>
      </c>
      <c r="B442" s="69">
        <v>13</v>
      </c>
      <c r="C442" s="55">
        <v>2351</v>
      </c>
      <c r="D442" s="55">
        <f t="shared" si="105"/>
        <v>15070.512820512819</v>
      </c>
      <c r="E442" s="69">
        <v>13</v>
      </c>
      <c r="F442" s="55">
        <v>2595</v>
      </c>
      <c r="G442" s="56">
        <f>F442/E442/12*1000</f>
        <v>16634.615384615383</v>
      </c>
      <c r="H442" s="69">
        <v>13</v>
      </c>
      <c r="I442" s="55">
        <v>724</v>
      </c>
      <c r="J442" s="55">
        <f t="shared" si="109"/>
        <v>18564.102564102566</v>
      </c>
      <c r="K442" s="214">
        <v>13</v>
      </c>
      <c r="L442" s="215">
        <v>2737</v>
      </c>
      <c r="M442" s="215">
        <f t="shared" si="104"/>
        <v>17544.871794871797</v>
      </c>
      <c r="N442" s="69">
        <v>13</v>
      </c>
      <c r="O442" s="55">
        <v>3284</v>
      </c>
      <c r="P442" s="55">
        <f>O442/N442/12*1000</f>
        <v>21051.282051282051</v>
      </c>
      <c r="Q442" s="214">
        <v>13</v>
      </c>
      <c r="R442" s="215">
        <v>3284</v>
      </c>
      <c r="S442" s="215">
        <f>R442/Q442/12*1000</f>
        <v>21051.282051282051</v>
      </c>
      <c r="T442" s="69">
        <v>13</v>
      </c>
      <c r="U442" s="55">
        <v>3284</v>
      </c>
      <c r="V442" s="55">
        <f>U442/T442/12*1000</f>
        <v>21051.282051282051</v>
      </c>
    </row>
    <row r="443" spans="1:22" s="2" customFormat="1" ht="18.600000000000001" customHeight="1" x14ac:dyDescent="0.2">
      <c r="A443" s="123" t="s">
        <v>349</v>
      </c>
      <c r="B443" s="69">
        <v>88</v>
      </c>
      <c r="C443" s="55">
        <v>31764</v>
      </c>
      <c r="D443" s="55">
        <f t="shared" si="105"/>
        <v>30079.545454545452</v>
      </c>
      <c r="E443" s="69">
        <v>85</v>
      </c>
      <c r="F443" s="55">
        <v>30284</v>
      </c>
      <c r="G443" s="56">
        <f>F443/E443/12*1000</f>
        <v>29690.196078431374</v>
      </c>
      <c r="H443" s="69">
        <v>82</v>
      </c>
      <c r="I443" s="55">
        <v>5531</v>
      </c>
      <c r="J443" s="55">
        <f t="shared" si="109"/>
        <v>22483.739837398374</v>
      </c>
      <c r="K443" s="237"/>
      <c r="L443" s="238"/>
      <c r="M443" s="238"/>
      <c r="N443" s="69"/>
      <c r="O443" s="55"/>
      <c r="P443" s="55"/>
      <c r="Q443" s="214"/>
      <c r="R443" s="215"/>
      <c r="S443" s="215"/>
      <c r="T443" s="69"/>
      <c r="U443" s="55"/>
      <c r="V443" s="55"/>
    </row>
    <row r="444" spans="1:22" s="2" customFormat="1" ht="16.899999999999999" customHeight="1" x14ac:dyDescent="0.2">
      <c r="A444" s="40" t="s">
        <v>170</v>
      </c>
      <c r="B444" s="59">
        <f>B446+B448+B450+B454+B458+B460+B462+B463+B465+B471+B480+B482</f>
        <v>538</v>
      </c>
      <c r="C444" s="42">
        <f>C446+C448+C450+C454+C458+C460+C462+C463+C465+C471+C480+C482</f>
        <v>146323.5</v>
      </c>
      <c r="D444" s="43">
        <f t="shared" si="105"/>
        <v>22664.730483271374</v>
      </c>
      <c r="E444" s="59">
        <f>E446+E448+E450+E454+E458+E460+E462+E463+E465+E471+E480+E482</f>
        <v>547</v>
      </c>
      <c r="F444" s="42">
        <f>F446+F448+F450+F454+F458+F460+F462+F463+F465+F471+F480+F482</f>
        <v>152781</v>
      </c>
      <c r="G444" s="43">
        <f t="shared" si="110"/>
        <v>23275.594149908597</v>
      </c>
      <c r="H444" s="59">
        <f>H446+H448+H450+H454+H458+H460+H462+H463+H465+H471+H480+H482</f>
        <v>512</v>
      </c>
      <c r="I444" s="42">
        <f>I446+I448+I450+I454+I458+I460+I462+I463+I465+I471+I480+I482</f>
        <v>34160.62999999999</v>
      </c>
      <c r="J444" s="42">
        <f t="shared" si="109"/>
        <v>22239.993489583328</v>
      </c>
      <c r="K444" s="214">
        <f>K446+K448+K450+K454+K458+K460+K462+K463+K465+K471+K480+K482</f>
        <v>499</v>
      </c>
      <c r="L444" s="215">
        <f>L446+L448+L450+L454+L458+L460+L462+L463+L465+L471+L480+L482</f>
        <v>144745.92919999998</v>
      </c>
      <c r="M444" s="215">
        <f t="shared" si="104"/>
        <v>24172.666867067466</v>
      </c>
      <c r="N444" s="59">
        <f>N446+N448+N450+N454+N458+N460+N462+N463+N465+N471+N480+N482</f>
        <v>483</v>
      </c>
      <c r="O444" s="42">
        <f>O446+O448+O450+O454+O458+O460+O462+O463+O465+O471+O480+O482</f>
        <v>145339.64628690001</v>
      </c>
      <c r="P444" s="42">
        <f t="shared" ref="P444:P451" si="111">O444/N444/12*1000</f>
        <v>25075.853396635612</v>
      </c>
      <c r="Q444" s="214">
        <f>Q446+Q448+Q450+Q454+Q458+Q460+Q462+Q463+Q465+Q471+Q480+Q482</f>
        <v>483</v>
      </c>
      <c r="R444" s="215">
        <f>R446+R448+R450+R454+R458+R460+R462+R463+R465+R471+R480+R482</f>
        <v>156174.12935540051</v>
      </c>
      <c r="S444" s="215">
        <f>R444/Q444/12*1000</f>
        <v>26945.156893616375</v>
      </c>
      <c r="T444" s="59">
        <f>T446+T448+T450+T454+T458+T460+T462+T463+T465+T471+T480+T482</f>
        <v>483</v>
      </c>
      <c r="U444" s="42">
        <f>U446+U448+U450+U454+U458+U460+U462+U463+U465+U471+U480+U482</f>
        <v>167857.29684767514</v>
      </c>
      <c r="V444" s="42">
        <f>U444/T444/12*1000</f>
        <v>28960.886274616139</v>
      </c>
    </row>
    <row r="445" spans="1:22" ht="16.149999999999999" customHeight="1" x14ac:dyDescent="0.25">
      <c r="A445" s="160" t="s">
        <v>378</v>
      </c>
      <c r="B445" s="129"/>
      <c r="C445" s="129"/>
      <c r="D445" s="130"/>
      <c r="E445" s="129"/>
      <c r="F445" s="140"/>
      <c r="G445" s="161">
        <f>G444/D444*100</f>
        <v>102.69521698962225</v>
      </c>
      <c r="H445" s="131"/>
      <c r="I445" s="131"/>
      <c r="J445" s="132"/>
      <c r="K445" s="201"/>
      <c r="L445" s="201"/>
      <c r="M445" s="203">
        <f>M444/G444*100</f>
        <v>103.8541345556259</v>
      </c>
      <c r="N445" s="129"/>
      <c r="O445" s="129"/>
      <c r="P445" s="172">
        <f>P444/M444*100</f>
        <v>103.73639588273413</v>
      </c>
      <c r="Q445" s="201"/>
      <c r="R445" s="201"/>
      <c r="S445" s="202">
        <f>S444/P444*100</f>
        <v>107.45459573165141</v>
      </c>
      <c r="T445" s="129"/>
      <c r="U445" s="129"/>
      <c r="V445" s="172">
        <f>V444/S444*100</f>
        <v>107.4808596919965</v>
      </c>
    </row>
    <row r="446" spans="1:22" s="2" customFormat="1" ht="18" customHeight="1" x14ac:dyDescent="0.2">
      <c r="A446" s="17" t="s">
        <v>179</v>
      </c>
      <c r="B446" s="62">
        <f>B447</f>
        <v>21</v>
      </c>
      <c r="C446" s="18">
        <f>C447</f>
        <v>6902</v>
      </c>
      <c r="D446" s="20">
        <f t="shared" si="105"/>
        <v>27388.888888888891</v>
      </c>
      <c r="E446" s="62">
        <f>E447</f>
        <v>21</v>
      </c>
      <c r="F446" s="18">
        <f>F447</f>
        <v>7226.3</v>
      </c>
      <c r="G446" s="20">
        <f t="shared" si="110"/>
        <v>28675.79365079365</v>
      </c>
      <c r="H446" s="62">
        <f>H447</f>
        <v>22</v>
      </c>
      <c r="I446" s="18">
        <f>I447</f>
        <v>1591</v>
      </c>
      <c r="J446" s="19">
        <f t="shared" si="109"/>
        <v>24106.060606060604</v>
      </c>
      <c r="K446" s="206">
        <f>K447</f>
        <v>21</v>
      </c>
      <c r="L446" s="244">
        <f>L447</f>
        <v>7232</v>
      </c>
      <c r="M446" s="225">
        <f t="shared" si="104"/>
        <v>28698.4126984127</v>
      </c>
      <c r="N446" s="62">
        <f>N447</f>
        <v>21</v>
      </c>
      <c r="O446" s="18">
        <f>O447</f>
        <v>7593.6</v>
      </c>
      <c r="P446" s="19">
        <f t="shared" si="111"/>
        <v>30133.333333333336</v>
      </c>
      <c r="Q446" s="206">
        <f>Q447</f>
        <v>21</v>
      </c>
      <c r="R446" s="244">
        <f>R447</f>
        <v>8352.9600000000009</v>
      </c>
      <c r="S446" s="225">
        <f t="shared" ref="S446:S451" si="112">R446/Q446/12*1000</f>
        <v>33146.666666666672</v>
      </c>
      <c r="T446" s="62">
        <f>T447</f>
        <v>21</v>
      </c>
      <c r="U446" s="18">
        <f>U447</f>
        <v>9188.2560000000012</v>
      </c>
      <c r="V446" s="19">
        <f t="shared" ref="V446:V451" si="113">U446/T446/12*1000</f>
        <v>36461.333333333336</v>
      </c>
    </row>
    <row r="447" spans="1:22" ht="28.9" customHeight="1" x14ac:dyDescent="0.2">
      <c r="A447" s="14" t="s">
        <v>128</v>
      </c>
      <c r="B447" s="61">
        <v>21</v>
      </c>
      <c r="C447" s="15">
        <v>6902</v>
      </c>
      <c r="D447" s="15">
        <f t="shared" si="105"/>
        <v>27388.888888888891</v>
      </c>
      <c r="E447" s="61">
        <v>21</v>
      </c>
      <c r="F447" s="15">
        <v>7226.3</v>
      </c>
      <c r="G447" s="15">
        <v>28675.8</v>
      </c>
      <c r="H447" s="61">
        <v>22</v>
      </c>
      <c r="I447" s="15">
        <v>1591</v>
      </c>
      <c r="J447" s="36">
        <f t="shared" si="109"/>
        <v>24106.060606060604</v>
      </c>
      <c r="K447" s="220">
        <v>21</v>
      </c>
      <c r="L447" s="221">
        <v>7232</v>
      </c>
      <c r="M447" s="222">
        <f t="shared" si="104"/>
        <v>28698.4126984127</v>
      </c>
      <c r="N447" s="61">
        <v>21</v>
      </c>
      <c r="O447" s="15">
        <f>L447*1.05</f>
        <v>7593.6</v>
      </c>
      <c r="P447" s="36">
        <f t="shared" si="111"/>
        <v>30133.333333333336</v>
      </c>
      <c r="Q447" s="220">
        <v>21</v>
      </c>
      <c r="R447" s="221">
        <f>O447*1.1</f>
        <v>8352.9600000000009</v>
      </c>
      <c r="S447" s="222">
        <f t="shared" si="112"/>
        <v>33146.666666666672</v>
      </c>
      <c r="T447" s="61">
        <v>21</v>
      </c>
      <c r="U447" s="15">
        <f>R447*1.1</f>
        <v>9188.2560000000012</v>
      </c>
      <c r="V447" s="36">
        <f t="shared" si="113"/>
        <v>36461.333333333336</v>
      </c>
    </row>
    <row r="448" spans="1:22" ht="15" customHeight="1" x14ac:dyDescent="0.2">
      <c r="A448" s="10" t="s">
        <v>184</v>
      </c>
      <c r="B448" s="60">
        <f>B449</f>
        <v>210</v>
      </c>
      <c r="C448" s="11">
        <f>C449</f>
        <v>58795.3</v>
      </c>
      <c r="D448" s="12">
        <f t="shared" si="105"/>
        <v>23331.468253968254</v>
      </c>
      <c r="E448" s="60">
        <f>E449</f>
        <v>263</v>
      </c>
      <c r="F448" s="11">
        <f>F449</f>
        <v>78213</v>
      </c>
      <c r="G448" s="22">
        <f>F448/E448/12*1000</f>
        <v>24782.319391634981</v>
      </c>
      <c r="H448" s="60">
        <f>H449</f>
        <v>223</v>
      </c>
      <c r="I448" s="11">
        <f>I449</f>
        <v>14947</v>
      </c>
      <c r="J448" s="12">
        <f t="shared" si="109"/>
        <v>22342.301943198807</v>
      </c>
      <c r="K448" s="217">
        <f>K449</f>
        <v>216</v>
      </c>
      <c r="L448" s="218">
        <f>L449</f>
        <v>68871</v>
      </c>
      <c r="M448" s="219">
        <f t="shared" si="104"/>
        <v>26570.60185185185</v>
      </c>
      <c r="N448" s="60">
        <f>N449</f>
        <v>200</v>
      </c>
      <c r="O448" s="11">
        <f>O449</f>
        <v>66320</v>
      </c>
      <c r="P448" s="12">
        <f t="shared" si="111"/>
        <v>27633.333333333336</v>
      </c>
      <c r="Q448" s="217">
        <f>Q449</f>
        <v>200</v>
      </c>
      <c r="R448" s="218">
        <f>R449</f>
        <v>72952</v>
      </c>
      <c r="S448" s="219">
        <f t="shared" si="112"/>
        <v>30396.666666666664</v>
      </c>
      <c r="T448" s="60">
        <f>T449</f>
        <v>200</v>
      </c>
      <c r="U448" s="11">
        <f>U449</f>
        <v>80247.200000000012</v>
      </c>
      <c r="V448" s="12">
        <f t="shared" si="113"/>
        <v>33436.333333333336</v>
      </c>
    </row>
    <row r="449" spans="1:22" x14ac:dyDescent="0.2">
      <c r="A449" s="14" t="s">
        <v>125</v>
      </c>
      <c r="B449" s="61">
        <v>210</v>
      </c>
      <c r="C449" s="15">
        <v>58795.3</v>
      </c>
      <c r="D449" s="36">
        <f t="shared" si="105"/>
        <v>23331.468253968254</v>
      </c>
      <c r="E449" s="61">
        <v>263</v>
      </c>
      <c r="F449" s="15">
        <v>78213</v>
      </c>
      <c r="G449" s="15">
        <v>24782.3</v>
      </c>
      <c r="H449" s="61">
        <v>223</v>
      </c>
      <c r="I449" s="15">
        <v>14947</v>
      </c>
      <c r="J449" s="36">
        <f t="shared" si="109"/>
        <v>22342.301943198807</v>
      </c>
      <c r="K449" s="220">
        <v>216</v>
      </c>
      <c r="L449" s="221">
        <v>68871</v>
      </c>
      <c r="M449" s="222">
        <f t="shared" si="104"/>
        <v>26570.60185185185</v>
      </c>
      <c r="N449" s="61">
        <v>200</v>
      </c>
      <c r="O449" s="15">
        <v>66320</v>
      </c>
      <c r="P449" s="36">
        <f t="shared" si="111"/>
        <v>27633.333333333336</v>
      </c>
      <c r="Q449" s="220">
        <v>200</v>
      </c>
      <c r="R449" s="221">
        <f>O449*1.1</f>
        <v>72952</v>
      </c>
      <c r="S449" s="222">
        <f t="shared" si="112"/>
        <v>30396.666666666664</v>
      </c>
      <c r="T449" s="61">
        <v>200</v>
      </c>
      <c r="U449" s="15">
        <f>R449*1.1</f>
        <v>80247.200000000012</v>
      </c>
      <c r="V449" s="36">
        <f t="shared" si="113"/>
        <v>33436.333333333336</v>
      </c>
    </row>
    <row r="450" spans="1:22" ht="17.45" customHeight="1" x14ac:dyDescent="0.2">
      <c r="A450" s="10" t="s">
        <v>190</v>
      </c>
      <c r="B450" s="60">
        <f>SUM(B451:B453)</f>
        <v>75</v>
      </c>
      <c r="C450" s="11">
        <f>SUM(C451:C453)</f>
        <v>28483</v>
      </c>
      <c r="D450" s="12">
        <f t="shared" si="105"/>
        <v>31647.777777777777</v>
      </c>
      <c r="E450" s="60">
        <f>SUM(E451:E453)</f>
        <v>37</v>
      </c>
      <c r="F450" s="11">
        <f>SUM(F451:F453)</f>
        <v>8943.9</v>
      </c>
      <c r="G450" s="22">
        <f>F450/E450/12*1000</f>
        <v>20143.918918918916</v>
      </c>
      <c r="H450" s="60">
        <f>SUM(H451:H453)</f>
        <v>36</v>
      </c>
      <c r="I450" s="11">
        <f>SUM(I451:I453)</f>
        <v>2354.6</v>
      </c>
      <c r="J450" s="12">
        <f t="shared" si="109"/>
        <v>21801.85185185185</v>
      </c>
      <c r="K450" s="217">
        <f>SUM(K451:K453)</f>
        <v>36</v>
      </c>
      <c r="L450" s="218">
        <f>SUM(L451:L453)</f>
        <v>9572.4</v>
      </c>
      <c r="M450" s="219">
        <f t="shared" si="104"/>
        <v>22158.333333333332</v>
      </c>
      <c r="N450" s="60">
        <f>SUM(N451:N453)</f>
        <v>36</v>
      </c>
      <c r="O450" s="22">
        <f>SUM(O451:O453)</f>
        <v>10146.744000000001</v>
      </c>
      <c r="P450" s="12">
        <f t="shared" si="111"/>
        <v>23487.833333333339</v>
      </c>
      <c r="Q450" s="217">
        <f>SUM(Q451:Q453)</f>
        <v>36</v>
      </c>
      <c r="R450" s="223">
        <f>SUM(R451:R453)</f>
        <v>11059.950960000002</v>
      </c>
      <c r="S450" s="219">
        <f t="shared" si="112"/>
        <v>25601.738333333342</v>
      </c>
      <c r="T450" s="60">
        <f>SUM(T451:T453)</f>
        <v>36</v>
      </c>
      <c r="U450" s="22">
        <f>SUM(U451:U453)</f>
        <v>12055.346546400002</v>
      </c>
      <c r="V450" s="12">
        <f t="shared" si="113"/>
        <v>27905.894783333337</v>
      </c>
    </row>
    <row r="451" spans="1:22" ht="14.45" customHeight="1" x14ac:dyDescent="0.2">
      <c r="A451" s="14" t="s">
        <v>283</v>
      </c>
      <c r="B451" s="61">
        <v>30</v>
      </c>
      <c r="C451" s="15">
        <v>6530</v>
      </c>
      <c r="D451" s="15">
        <f t="shared" si="105"/>
        <v>18138.888888888891</v>
      </c>
      <c r="E451" s="61">
        <v>30</v>
      </c>
      <c r="F451" s="15">
        <v>6758.4</v>
      </c>
      <c r="G451" s="15">
        <v>18773.3</v>
      </c>
      <c r="H451" s="61">
        <v>29</v>
      </c>
      <c r="I451" s="15">
        <v>1845.6</v>
      </c>
      <c r="J451" s="36">
        <f t="shared" si="109"/>
        <v>21213.793103448275</v>
      </c>
      <c r="K451" s="220">
        <v>29</v>
      </c>
      <c r="L451" s="221">
        <f>I451*4</f>
        <v>7382.4</v>
      </c>
      <c r="M451" s="222">
        <f t="shared" si="104"/>
        <v>21213.793103448275</v>
      </c>
      <c r="N451" s="61">
        <v>29</v>
      </c>
      <c r="O451" s="23">
        <f>L451*1.06</f>
        <v>7825.3440000000001</v>
      </c>
      <c r="P451" s="36">
        <f t="shared" si="111"/>
        <v>22486.620689655174</v>
      </c>
      <c r="Q451" s="220">
        <v>29</v>
      </c>
      <c r="R451" s="224">
        <f>O451*1.09</f>
        <v>8529.624960000001</v>
      </c>
      <c r="S451" s="222">
        <f t="shared" si="112"/>
        <v>24510.416551724138</v>
      </c>
      <c r="T451" s="61">
        <v>29</v>
      </c>
      <c r="U451" s="23">
        <f>R451*1.09</f>
        <v>9297.2912064000011</v>
      </c>
      <c r="V451" s="36">
        <f t="shared" si="113"/>
        <v>26716.354041379316</v>
      </c>
    </row>
    <row r="452" spans="1:22" ht="16.149999999999999" customHeight="1" x14ac:dyDescent="0.2">
      <c r="A452" s="14" t="s">
        <v>337</v>
      </c>
      <c r="B452" s="61">
        <v>36</v>
      </c>
      <c r="C452" s="15">
        <v>19157</v>
      </c>
      <c r="D452" s="36">
        <f t="shared" si="105"/>
        <v>44344.907407407409</v>
      </c>
      <c r="E452" s="61"/>
      <c r="F452" s="15"/>
      <c r="G452" s="15"/>
      <c r="H452" s="72"/>
      <c r="I452" s="16"/>
      <c r="J452" s="36"/>
      <c r="K452" s="232"/>
      <c r="L452" s="230"/>
      <c r="M452" s="231"/>
      <c r="N452" s="61"/>
      <c r="O452" s="15"/>
      <c r="P452" s="36"/>
      <c r="Q452" s="220"/>
      <c r="R452" s="221"/>
      <c r="S452" s="222"/>
      <c r="T452" s="61"/>
      <c r="U452" s="15"/>
      <c r="V452" s="36"/>
    </row>
    <row r="453" spans="1:22" x14ac:dyDescent="0.2">
      <c r="A453" s="14" t="s">
        <v>131</v>
      </c>
      <c r="B453" s="61">
        <v>9</v>
      </c>
      <c r="C453" s="15">
        <v>2796</v>
      </c>
      <c r="D453" s="15">
        <f t="shared" si="105"/>
        <v>25888.888888888891</v>
      </c>
      <c r="E453" s="61">
        <v>7</v>
      </c>
      <c r="F453" s="15">
        <v>2185.5</v>
      </c>
      <c r="G453" s="15">
        <v>26017.9</v>
      </c>
      <c r="H453" s="61">
        <v>7</v>
      </c>
      <c r="I453" s="15">
        <v>509</v>
      </c>
      <c r="J453" s="36">
        <f t="shared" si="109"/>
        <v>24238.095238095237</v>
      </c>
      <c r="K453" s="220">
        <v>7</v>
      </c>
      <c r="L453" s="221">
        <v>2190</v>
      </c>
      <c r="M453" s="222">
        <f t="shared" si="104"/>
        <v>26071.428571428569</v>
      </c>
      <c r="N453" s="61">
        <v>7</v>
      </c>
      <c r="O453" s="15">
        <f>L453*1.06</f>
        <v>2321.4</v>
      </c>
      <c r="P453" s="36">
        <f>O453/N453/12*1000</f>
        <v>27635.714285714286</v>
      </c>
      <c r="Q453" s="220">
        <v>7</v>
      </c>
      <c r="R453" s="224">
        <f>O453*1.09</f>
        <v>2530.3260000000005</v>
      </c>
      <c r="S453" s="222">
        <f>R453/Q453/12*1000</f>
        <v>30122.928571428576</v>
      </c>
      <c r="T453" s="61">
        <v>7</v>
      </c>
      <c r="U453" s="23">
        <f>R453*1.09</f>
        <v>2758.0553400000008</v>
      </c>
      <c r="V453" s="36">
        <f>U453/T453/12*1000</f>
        <v>32833.992142857147</v>
      </c>
    </row>
    <row r="454" spans="1:22" ht="14.45" customHeight="1" x14ac:dyDescent="0.2">
      <c r="A454" s="10" t="s">
        <v>174</v>
      </c>
      <c r="B454" s="60">
        <v>9</v>
      </c>
      <c r="C454" s="11">
        <v>1779.4</v>
      </c>
      <c r="D454" s="12">
        <f t="shared" si="105"/>
        <v>16475.925925925923</v>
      </c>
      <c r="E454" s="60">
        <f>SUM(E455:E457)</f>
        <v>9</v>
      </c>
      <c r="F454" s="11">
        <f>SUM(F455:F457)</f>
        <v>1697.2</v>
      </c>
      <c r="G454" s="22">
        <f>F454/E454/12*1000</f>
        <v>15714.814814814816</v>
      </c>
      <c r="H454" s="60">
        <f>SUM(H455:H457)</f>
        <v>9</v>
      </c>
      <c r="I454" s="11">
        <f>F454/4*1.1</f>
        <v>466.73000000000008</v>
      </c>
      <c r="J454" s="12">
        <f t="shared" si="109"/>
        <v>17286.296296296299</v>
      </c>
      <c r="K454" s="217">
        <f>SUM(K455:K457)</f>
        <v>9</v>
      </c>
      <c r="L454" s="218">
        <f>I454*4</f>
        <v>1866.9200000000003</v>
      </c>
      <c r="M454" s="219">
        <f t="shared" si="104"/>
        <v>17286.296296296299</v>
      </c>
      <c r="N454" s="60">
        <f>SUM(N455:N457)</f>
        <v>9</v>
      </c>
      <c r="O454" s="12">
        <f>L454*1.038</f>
        <v>1937.8629600000004</v>
      </c>
      <c r="P454" s="12">
        <f>O454/N454/12*1000</f>
        <v>17943.175555555557</v>
      </c>
      <c r="Q454" s="217">
        <f>SUM(Q455:Q457)</f>
        <v>9</v>
      </c>
      <c r="R454" s="219">
        <f>O454*1.05</f>
        <v>2034.7561080000005</v>
      </c>
      <c r="S454" s="219">
        <f>R454/Q454/12*1000</f>
        <v>18840.33433333334</v>
      </c>
      <c r="T454" s="60">
        <f>SUM(T455:T457)</f>
        <v>9</v>
      </c>
      <c r="U454" s="12">
        <f>R454*1.04</f>
        <v>2116.1463523200005</v>
      </c>
      <c r="V454" s="12">
        <f>U454/T454/12*1000</f>
        <v>19593.947706666673</v>
      </c>
    </row>
    <row r="455" spans="1:22" x14ac:dyDescent="0.2">
      <c r="A455" s="14" t="s">
        <v>196</v>
      </c>
      <c r="B455" s="72"/>
      <c r="C455" s="16"/>
      <c r="D455" s="16"/>
      <c r="E455" s="61">
        <v>5</v>
      </c>
      <c r="F455" s="15">
        <v>711</v>
      </c>
      <c r="G455" s="15">
        <v>11850</v>
      </c>
      <c r="H455" s="61">
        <v>5</v>
      </c>
      <c r="I455" s="16"/>
      <c r="J455" s="36">
        <f t="shared" si="109"/>
        <v>0</v>
      </c>
      <c r="K455" s="220">
        <v>5</v>
      </c>
      <c r="L455" s="221"/>
      <c r="M455" s="222"/>
      <c r="N455" s="61">
        <v>5</v>
      </c>
      <c r="O455" s="15"/>
      <c r="P455" s="36"/>
      <c r="Q455" s="220">
        <v>5</v>
      </c>
      <c r="R455" s="221"/>
      <c r="S455" s="222"/>
      <c r="T455" s="61">
        <v>5</v>
      </c>
      <c r="U455" s="15"/>
      <c r="V455" s="36"/>
    </row>
    <row r="456" spans="1:22" x14ac:dyDescent="0.2">
      <c r="A456" s="14" t="s">
        <v>196</v>
      </c>
      <c r="B456" s="72"/>
      <c r="C456" s="16"/>
      <c r="D456" s="16"/>
      <c r="E456" s="61">
        <v>2</v>
      </c>
      <c r="F456" s="15">
        <v>452.7</v>
      </c>
      <c r="G456" s="15">
        <v>18862.5</v>
      </c>
      <c r="H456" s="61">
        <v>2</v>
      </c>
      <c r="I456" s="16"/>
      <c r="J456" s="36">
        <f t="shared" si="109"/>
        <v>0</v>
      </c>
      <c r="K456" s="220">
        <v>2</v>
      </c>
      <c r="L456" s="221"/>
      <c r="M456" s="222"/>
      <c r="N456" s="61">
        <v>2</v>
      </c>
      <c r="O456" s="15"/>
      <c r="P456" s="36"/>
      <c r="Q456" s="220">
        <v>2</v>
      </c>
      <c r="R456" s="221"/>
      <c r="S456" s="222"/>
      <c r="T456" s="61">
        <v>2</v>
      </c>
      <c r="U456" s="15"/>
      <c r="V456" s="36"/>
    </row>
    <row r="457" spans="1:22" x14ac:dyDescent="0.2">
      <c r="A457" s="14" t="s">
        <v>132</v>
      </c>
      <c r="B457" s="72"/>
      <c r="C457" s="16"/>
      <c r="D457" s="16"/>
      <c r="E457" s="61">
        <v>2</v>
      </c>
      <c r="F457" s="15">
        <v>533.5</v>
      </c>
      <c r="G457" s="15">
        <v>22229.200000000001</v>
      </c>
      <c r="H457" s="61">
        <v>2</v>
      </c>
      <c r="I457" s="16"/>
      <c r="J457" s="36">
        <f t="shared" si="109"/>
        <v>0</v>
      </c>
      <c r="K457" s="220">
        <v>2</v>
      </c>
      <c r="L457" s="221"/>
      <c r="M457" s="222"/>
      <c r="N457" s="61">
        <v>2</v>
      </c>
      <c r="O457" s="15"/>
      <c r="P457" s="36"/>
      <c r="Q457" s="220">
        <v>2</v>
      </c>
      <c r="R457" s="221"/>
      <c r="S457" s="222"/>
      <c r="T457" s="61">
        <v>2</v>
      </c>
      <c r="U457" s="15"/>
      <c r="V457" s="36"/>
    </row>
    <row r="458" spans="1:22" ht="13.15" customHeight="1" x14ac:dyDescent="0.2">
      <c r="A458" s="24" t="s">
        <v>180</v>
      </c>
      <c r="B458" s="60">
        <f>B459</f>
        <v>1</v>
      </c>
      <c r="C458" s="11">
        <f>C459</f>
        <v>170.9</v>
      </c>
      <c r="D458" s="22">
        <f t="shared" si="105"/>
        <v>14241.666666666668</v>
      </c>
      <c r="E458" s="65">
        <f>E459</f>
        <v>1</v>
      </c>
      <c r="F458" s="25">
        <f>F459</f>
        <v>170.9</v>
      </c>
      <c r="G458" s="37">
        <f>F458/E458/12*1000</f>
        <v>14241.666666666668</v>
      </c>
      <c r="H458" s="60">
        <f>H459</f>
        <v>1</v>
      </c>
      <c r="I458" s="11">
        <f>I459</f>
        <v>42</v>
      </c>
      <c r="J458" s="26">
        <f t="shared" si="109"/>
        <v>14000</v>
      </c>
      <c r="K458" s="217">
        <f>K459</f>
        <v>1</v>
      </c>
      <c r="L458" s="223">
        <f>L459</f>
        <v>172.60900000000001</v>
      </c>
      <c r="M458" s="219">
        <f t="shared" si="104"/>
        <v>14384.083333333334</v>
      </c>
      <c r="N458" s="60">
        <f>N459</f>
        <v>1</v>
      </c>
      <c r="O458" s="22">
        <f>O459</f>
        <v>177.78727000000001</v>
      </c>
      <c r="P458" s="12">
        <f>O458/N458/12*1000</f>
        <v>14815.605833333335</v>
      </c>
      <c r="Q458" s="217">
        <f>Q459</f>
        <v>1</v>
      </c>
      <c r="R458" s="223">
        <f>R459</f>
        <v>184.89876080000002</v>
      </c>
      <c r="S458" s="219">
        <f>R458/Q458/12*1000</f>
        <v>15408.230066666669</v>
      </c>
      <c r="T458" s="60">
        <f>T459</f>
        <v>1</v>
      </c>
      <c r="U458" s="22">
        <f>U459</f>
        <v>192.29471123200003</v>
      </c>
      <c r="V458" s="12">
        <f>U458/T458/12*1000</f>
        <v>16024.559269333335</v>
      </c>
    </row>
    <row r="459" spans="1:22" x14ac:dyDescent="0.2">
      <c r="A459" s="14" t="s">
        <v>51</v>
      </c>
      <c r="B459" s="61">
        <v>1</v>
      </c>
      <c r="C459" s="15">
        <v>170.9</v>
      </c>
      <c r="D459" s="15">
        <f t="shared" si="105"/>
        <v>14241.666666666668</v>
      </c>
      <c r="E459" s="61">
        <v>1</v>
      </c>
      <c r="F459" s="15">
        <v>170.9</v>
      </c>
      <c r="G459" s="15">
        <v>14241.7</v>
      </c>
      <c r="H459" s="61">
        <v>1</v>
      </c>
      <c r="I459" s="15">
        <v>42</v>
      </c>
      <c r="J459" s="36">
        <f t="shared" si="109"/>
        <v>14000</v>
      </c>
      <c r="K459" s="220">
        <v>1</v>
      </c>
      <c r="L459" s="224">
        <f>F459*1.01</f>
        <v>172.60900000000001</v>
      </c>
      <c r="M459" s="222">
        <f t="shared" si="104"/>
        <v>14384.083333333334</v>
      </c>
      <c r="N459" s="61">
        <v>1</v>
      </c>
      <c r="O459" s="23">
        <f>L459*1.03</f>
        <v>177.78727000000001</v>
      </c>
      <c r="P459" s="36">
        <f>O459/N459/12*1000</f>
        <v>14815.605833333335</v>
      </c>
      <c r="Q459" s="220">
        <v>1</v>
      </c>
      <c r="R459" s="224">
        <f>O459*1.04</f>
        <v>184.89876080000002</v>
      </c>
      <c r="S459" s="222">
        <f>R459/Q459/12*1000</f>
        <v>15408.230066666669</v>
      </c>
      <c r="T459" s="61">
        <v>1</v>
      </c>
      <c r="U459" s="23">
        <f>R459*1.04</f>
        <v>192.29471123200003</v>
      </c>
      <c r="V459" s="36">
        <f>U459/T459/12*1000</f>
        <v>16024.559269333335</v>
      </c>
    </row>
    <row r="460" spans="1:22" x14ac:dyDescent="0.2">
      <c r="A460" s="10" t="s">
        <v>207</v>
      </c>
      <c r="B460" s="60">
        <f>SUM(B461:B461)</f>
        <v>1</v>
      </c>
      <c r="C460" s="11">
        <f>SUM(C461:C461)</f>
        <v>162.9</v>
      </c>
      <c r="D460" s="12">
        <f t="shared" si="105"/>
        <v>13575.000000000002</v>
      </c>
      <c r="E460" s="60">
        <f>SUM(E461:E461)</f>
        <v>2</v>
      </c>
      <c r="F460" s="11">
        <f>SUM(F461:F461)</f>
        <v>153.69999999999999</v>
      </c>
      <c r="G460" s="12">
        <f>F460/E460/12*1000</f>
        <v>6404.1666666666661</v>
      </c>
      <c r="H460" s="60">
        <f>SUM(H461:H461)</f>
        <v>1</v>
      </c>
      <c r="I460" s="11">
        <f>SUM(I461:I461)</f>
        <v>32.619999999999997</v>
      </c>
      <c r="J460" s="12">
        <f t="shared" si="109"/>
        <v>10873.333333333334</v>
      </c>
      <c r="K460" s="217">
        <f>SUM(K461:K461)</f>
        <v>1</v>
      </c>
      <c r="L460" s="223">
        <f>SUM(L461:L461)</f>
        <v>79.155499999999989</v>
      </c>
      <c r="M460" s="219">
        <f t="shared" si="104"/>
        <v>6596.2916666666661</v>
      </c>
      <c r="N460" s="60">
        <f>SUM(N461:N461)</f>
        <v>1</v>
      </c>
      <c r="O460" s="22">
        <f>SUM(O461:O461)</f>
        <v>82.00509799999999</v>
      </c>
      <c r="P460" s="12">
        <f>O460/N460/12*1000</f>
        <v>6833.7581666666656</v>
      </c>
      <c r="Q460" s="217">
        <f>SUM(Q461:Q461)</f>
        <v>1</v>
      </c>
      <c r="R460" s="223">
        <f>SUM(R461:R461)</f>
        <v>85.285301919999995</v>
      </c>
      <c r="S460" s="219">
        <f>R460/Q460/12*1000</f>
        <v>7107.1084933333323</v>
      </c>
      <c r="T460" s="60">
        <f>SUM(T461:T461)</f>
        <v>1</v>
      </c>
      <c r="U460" s="22">
        <f>SUM(U461:U461)</f>
        <v>88.6967139968</v>
      </c>
      <c r="V460" s="12">
        <f>U460/T460/12*1000</f>
        <v>7391.3928330666668</v>
      </c>
    </row>
    <row r="461" spans="1:22" ht="15" customHeight="1" x14ac:dyDescent="0.2">
      <c r="A461" s="14" t="s">
        <v>197</v>
      </c>
      <c r="B461" s="61">
        <v>1</v>
      </c>
      <c r="C461" s="15">
        <v>162.9</v>
      </c>
      <c r="D461" s="15">
        <f t="shared" si="105"/>
        <v>13575.000000000002</v>
      </c>
      <c r="E461" s="61">
        <v>2</v>
      </c>
      <c r="F461" s="15">
        <v>153.69999999999999</v>
      </c>
      <c r="G461" s="15">
        <v>6404.2</v>
      </c>
      <c r="H461" s="61">
        <v>1</v>
      </c>
      <c r="I461" s="15">
        <v>32.619999999999997</v>
      </c>
      <c r="J461" s="36">
        <f t="shared" si="109"/>
        <v>10873.333333333334</v>
      </c>
      <c r="K461" s="220">
        <v>1</v>
      </c>
      <c r="L461" s="224">
        <f>F461*1.03/2</f>
        <v>79.155499999999989</v>
      </c>
      <c r="M461" s="222">
        <f t="shared" si="104"/>
        <v>6596.2916666666661</v>
      </c>
      <c r="N461" s="61">
        <v>1</v>
      </c>
      <c r="O461" s="23">
        <f>L461*1.036</f>
        <v>82.00509799999999</v>
      </c>
      <c r="P461" s="36">
        <f>O461/N461/12*1000</f>
        <v>6833.7581666666656</v>
      </c>
      <c r="Q461" s="220">
        <v>1</v>
      </c>
      <c r="R461" s="224">
        <f>O461*1.04</f>
        <v>85.285301919999995</v>
      </c>
      <c r="S461" s="222">
        <f>R461/Q461/12*1000</f>
        <v>7107.1084933333323</v>
      </c>
      <c r="T461" s="61">
        <v>1</v>
      </c>
      <c r="U461" s="23">
        <f>R461*1.04</f>
        <v>88.6967139968</v>
      </c>
      <c r="V461" s="36">
        <f>U461/T461/12*1000</f>
        <v>7391.3928330666668</v>
      </c>
    </row>
    <row r="462" spans="1:22" ht="25.5" x14ac:dyDescent="0.2">
      <c r="A462" s="14" t="s">
        <v>366</v>
      </c>
      <c r="B462" s="61">
        <v>2</v>
      </c>
      <c r="C462" s="15">
        <v>328.1</v>
      </c>
      <c r="D462" s="36">
        <f>C462/B462/12*1000</f>
        <v>13670.833333333334</v>
      </c>
      <c r="E462" s="61">
        <v>2</v>
      </c>
      <c r="F462" s="15">
        <v>370.7</v>
      </c>
      <c r="G462" s="15">
        <v>15445.8</v>
      </c>
      <c r="H462" s="61">
        <v>2</v>
      </c>
      <c r="I462" s="15">
        <v>93</v>
      </c>
      <c r="J462" s="36">
        <f>I462/H462/3*1000</f>
        <v>15500</v>
      </c>
      <c r="K462" s="220">
        <v>2</v>
      </c>
      <c r="L462" s="221">
        <v>375</v>
      </c>
      <c r="M462" s="222">
        <f>L462/K462/12*1000</f>
        <v>15625</v>
      </c>
      <c r="N462" s="61">
        <v>2</v>
      </c>
      <c r="O462" s="15">
        <f>L462*1.038</f>
        <v>389.25</v>
      </c>
      <c r="P462" s="36">
        <f>O462/N462/12*1000</f>
        <v>16218.75</v>
      </c>
      <c r="Q462" s="220">
        <v>2</v>
      </c>
      <c r="R462" s="221">
        <f>O462*1.04</f>
        <v>404.82</v>
      </c>
      <c r="S462" s="222">
        <f>R462/Q462/12*1000</f>
        <v>16867.5</v>
      </c>
      <c r="T462" s="61">
        <v>2</v>
      </c>
      <c r="U462" s="15">
        <f>R462*1.04</f>
        <v>421.01280000000003</v>
      </c>
      <c r="V462" s="36">
        <f>U462/T462/12*1000</f>
        <v>17542.2</v>
      </c>
    </row>
    <row r="463" spans="1:22" ht="12" customHeight="1" x14ac:dyDescent="0.2">
      <c r="A463" s="17" t="s">
        <v>205</v>
      </c>
      <c r="B463" s="62">
        <f>B464</f>
        <v>16</v>
      </c>
      <c r="C463" s="19">
        <f>C464</f>
        <v>4074.1</v>
      </c>
      <c r="D463" s="19">
        <f t="shared" si="105"/>
        <v>21219.270833333332</v>
      </c>
      <c r="E463" s="62">
        <f>E464</f>
        <v>15</v>
      </c>
      <c r="F463" s="19">
        <f>F464</f>
        <v>4313.1000000000004</v>
      </c>
      <c r="G463" s="20">
        <f>F463/E463/12*1000</f>
        <v>23961.666666666668</v>
      </c>
      <c r="H463" s="62">
        <f>H464</f>
        <v>15</v>
      </c>
      <c r="I463" s="19">
        <f>I464</f>
        <v>1187.8</v>
      </c>
      <c r="J463" s="19">
        <f t="shared" si="109"/>
        <v>26395.555555555558</v>
      </c>
      <c r="K463" s="206">
        <f>K464</f>
        <v>15</v>
      </c>
      <c r="L463" s="225">
        <f>L464</f>
        <v>4458.3</v>
      </c>
      <c r="M463" s="225">
        <f t="shared" si="104"/>
        <v>24768.333333333336</v>
      </c>
      <c r="N463" s="62">
        <f>N464</f>
        <v>15</v>
      </c>
      <c r="O463" s="19">
        <f>O464</f>
        <v>4502.8829999999998</v>
      </c>
      <c r="P463" s="19">
        <f t="shared" ref="P463:P472" si="114">O463/N463/12*1000</f>
        <v>25016.01666666667</v>
      </c>
      <c r="Q463" s="206">
        <f>Q464</f>
        <v>15</v>
      </c>
      <c r="R463" s="225">
        <f>R464</f>
        <v>4682.9983199999997</v>
      </c>
      <c r="S463" s="225">
        <f t="shared" ref="S463:S472" si="115">R463/Q463/12*1000</f>
        <v>26016.657333333333</v>
      </c>
      <c r="T463" s="62">
        <f>T464</f>
        <v>15</v>
      </c>
      <c r="U463" s="19">
        <f>U464</f>
        <v>4870.3182527999998</v>
      </c>
      <c r="V463" s="19">
        <f t="shared" ref="V463:V472" si="116">U463/T463/12*1000</f>
        <v>27057.323626666661</v>
      </c>
    </row>
    <row r="464" spans="1:22" ht="16.149999999999999" customHeight="1" x14ac:dyDescent="0.2">
      <c r="A464" s="14" t="s">
        <v>282</v>
      </c>
      <c r="B464" s="61">
        <v>16</v>
      </c>
      <c r="C464" s="15">
        <v>4074.1</v>
      </c>
      <c r="D464" s="36">
        <f t="shared" si="105"/>
        <v>21219.270833333332</v>
      </c>
      <c r="E464" s="61">
        <v>15</v>
      </c>
      <c r="F464" s="15">
        <v>4313.1000000000004</v>
      </c>
      <c r="G464" s="15">
        <v>23961.7</v>
      </c>
      <c r="H464" s="61">
        <v>15</v>
      </c>
      <c r="I464" s="15">
        <v>1187.8</v>
      </c>
      <c r="J464" s="36">
        <f t="shared" si="109"/>
        <v>26395.555555555558</v>
      </c>
      <c r="K464" s="220">
        <v>15</v>
      </c>
      <c r="L464" s="221">
        <v>4458.3</v>
      </c>
      <c r="M464" s="222">
        <f t="shared" si="104"/>
        <v>24768.333333333336</v>
      </c>
      <c r="N464" s="61">
        <v>15</v>
      </c>
      <c r="O464" s="23">
        <f>L464*1.01</f>
        <v>4502.8829999999998</v>
      </c>
      <c r="P464" s="36">
        <f t="shared" si="114"/>
        <v>25016.01666666667</v>
      </c>
      <c r="Q464" s="220">
        <v>15</v>
      </c>
      <c r="R464" s="224">
        <f>O464*1.04</f>
        <v>4682.9983199999997</v>
      </c>
      <c r="S464" s="222">
        <f t="shared" si="115"/>
        <v>26016.657333333333</v>
      </c>
      <c r="T464" s="61">
        <v>15</v>
      </c>
      <c r="U464" s="23">
        <f>R464*1.04</f>
        <v>4870.3182527999998</v>
      </c>
      <c r="V464" s="36">
        <f t="shared" si="116"/>
        <v>27057.323626666661</v>
      </c>
    </row>
    <row r="465" spans="1:22" ht="16.899999999999999" customHeight="1" x14ac:dyDescent="0.2">
      <c r="A465" s="10" t="s">
        <v>173</v>
      </c>
      <c r="B465" s="60">
        <v>145</v>
      </c>
      <c r="C465" s="11">
        <v>31888.2</v>
      </c>
      <c r="D465" s="12">
        <f t="shared" si="105"/>
        <v>18326.551724137931</v>
      </c>
      <c r="E465" s="60">
        <f>SUM(E466:E470)</f>
        <v>147</v>
      </c>
      <c r="F465" s="11">
        <f>SUM(F466:F470)</f>
        <v>35347.200000000004</v>
      </c>
      <c r="G465" s="22">
        <f>F465/E465/12*1000</f>
        <v>20038.09523809524</v>
      </c>
      <c r="H465" s="60">
        <f>SUM(H466:H470)</f>
        <v>153</v>
      </c>
      <c r="I465" s="11">
        <f>SUM(I466:I470)</f>
        <v>9837.18</v>
      </c>
      <c r="J465" s="12">
        <f t="shared" si="109"/>
        <v>21431.764705882353</v>
      </c>
      <c r="K465" s="217">
        <f>SUM(K466:K470)</f>
        <v>149</v>
      </c>
      <c r="L465" s="218">
        <f>SUM(L466:L470)</f>
        <v>36913.5</v>
      </c>
      <c r="M465" s="219">
        <f t="shared" si="104"/>
        <v>20645.134228187919</v>
      </c>
      <c r="N465" s="60">
        <f>SUM(N466:N470)</f>
        <v>149</v>
      </c>
      <c r="O465" s="11">
        <f>SUM(O466:O470)</f>
        <v>38770.200000000004</v>
      </c>
      <c r="P465" s="12">
        <f t="shared" si="114"/>
        <v>21683.557046979866</v>
      </c>
      <c r="Q465" s="217">
        <f>SUM(Q466:Q470)</f>
        <v>149</v>
      </c>
      <c r="R465" s="223">
        <f>SUM(R466:R470)</f>
        <v>40321.008000000002</v>
      </c>
      <c r="S465" s="219">
        <f t="shared" si="115"/>
        <v>22550.899328859061</v>
      </c>
      <c r="T465" s="60">
        <f>SUM(T466:T470)</f>
        <v>149</v>
      </c>
      <c r="U465" s="22">
        <f>SUM(U466:U470)</f>
        <v>41933.848320000005</v>
      </c>
      <c r="V465" s="12">
        <f t="shared" si="116"/>
        <v>23452.935302013426</v>
      </c>
    </row>
    <row r="466" spans="1:22" x14ac:dyDescent="0.2">
      <c r="A466" s="14" t="s">
        <v>121</v>
      </c>
      <c r="B466" s="72"/>
      <c r="C466" s="16"/>
      <c r="D466" s="16"/>
      <c r="E466" s="61">
        <v>14</v>
      </c>
      <c r="F466" s="15">
        <v>2583.1</v>
      </c>
      <c r="G466" s="15">
        <v>15375.6</v>
      </c>
      <c r="H466" s="61">
        <v>15</v>
      </c>
      <c r="I466" s="15">
        <v>696.5</v>
      </c>
      <c r="J466" s="36">
        <f t="shared" si="109"/>
        <v>15477.777777777776</v>
      </c>
      <c r="K466" s="220">
        <v>14</v>
      </c>
      <c r="L466" s="221">
        <v>2566.5</v>
      </c>
      <c r="M466" s="222">
        <f t="shared" si="104"/>
        <v>15276.785714285716</v>
      </c>
      <c r="N466" s="61">
        <v>14</v>
      </c>
      <c r="O466" s="15">
        <v>2670.7</v>
      </c>
      <c r="P466" s="36">
        <f t="shared" si="114"/>
        <v>15897.023809523809</v>
      </c>
      <c r="Q466" s="220">
        <v>14</v>
      </c>
      <c r="R466" s="224">
        <f>O466*1.04</f>
        <v>2777.5279999999998</v>
      </c>
      <c r="S466" s="222">
        <f t="shared" si="115"/>
        <v>16532.90476190476</v>
      </c>
      <c r="T466" s="61">
        <v>14</v>
      </c>
      <c r="U466" s="23">
        <f>R466*1.04</f>
        <v>2888.6291200000001</v>
      </c>
      <c r="V466" s="36">
        <f t="shared" si="116"/>
        <v>17194.220952380951</v>
      </c>
    </row>
    <row r="467" spans="1:22" x14ac:dyDescent="0.2">
      <c r="A467" s="14" t="s">
        <v>122</v>
      </c>
      <c r="B467" s="72"/>
      <c r="C467" s="16"/>
      <c r="D467" s="16"/>
      <c r="E467" s="61">
        <v>29</v>
      </c>
      <c r="F467" s="15">
        <v>6873.4</v>
      </c>
      <c r="G467" s="15">
        <v>19751.099999999999</v>
      </c>
      <c r="H467" s="61">
        <v>32</v>
      </c>
      <c r="I467" s="15">
        <v>1839.18</v>
      </c>
      <c r="J467" s="36">
        <f t="shared" si="109"/>
        <v>19158.125000000004</v>
      </c>
      <c r="K467" s="220">
        <v>29</v>
      </c>
      <c r="L467" s="221">
        <v>7015.8</v>
      </c>
      <c r="M467" s="222">
        <f t="shared" si="104"/>
        <v>20160.344827586207</v>
      </c>
      <c r="N467" s="61">
        <v>29</v>
      </c>
      <c r="O467" s="15">
        <v>7414.6</v>
      </c>
      <c r="P467" s="36">
        <f t="shared" si="114"/>
        <v>21306.321839080461</v>
      </c>
      <c r="Q467" s="220">
        <v>29</v>
      </c>
      <c r="R467" s="224">
        <f>O467*1.04</f>
        <v>7711.1840000000002</v>
      </c>
      <c r="S467" s="222">
        <f t="shared" si="115"/>
        <v>22158.57471264368</v>
      </c>
      <c r="T467" s="61">
        <v>29</v>
      </c>
      <c r="U467" s="23">
        <f>R467*1.04</f>
        <v>8019.6313600000003</v>
      </c>
      <c r="V467" s="36">
        <f t="shared" si="116"/>
        <v>23044.917701149425</v>
      </c>
    </row>
    <row r="468" spans="1:22" x14ac:dyDescent="0.2">
      <c r="A468" s="14" t="s">
        <v>123</v>
      </c>
      <c r="B468" s="72"/>
      <c r="C468" s="16"/>
      <c r="D468" s="16"/>
      <c r="E468" s="61">
        <v>29</v>
      </c>
      <c r="F468" s="15">
        <v>8473.4</v>
      </c>
      <c r="G468" s="15">
        <v>24348.9</v>
      </c>
      <c r="H468" s="61">
        <v>29</v>
      </c>
      <c r="I468" s="15">
        <v>2452.35</v>
      </c>
      <c r="J468" s="36">
        <f t="shared" si="109"/>
        <v>28187.931034482757</v>
      </c>
      <c r="K468" s="220">
        <v>29</v>
      </c>
      <c r="L468" s="221">
        <v>8759.6</v>
      </c>
      <c r="M468" s="222">
        <f t="shared" si="104"/>
        <v>25171.264367816093</v>
      </c>
      <c r="N468" s="61">
        <v>29</v>
      </c>
      <c r="O468" s="15">
        <v>9227.6</v>
      </c>
      <c r="P468" s="36">
        <f t="shared" si="114"/>
        <v>26516.091954022988</v>
      </c>
      <c r="Q468" s="220">
        <v>29</v>
      </c>
      <c r="R468" s="224">
        <f>O468*1.04</f>
        <v>9596.7040000000015</v>
      </c>
      <c r="S468" s="222">
        <f t="shared" si="115"/>
        <v>27576.735632183911</v>
      </c>
      <c r="T468" s="61">
        <v>29</v>
      </c>
      <c r="U468" s="23">
        <f>R468*1.04</f>
        <v>9980.5721600000015</v>
      </c>
      <c r="V468" s="36">
        <f t="shared" si="116"/>
        <v>28679.805057471269</v>
      </c>
    </row>
    <row r="469" spans="1:22" x14ac:dyDescent="0.2">
      <c r="A469" s="14" t="s">
        <v>124</v>
      </c>
      <c r="B469" s="72"/>
      <c r="C469" s="16"/>
      <c r="D469" s="16"/>
      <c r="E469" s="61">
        <v>60</v>
      </c>
      <c r="F469" s="15">
        <v>14651.4</v>
      </c>
      <c r="G469" s="15">
        <v>20349.2</v>
      </c>
      <c r="H469" s="61">
        <v>62</v>
      </c>
      <c r="I469" s="15">
        <v>4077.85</v>
      </c>
      <c r="J469" s="36">
        <f t="shared" si="109"/>
        <v>21923.924731182793</v>
      </c>
      <c r="K469" s="220">
        <v>62</v>
      </c>
      <c r="L469" s="221">
        <v>15806.4</v>
      </c>
      <c r="M469" s="222">
        <f t="shared" si="104"/>
        <v>21245.161290322583</v>
      </c>
      <c r="N469" s="61">
        <v>62</v>
      </c>
      <c r="O469" s="15">
        <v>16581.400000000001</v>
      </c>
      <c r="P469" s="36">
        <f t="shared" si="114"/>
        <v>22286.827956989247</v>
      </c>
      <c r="Q469" s="220">
        <v>62</v>
      </c>
      <c r="R469" s="224">
        <f>O469*1.04</f>
        <v>17244.656000000003</v>
      </c>
      <c r="S469" s="222">
        <f t="shared" si="115"/>
        <v>23178.301075268821</v>
      </c>
      <c r="T469" s="61">
        <v>62</v>
      </c>
      <c r="U469" s="23">
        <f>R469*1.04</f>
        <v>17934.442240000004</v>
      </c>
      <c r="V469" s="36">
        <f t="shared" si="116"/>
        <v>24105.433118279576</v>
      </c>
    </row>
    <row r="470" spans="1:22" x14ac:dyDescent="0.2">
      <c r="A470" s="14" t="s">
        <v>127</v>
      </c>
      <c r="B470" s="72"/>
      <c r="C470" s="16"/>
      <c r="D470" s="16"/>
      <c r="E470" s="61">
        <v>15</v>
      </c>
      <c r="F470" s="15">
        <v>2765.9</v>
      </c>
      <c r="G470" s="15">
        <v>15366.1</v>
      </c>
      <c r="H470" s="61">
        <v>15</v>
      </c>
      <c r="I470" s="15">
        <v>771.3</v>
      </c>
      <c r="J470" s="36">
        <f t="shared" si="109"/>
        <v>17139.999999999996</v>
      </c>
      <c r="K470" s="220">
        <v>15</v>
      </c>
      <c r="L470" s="221">
        <v>2765.2</v>
      </c>
      <c r="M470" s="222">
        <f t="shared" si="104"/>
        <v>15362.222222222223</v>
      </c>
      <c r="N470" s="61">
        <v>15</v>
      </c>
      <c r="O470" s="15">
        <v>2875.9</v>
      </c>
      <c r="P470" s="36">
        <f t="shared" si="114"/>
        <v>15977.222222222223</v>
      </c>
      <c r="Q470" s="220">
        <v>15</v>
      </c>
      <c r="R470" s="224">
        <f>O470*1.04</f>
        <v>2990.9360000000001</v>
      </c>
      <c r="S470" s="222">
        <f t="shared" si="115"/>
        <v>16616.311111111114</v>
      </c>
      <c r="T470" s="61">
        <v>15</v>
      </c>
      <c r="U470" s="23">
        <f>R470*1.04</f>
        <v>3110.5734400000001</v>
      </c>
      <c r="V470" s="36">
        <f t="shared" si="116"/>
        <v>17280.963555555554</v>
      </c>
    </row>
    <row r="471" spans="1:22" ht="15.6" customHeight="1" x14ac:dyDescent="0.2">
      <c r="A471" s="10" t="s">
        <v>268</v>
      </c>
      <c r="B471" s="60">
        <v>46</v>
      </c>
      <c r="C471" s="11">
        <v>9695.4</v>
      </c>
      <c r="D471" s="12">
        <f t="shared" si="105"/>
        <v>17564.130434782608</v>
      </c>
      <c r="E471" s="60">
        <f>SUM(E472:E479)</f>
        <v>42</v>
      </c>
      <c r="F471" s="11">
        <f>SUM(F472:F479)</f>
        <v>12317.4</v>
      </c>
      <c r="G471" s="22">
        <f>F471/E471/12*1000</f>
        <v>24439.285714285714</v>
      </c>
      <c r="H471" s="60">
        <f>SUM(H472:H479)</f>
        <v>42</v>
      </c>
      <c r="I471" s="11">
        <f>SUM(I472:I479)</f>
        <v>2945</v>
      </c>
      <c r="J471" s="12">
        <f t="shared" si="109"/>
        <v>23373.015873015873</v>
      </c>
      <c r="K471" s="217">
        <f>SUM(K472:K479)</f>
        <v>41</v>
      </c>
      <c r="L471" s="219">
        <f>SUM(L472:L479)</f>
        <v>12540.644699999999</v>
      </c>
      <c r="M471" s="219">
        <f t="shared" si="104"/>
        <v>25489.115243902437</v>
      </c>
      <c r="N471" s="60">
        <f>SUM(N472:N479)</f>
        <v>41</v>
      </c>
      <c r="O471" s="12">
        <f>SUM(O472:O479)</f>
        <v>12675.293958899998</v>
      </c>
      <c r="P471" s="12">
        <f t="shared" si="114"/>
        <v>25762.792599390239</v>
      </c>
      <c r="Q471" s="217">
        <f>SUM(Q472:Q479)</f>
        <v>41</v>
      </c>
      <c r="R471" s="219">
        <f>SUM(R472:R479)</f>
        <v>13197.910664680498</v>
      </c>
      <c r="S471" s="219">
        <f t="shared" si="115"/>
        <v>26825.021676179873</v>
      </c>
      <c r="T471" s="60">
        <f>SUM(T472:T479)</f>
        <v>41</v>
      </c>
      <c r="U471" s="12">
        <f>SUM(U472:U479)</f>
        <v>13742.13426132632</v>
      </c>
      <c r="V471" s="12">
        <f t="shared" si="116"/>
        <v>27931.167197817726</v>
      </c>
    </row>
    <row r="472" spans="1:22" x14ac:dyDescent="0.2">
      <c r="A472" s="14" t="s">
        <v>130</v>
      </c>
      <c r="B472" s="72"/>
      <c r="C472" s="16"/>
      <c r="D472" s="16"/>
      <c r="E472" s="61">
        <v>24</v>
      </c>
      <c r="F472" s="15">
        <v>6709.3</v>
      </c>
      <c r="G472" s="15">
        <v>23296.2</v>
      </c>
      <c r="H472" s="61">
        <v>33</v>
      </c>
      <c r="I472" s="15">
        <v>2200.6999999999998</v>
      </c>
      <c r="J472" s="36">
        <f t="shared" si="109"/>
        <v>22229.292929292929</v>
      </c>
      <c r="K472" s="220">
        <v>32</v>
      </c>
      <c r="L472" s="222">
        <f>SUM(F472:F477)*1.014</f>
        <v>9459.7073999999993</v>
      </c>
      <c r="M472" s="222">
        <f t="shared" si="104"/>
        <v>24634.654687499999</v>
      </c>
      <c r="N472" s="61">
        <v>32</v>
      </c>
      <c r="O472" s="36">
        <f>L472*1.01</f>
        <v>9554.3044739999987</v>
      </c>
      <c r="P472" s="36">
        <f t="shared" si="114"/>
        <v>24881.001234374995</v>
      </c>
      <c r="Q472" s="220">
        <v>32</v>
      </c>
      <c r="R472" s="222">
        <f>O472*1.04</f>
        <v>9936.4766529599983</v>
      </c>
      <c r="S472" s="222">
        <f t="shared" si="115"/>
        <v>25876.241283749994</v>
      </c>
      <c r="T472" s="61">
        <v>32</v>
      </c>
      <c r="U472" s="36">
        <f>R472*1.04</f>
        <v>10333.935719078399</v>
      </c>
      <c r="V472" s="36">
        <f t="shared" si="116"/>
        <v>26911.290935099998</v>
      </c>
    </row>
    <row r="473" spans="1:22" x14ac:dyDescent="0.2">
      <c r="A473" s="14" t="s">
        <v>199</v>
      </c>
      <c r="B473" s="72"/>
      <c r="C473" s="16"/>
      <c r="D473" s="16"/>
      <c r="E473" s="61">
        <v>2</v>
      </c>
      <c r="F473" s="15">
        <v>472.9</v>
      </c>
      <c r="G473" s="15">
        <v>19704.2</v>
      </c>
      <c r="H473" s="72"/>
      <c r="I473" s="16"/>
      <c r="J473" s="36"/>
      <c r="K473" s="232"/>
      <c r="L473" s="230"/>
      <c r="M473" s="231"/>
      <c r="N473" s="61"/>
      <c r="O473" s="15"/>
      <c r="P473" s="36"/>
      <c r="Q473" s="220"/>
      <c r="R473" s="221"/>
      <c r="S473" s="222"/>
      <c r="T473" s="61"/>
      <c r="U473" s="15"/>
      <c r="V473" s="36"/>
    </row>
    <row r="474" spans="1:22" x14ac:dyDescent="0.2">
      <c r="A474" s="14" t="s">
        <v>199</v>
      </c>
      <c r="B474" s="72"/>
      <c r="C474" s="16"/>
      <c r="D474" s="16"/>
      <c r="E474" s="61">
        <v>2</v>
      </c>
      <c r="F474" s="15">
        <v>745.1</v>
      </c>
      <c r="G474" s="15">
        <v>31045.8</v>
      </c>
      <c r="H474" s="72"/>
      <c r="I474" s="16"/>
      <c r="J474" s="36"/>
      <c r="K474" s="232"/>
      <c r="L474" s="230"/>
      <c r="M474" s="231"/>
      <c r="N474" s="61"/>
      <c r="O474" s="15"/>
      <c r="P474" s="36"/>
      <c r="Q474" s="220"/>
      <c r="R474" s="221"/>
      <c r="S474" s="222"/>
      <c r="T474" s="61"/>
      <c r="U474" s="15"/>
      <c r="V474" s="36"/>
    </row>
    <row r="475" spans="1:22" x14ac:dyDescent="0.2">
      <c r="A475" s="14" t="s">
        <v>199</v>
      </c>
      <c r="B475" s="72"/>
      <c r="C475" s="16"/>
      <c r="D475" s="16"/>
      <c r="E475" s="61">
        <v>2</v>
      </c>
      <c r="F475" s="15">
        <v>440.5</v>
      </c>
      <c r="G475" s="15">
        <v>18354.2</v>
      </c>
      <c r="H475" s="72"/>
      <c r="I475" s="16"/>
      <c r="J475" s="36"/>
      <c r="K475" s="232"/>
      <c r="L475" s="230"/>
      <c r="M475" s="231"/>
      <c r="N475" s="61"/>
      <c r="O475" s="15"/>
      <c r="P475" s="36"/>
      <c r="Q475" s="220"/>
      <c r="R475" s="221"/>
      <c r="S475" s="222"/>
      <c r="T475" s="61"/>
      <c r="U475" s="15"/>
      <c r="V475" s="36"/>
    </row>
    <row r="476" spans="1:22" x14ac:dyDescent="0.2">
      <c r="A476" s="14" t="s">
        <v>199</v>
      </c>
      <c r="B476" s="72"/>
      <c r="C476" s="16"/>
      <c r="D476" s="16"/>
      <c r="E476" s="61">
        <v>1</v>
      </c>
      <c r="F476" s="15">
        <v>551.5</v>
      </c>
      <c r="G476" s="15">
        <v>45958.3</v>
      </c>
      <c r="H476" s="72"/>
      <c r="I476" s="16"/>
      <c r="J476" s="36"/>
      <c r="K476" s="232"/>
      <c r="L476" s="230"/>
      <c r="M476" s="231"/>
      <c r="N476" s="61"/>
      <c r="O476" s="15"/>
      <c r="P476" s="36"/>
      <c r="Q476" s="220"/>
      <c r="R476" s="221"/>
      <c r="S476" s="222"/>
      <c r="T476" s="61"/>
      <c r="U476" s="15"/>
      <c r="V476" s="36"/>
    </row>
    <row r="477" spans="1:22" x14ac:dyDescent="0.2">
      <c r="A477" s="14" t="s">
        <v>199</v>
      </c>
      <c r="B477" s="72"/>
      <c r="C477" s="16"/>
      <c r="D477" s="16"/>
      <c r="E477" s="61">
        <v>2</v>
      </c>
      <c r="F477" s="15">
        <v>409.8</v>
      </c>
      <c r="G477" s="15">
        <v>17075</v>
      </c>
      <c r="H477" s="72"/>
      <c r="I477" s="16"/>
      <c r="J477" s="36"/>
      <c r="K477" s="232"/>
      <c r="L477" s="230"/>
      <c r="M477" s="231"/>
      <c r="N477" s="61"/>
      <c r="O477" s="15"/>
      <c r="P477" s="36"/>
      <c r="Q477" s="220"/>
      <c r="R477" s="221"/>
      <c r="S477" s="222"/>
      <c r="T477" s="61"/>
      <c r="U477" s="15"/>
      <c r="V477" s="36"/>
    </row>
    <row r="478" spans="1:22" x14ac:dyDescent="0.2">
      <c r="A478" s="14" t="s">
        <v>198</v>
      </c>
      <c r="B478" s="72"/>
      <c r="C478" s="16"/>
      <c r="D478" s="16"/>
      <c r="E478" s="61">
        <v>5</v>
      </c>
      <c r="F478" s="15">
        <v>1616.7</v>
      </c>
      <c r="G478" s="15">
        <v>26945</v>
      </c>
      <c r="H478" s="61">
        <v>5</v>
      </c>
      <c r="I478" s="15">
        <v>392.9</v>
      </c>
      <c r="J478" s="36">
        <f t="shared" si="109"/>
        <v>26193.333333333332</v>
      </c>
      <c r="K478" s="220">
        <v>5</v>
      </c>
      <c r="L478" s="224">
        <f>F478*1.031</f>
        <v>1666.8176999999998</v>
      </c>
      <c r="M478" s="222">
        <f t="shared" si="104"/>
        <v>27780.294999999995</v>
      </c>
      <c r="N478" s="61">
        <v>5</v>
      </c>
      <c r="O478" s="23">
        <f>L478*1.013</f>
        <v>1688.4863300999996</v>
      </c>
      <c r="P478" s="36">
        <f t="shared" ref="P478:P520" si="117">O478/N478/12*1000</f>
        <v>28141.438834999994</v>
      </c>
      <c r="Q478" s="220">
        <v>5</v>
      </c>
      <c r="R478" s="224">
        <f>O478*1.045</f>
        <v>1764.4682149544994</v>
      </c>
      <c r="S478" s="222">
        <f>R478/Q478/12*1000</f>
        <v>29407.80358257499</v>
      </c>
      <c r="T478" s="61">
        <v>5</v>
      </c>
      <c r="U478" s="23">
        <f>R478*1.045</f>
        <v>1843.8692846274519</v>
      </c>
      <c r="V478" s="36">
        <f>U478/T478/12*1000</f>
        <v>30731.154743790863</v>
      </c>
    </row>
    <row r="479" spans="1:22" x14ac:dyDescent="0.2">
      <c r="A479" s="14" t="s">
        <v>198</v>
      </c>
      <c r="B479" s="72"/>
      <c r="C479" s="16"/>
      <c r="D479" s="16"/>
      <c r="E479" s="61">
        <v>4</v>
      </c>
      <c r="F479" s="15">
        <v>1371.6</v>
      </c>
      <c r="G479" s="15">
        <v>28575</v>
      </c>
      <c r="H479" s="61">
        <v>4</v>
      </c>
      <c r="I479" s="15">
        <v>351.4</v>
      </c>
      <c r="J479" s="36">
        <f t="shared" si="109"/>
        <v>29283.333333333332</v>
      </c>
      <c r="K479" s="220">
        <v>4</v>
      </c>
      <c r="L479" s="224">
        <f>F479*1.031</f>
        <v>1414.1195999999998</v>
      </c>
      <c r="M479" s="222">
        <f t="shared" si="104"/>
        <v>29460.824999999997</v>
      </c>
      <c r="N479" s="61">
        <v>4</v>
      </c>
      <c r="O479" s="23">
        <f>L479*1.013</f>
        <v>1432.5031547999997</v>
      </c>
      <c r="P479" s="36">
        <f t="shared" si="117"/>
        <v>29843.815724999997</v>
      </c>
      <c r="Q479" s="220">
        <v>4</v>
      </c>
      <c r="R479" s="224">
        <f>O479*1.045</f>
        <v>1496.9657967659996</v>
      </c>
      <c r="S479" s="222">
        <f>R479/Q479/12*1000</f>
        <v>31186.787432624991</v>
      </c>
      <c r="T479" s="61">
        <v>4</v>
      </c>
      <c r="U479" s="23">
        <f>R479*1.045</f>
        <v>1564.3292576204694</v>
      </c>
      <c r="V479" s="36">
        <f>U479/T479/12*1000</f>
        <v>32590.192867093116</v>
      </c>
    </row>
    <row r="480" spans="1:22" x14ac:dyDescent="0.2">
      <c r="A480" s="10" t="s">
        <v>177</v>
      </c>
      <c r="B480" s="60">
        <f>B481</f>
        <v>7</v>
      </c>
      <c r="C480" s="11">
        <f>C481</f>
        <v>3056.1</v>
      </c>
      <c r="D480" s="12">
        <f t="shared" si="105"/>
        <v>36382.142857142862</v>
      </c>
      <c r="E480" s="60">
        <f>E481</f>
        <v>7</v>
      </c>
      <c r="F480" s="11">
        <f>F481</f>
        <v>3745.6</v>
      </c>
      <c r="G480" s="22">
        <f>F480/E480/12*1000</f>
        <v>44590.476190476191</v>
      </c>
      <c r="H480" s="60">
        <f>H481</f>
        <v>7</v>
      </c>
      <c r="I480" s="11">
        <f>I481</f>
        <v>593.20000000000005</v>
      </c>
      <c r="J480" s="12">
        <f t="shared" si="109"/>
        <v>28247.61904761905</v>
      </c>
      <c r="K480" s="217">
        <f>K481</f>
        <v>7</v>
      </c>
      <c r="L480" s="218">
        <f>L481</f>
        <v>2381.4</v>
      </c>
      <c r="M480" s="219">
        <f t="shared" si="104"/>
        <v>28349.999999999996</v>
      </c>
      <c r="N480" s="60">
        <f>N481</f>
        <v>7</v>
      </c>
      <c r="O480" s="22">
        <f>O481</f>
        <v>2460.02</v>
      </c>
      <c r="P480" s="12">
        <f t="shared" si="117"/>
        <v>29285.952380952382</v>
      </c>
      <c r="Q480" s="217">
        <f>Q481</f>
        <v>7</v>
      </c>
      <c r="R480" s="223">
        <f>R481</f>
        <v>2612.54124</v>
      </c>
      <c r="S480" s="219">
        <f>R480/Q480/12*1000</f>
        <v>31101.681428571428</v>
      </c>
      <c r="T480" s="60">
        <f>T481</f>
        <v>7</v>
      </c>
      <c r="U480" s="22">
        <f>U481</f>
        <v>2717.0428896000003</v>
      </c>
      <c r="V480" s="12">
        <f>U480/T480/12*1000</f>
        <v>32345.74868571429</v>
      </c>
    </row>
    <row r="481" spans="1:22" x14ac:dyDescent="0.2">
      <c r="A481" s="14" t="s">
        <v>129</v>
      </c>
      <c r="B481" s="61">
        <v>7</v>
      </c>
      <c r="C481" s="15">
        <v>3056.1</v>
      </c>
      <c r="D481" s="15"/>
      <c r="E481" s="61">
        <v>7</v>
      </c>
      <c r="F481" s="15">
        <v>3745.6</v>
      </c>
      <c r="G481" s="15">
        <v>44590.5</v>
      </c>
      <c r="H481" s="61">
        <v>7</v>
      </c>
      <c r="I481" s="15">
        <v>593.20000000000005</v>
      </c>
      <c r="J481" s="36">
        <f t="shared" si="109"/>
        <v>28247.61904761905</v>
      </c>
      <c r="K481" s="220">
        <v>7</v>
      </c>
      <c r="L481" s="221">
        <v>2381.4</v>
      </c>
      <c r="M481" s="222">
        <f t="shared" si="104"/>
        <v>28349.999999999996</v>
      </c>
      <c r="N481" s="61">
        <v>7</v>
      </c>
      <c r="O481" s="23">
        <v>2460.02</v>
      </c>
      <c r="P481" s="36">
        <f t="shared" si="117"/>
        <v>29285.952380952382</v>
      </c>
      <c r="Q481" s="220">
        <v>7</v>
      </c>
      <c r="R481" s="224">
        <f>O481*1.062</f>
        <v>2612.54124</v>
      </c>
      <c r="S481" s="222">
        <f>R481/Q481/12*1000</f>
        <v>31101.681428571428</v>
      </c>
      <c r="T481" s="61">
        <v>7</v>
      </c>
      <c r="U481" s="23">
        <f>R481*1.04</f>
        <v>2717.0428896000003</v>
      </c>
      <c r="V481" s="36">
        <f>U481/T481/12*1000</f>
        <v>32345.74868571429</v>
      </c>
    </row>
    <row r="482" spans="1:22" x14ac:dyDescent="0.2">
      <c r="A482" s="10" t="s">
        <v>379</v>
      </c>
      <c r="B482" s="60">
        <f>B483</f>
        <v>5</v>
      </c>
      <c r="C482" s="11">
        <f>C483</f>
        <v>988.1</v>
      </c>
      <c r="D482" s="11">
        <f>C482/B482/12*1000</f>
        <v>16468.333333333332</v>
      </c>
      <c r="E482" s="60">
        <f>E483</f>
        <v>1</v>
      </c>
      <c r="F482" s="11">
        <f>F483</f>
        <v>282</v>
      </c>
      <c r="G482" s="11"/>
      <c r="H482" s="60">
        <f>H483</f>
        <v>1</v>
      </c>
      <c r="I482" s="11">
        <f>I483</f>
        <v>70.5</v>
      </c>
      <c r="J482" s="12"/>
      <c r="K482" s="217">
        <f>K483</f>
        <v>1</v>
      </c>
      <c r="L482" s="218">
        <f>L483</f>
        <v>283</v>
      </c>
      <c r="M482" s="219"/>
      <c r="N482" s="60">
        <f>N483</f>
        <v>1</v>
      </c>
      <c r="O482" s="11">
        <f>O483</f>
        <v>284</v>
      </c>
      <c r="P482" s="12"/>
      <c r="Q482" s="217">
        <f>Q483</f>
        <v>1</v>
      </c>
      <c r="R482" s="218">
        <f>R483</f>
        <v>285</v>
      </c>
      <c r="S482" s="219"/>
      <c r="T482" s="60">
        <f>T483</f>
        <v>1</v>
      </c>
      <c r="U482" s="11">
        <f>U483</f>
        <v>285</v>
      </c>
      <c r="V482" s="12"/>
    </row>
    <row r="483" spans="1:22" s="3" customFormat="1" x14ac:dyDescent="0.2">
      <c r="A483" s="38" t="s">
        <v>126</v>
      </c>
      <c r="B483" s="61">
        <v>5</v>
      </c>
      <c r="C483" s="15">
        <v>988.1</v>
      </c>
      <c r="D483" s="36">
        <f t="shared" si="105"/>
        <v>16468.333333333332</v>
      </c>
      <c r="E483" s="61">
        <v>1</v>
      </c>
      <c r="F483" s="15">
        <v>282</v>
      </c>
      <c r="G483" s="15">
        <v>23500</v>
      </c>
      <c r="H483" s="61">
        <v>1</v>
      </c>
      <c r="I483" s="15">
        <v>70.5</v>
      </c>
      <c r="J483" s="36">
        <f t="shared" si="109"/>
        <v>23500</v>
      </c>
      <c r="K483" s="220">
        <v>1</v>
      </c>
      <c r="L483" s="221">
        <v>283</v>
      </c>
      <c r="M483" s="222">
        <f t="shared" si="104"/>
        <v>23583.333333333332</v>
      </c>
      <c r="N483" s="61">
        <v>1</v>
      </c>
      <c r="O483" s="15">
        <v>284</v>
      </c>
      <c r="P483" s="36">
        <f t="shared" si="117"/>
        <v>23666.666666666668</v>
      </c>
      <c r="Q483" s="220">
        <v>1</v>
      </c>
      <c r="R483" s="221">
        <v>285</v>
      </c>
      <c r="S483" s="222">
        <f>R483/Q483/12*1000</f>
        <v>23750</v>
      </c>
      <c r="T483" s="61">
        <v>1</v>
      </c>
      <c r="U483" s="15">
        <v>285</v>
      </c>
      <c r="V483" s="36">
        <f>U483/T483/12*1000</f>
        <v>23750</v>
      </c>
    </row>
    <row r="484" spans="1:22" ht="17.45" customHeight="1" x14ac:dyDescent="0.2">
      <c r="A484" s="47" t="s">
        <v>206</v>
      </c>
      <c r="B484" s="63">
        <f>B460+B465+B471+B481</f>
        <v>199</v>
      </c>
      <c r="C484" s="48">
        <f>C460+C465+C471+C481</f>
        <v>44802.6</v>
      </c>
      <c r="D484" s="49">
        <f t="shared" si="105"/>
        <v>18761.557788944723</v>
      </c>
      <c r="E484" s="63">
        <f>E460+E465+E471+E481</f>
        <v>198</v>
      </c>
      <c r="F484" s="48">
        <f>F460+F465+F471+F481</f>
        <v>51563.9</v>
      </c>
      <c r="G484" s="49">
        <f t="shared" ref="G484:G491" si="118">F484/E484/12*1000</f>
        <v>21701.978114478112</v>
      </c>
      <c r="H484" s="63">
        <f>H460+H465+H471+H481</f>
        <v>203</v>
      </c>
      <c r="I484" s="49">
        <f>I460+I465+I471+I481</f>
        <v>13408.000000000002</v>
      </c>
      <c r="J484" s="50">
        <f t="shared" si="109"/>
        <v>22016.420361247954</v>
      </c>
      <c r="K484" s="220">
        <f>K460+K465+K471+K481</f>
        <v>198</v>
      </c>
      <c r="L484" s="224">
        <f>L460+L465+L471+L481</f>
        <v>51914.700199999999</v>
      </c>
      <c r="M484" s="222">
        <f t="shared" si="104"/>
        <v>21849.621296296296</v>
      </c>
      <c r="N484" s="63">
        <f>N460+N465+N471+N481</f>
        <v>198</v>
      </c>
      <c r="O484" s="49">
        <f>O460+O465+O471+O481</f>
        <v>53987.519056900004</v>
      </c>
      <c r="P484" s="50">
        <f t="shared" si="117"/>
        <v>22722.019805092597</v>
      </c>
      <c r="Q484" s="220">
        <f>Q460+Q465+Q471+Q481</f>
        <v>198</v>
      </c>
      <c r="R484" s="224">
        <f>R460+R465+R471+R481</f>
        <v>56216.745206600499</v>
      </c>
      <c r="S484" s="222">
        <f>R484/Q484/12*1000</f>
        <v>23660.246299074286</v>
      </c>
      <c r="T484" s="63">
        <f>T460+T465+T471+T481</f>
        <v>198</v>
      </c>
      <c r="U484" s="49">
        <f>U460+U465+U471+U481</f>
        <v>58481.722184923121</v>
      </c>
      <c r="V484" s="50">
        <f>U484/T484/12*1000</f>
        <v>24613.51943809896</v>
      </c>
    </row>
    <row r="485" spans="1:22" ht="15" customHeight="1" x14ac:dyDescent="0.2">
      <c r="A485" s="51" t="s">
        <v>172</v>
      </c>
      <c r="B485" s="64">
        <f>B463</f>
        <v>16</v>
      </c>
      <c r="C485" s="52">
        <f>C463</f>
        <v>4074.1</v>
      </c>
      <c r="D485" s="54">
        <f t="shared" si="105"/>
        <v>21219.270833333332</v>
      </c>
      <c r="E485" s="64">
        <f>E463</f>
        <v>15</v>
      </c>
      <c r="F485" s="52">
        <f>F463</f>
        <v>4313.1000000000004</v>
      </c>
      <c r="G485" s="54">
        <f t="shared" si="118"/>
        <v>23961.666666666668</v>
      </c>
      <c r="H485" s="64">
        <f>H463</f>
        <v>15</v>
      </c>
      <c r="I485" s="52">
        <f>I463</f>
        <v>1187.8</v>
      </c>
      <c r="J485" s="53">
        <f t="shared" si="109"/>
        <v>26395.555555555558</v>
      </c>
      <c r="K485" s="220">
        <f>K463</f>
        <v>15</v>
      </c>
      <c r="L485" s="221">
        <f>L463</f>
        <v>4458.3</v>
      </c>
      <c r="M485" s="222">
        <f t="shared" si="104"/>
        <v>24768.333333333336</v>
      </c>
      <c r="N485" s="64">
        <f>N463</f>
        <v>15</v>
      </c>
      <c r="O485" s="52">
        <f>O463</f>
        <v>4502.8829999999998</v>
      </c>
      <c r="P485" s="53">
        <f t="shared" si="117"/>
        <v>25016.01666666667</v>
      </c>
      <c r="Q485" s="220">
        <f>Q463</f>
        <v>15</v>
      </c>
      <c r="R485" s="224">
        <f>R463</f>
        <v>4682.9983199999997</v>
      </c>
      <c r="S485" s="222">
        <f>R485/Q485/12*1000</f>
        <v>26016.657333333333</v>
      </c>
      <c r="T485" s="64">
        <f>T463</f>
        <v>15</v>
      </c>
      <c r="U485" s="54">
        <f>U463</f>
        <v>4870.3182527999998</v>
      </c>
      <c r="V485" s="53">
        <f>U485/T485/12*1000</f>
        <v>27057.323626666661</v>
      </c>
    </row>
    <row r="486" spans="1:22" s="2" customFormat="1" ht="16.899999999999999" customHeight="1" x14ac:dyDescent="0.2">
      <c r="A486" s="6" t="s">
        <v>372</v>
      </c>
      <c r="B486" s="58">
        <f>B488+B489</f>
        <v>772</v>
      </c>
      <c r="C486" s="7">
        <f>C488+C489</f>
        <v>172896</v>
      </c>
      <c r="D486" s="9">
        <f t="shared" si="105"/>
        <v>18663.212435233159</v>
      </c>
      <c r="E486" s="58">
        <f>E488+E489</f>
        <v>730</v>
      </c>
      <c r="F486" s="7">
        <f>F488+F489</f>
        <v>190465.2</v>
      </c>
      <c r="G486" s="9">
        <f t="shared" si="118"/>
        <v>21742.60273972603</v>
      </c>
      <c r="H486" s="58">
        <f>H488+H489</f>
        <v>709</v>
      </c>
      <c r="I486" s="9">
        <f>I488+I489</f>
        <v>41979.722500000003</v>
      </c>
      <c r="J486" s="9">
        <f>I486/H486/3*1000</f>
        <v>19736.58791725435</v>
      </c>
      <c r="K486" s="206">
        <f>K488+K489</f>
        <v>706</v>
      </c>
      <c r="L486" s="207">
        <f>L488+L489</f>
        <v>160020.6036</v>
      </c>
      <c r="M486" s="207">
        <f t="shared" si="104"/>
        <v>18888.173229461758</v>
      </c>
      <c r="N486" s="58">
        <f>N488+N489</f>
        <v>706</v>
      </c>
      <c r="O486" s="7">
        <f>O488+O489</f>
        <v>165919.120386</v>
      </c>
      <c r="P486" s="9">
        <f t="shared" si="117"/>
        <v>19584.409866147307</v>
      </c>
      <c r="Q486" s="206">
        <f>Q488+Q489</f>
        <v>706</v>
      </c>
      <c r="R486" s="207">
        <f>R488+R489</f>
        <v>176857.47131883999</v>
      </c>
      <c r="S486" s="207">
        <f>R486/Q486/12*1000</f>
        <v>20875.527776067043</v>
      </c>
      <c r="T486" s="58">
        <f>T488+T489</f>
        <v>706</v>
      </c>
      <c r="U486" s="7">
        <f>U488+U489</f>
        <v>188005.25047299362</v>
      </c>
      <c r="V486" s="9">
        <f>U486/T486/12*1000</f>
        <v>22191.365730995472</v>
      </c>
    </row>
    <row r="487" spans="1:22" ht="16.149999999999999" customHeight="1" x14ac:dyDescent="0.25">
      <c r="A487" s="160" t="s">
        <v>378</v>
      </c>
      <c r="B487" s="129"/>
      <c r="C487" s="129"/>
      <c r="D487" s="130"/>
      <c r="E487" s="129"/>
      <c r="F487" s="140"/>
      <c r="G487" s="161">
        <f>G486/D486*100</f>
        <v>116.49978702851539</v>
      </c>
      <c r="H487" s="129"/>
      <c r="I487" s="129"/>
      <c r="J487" s="130"/>
      <c r="K487" s="201"/>
      <c r="L487" s="201"/>
      <c r="M487" s="203">
        <f>M486/G486*100</f>
        <v>86.871721180606727</v>
      </c>
      <c r="N487" s="129"/>
      <c r="O487" s="129"/>
      <c r="P487" s="172">
        <f>P486/M486*100</f>
        <v>103.68609832315367</v>
      </c>
      <c r="Q487" s="201"/>
      <c r="R487" s="201"/>
      <c r="S487" s="202">
        <f>S486/P486*100</f>
        <v>106.59258011216106</v>
      </c>
      <c r="T487" s="129"/>
      <c r="U487" s="129"/>
      <c r="V487" s="172">
        <f>V486/S486*100</f>
        <v>106.30325598970956</v>
      </c>
    </row>
    <row r="488" spans="1:22" s="2" customFormat="1" ht="18.600000000000001" customHeight="1" x14ac:dyDescent="0.2">
      <c r="A488" s="17" t="s">
        <v>171</v>
      </c>
      <c r="B488" s="62">
        <v>150</v>
      </c>
      <c r="C488" s="19">
        <v>29697.200000000001</v>
      </c>
      <c r="D488" s="19">
        <f t="shared" si="105"/>
        <v>16498.444444444445</v>
      </c>
      <c r="E488" s="62">
        <v>134</v>
      </c>
      <c r="F488" s="19">
        <v>27373</v>
      </c>
      <c r="G488" s="20">
        <f t="shared" si="118"/>
        <v>17023.009950248757</v>
      </c>
      <c r="H488" s="62">
        <v>133</v>
      </c>
      <c r="I488" s="19">
        <v>6800</v>
      </c>
      <c r="J488" s="19">
        <f t="shared" si="109"/>
        <v>17042.606516290729</v>
      </c>
      <c r="K488" s="206">
        <v>128</v>
      </c>
      <c r="L488" s="225">
        <v>26000</v>
      </c>
      <c r="M488" s="225">
        <f t="shared" si="104"/>
        <v>16927.083333333332</v>
      </c>
      <c r="N488" s="62">
        <v>128</v>
      </c>
      <c r="O488" s="19">
        <v>26675</v>
      </c>
      <c r="P488" s="19">
        <f t="shared" si="117"/>
        <v>17366.536458333332</v>
      </c>
      <c r="Q488" s="206">
        <v>128</v>
      </c>
      <c r="R488" s="225">
        <f>O488*1.1</f>
        <v>29342.500000000004</v>
      </c>
      <c r="S488" s="225">
        <f>R488/Q488/12*1000</f>
        <v>19103.190104166668</v>
      </c>
      <c r="T488" s="62">
        <v>128</v>
      </c>
      <c r="U488" s="19">
        <f>R488*1.08</f>
        <v>31689.900000000005</v>
      </c>
      <c r="V488" s="19">
        <f>U488/T488/12*1000</f>
        <v>20631.445312500004</v>
      </c>
    </row>
    <row r="489" spans="1:22" s="2" customFormat="1" ht="16.899999999999999" customHeight="1" x14ac:dyDescent="0.2">
      <c r="A489" s="40" t="s">
        <v>170</v>
      </c>
      <c r="B489" s="59">
        <f>B491+B495+B497+B500+B505+B507+B509+B511+B516+B519+B521</f>
        <v>622</v>
      </c>
      <c r="C489" s="41">
        <f>C491+C495+C497+C500+C505+C507+C509+C511+C516+C519+C521</f>
        <v>143198.79999999999</v>
      </c>
      <c r="D489" s="43">
        <f t="shared" si="105"/>
        <v>19185.262593783493</v>
      </c>
      <c r="E489" s="59">
        <f>E491+E495+E497+E500+E505+E507+E509+E511+E516+E519+E521</f>
        <v>596</v>
      </c>
      <c r="F489" s="41">
        <f>F491+F495+F497+F500+F505+F507+F509+F511+F516+F519+F521</f>
        <v>163092.20000000001</v>
      </c>
      <c r="G489" s="43">
        <f t="shared" si="118"/>
        <v>22803.719239373604</v>
      </c>
      <c r="H489" s="59">
        <f>H491+H495+H497+H500+H505+H507+H509+H511+H516+H519+H521</f>
        <v>576</v>
      </c>
      <c r="I489" s="43">
        <f>I491+I495+I497+I500+I505+I507+I509+I511+I516+I519+I521</f>
        <v>35179.722500000003</v>
      </c>
      <c r="J489" s="42">
        <f t="shared" si="109"/>
        <v>20358.635706018522</v>
      </c>
      <c r="K489" s="214">
        <f>K491+K495+K497+K500+K505+K507+K509+K511+K516+K519+K521</f>
        <v>578</v>
      </c>
      <c r="L489" s="246">
        <f>L491+L495+L497+L500+L505+L507+L509+L511+L516+L519+L521</f>
        <v>134020.6036</v>
      </c>
      <c r="M489" s="215">
        <f t="shared" si="104"/>
        <v>19322.463033448676</v>
      </c>
      <c r="N489" s="59">
        <f>N491+N495+N497+N500+N505+N507+N509+N511+N516+N519+N521</f>
        <v>578</v>
      </c>
      <c r="O489" s="41">
        <f>O491+O495+O497+O500+O505+O507+O509+O511+O516+O519+O521</f>
        <v>139244.120386</v>
      </c>
      <c r="P489" s="42">
        <f t="shared" si="117"/>
        <v>20075.565222895042</v>
      </c>
      <c r="Q489" s="214">
        <f>Q491+Q495+Q497+Q500+Q505+Q507+Q509+Q511+Q516+Q519+Q521</f>
        <v>578</v>
      </c>
      <c r="R489" s="246">
        <f>R491+R495+R497+R500+R505+R507+R509+R511+R516+R519+R521</f>
        <v>147514.97131883999</v>
      </c>
      <c r="S489" s="215">
        <f>R489/Q489/12*1000</f>
        <v>21268.017779532871</v>
      </c>
      <c r="T489" s="59">
        <f>T491+T495+T497+T500+T505+T507+T509+T511+T516+T519+T521</f>
        <v>578</v>
      </c>
      <c r="U489" s="41">
        <f>U491+U495+U497+U500+U505+U507+U509+U511+U516+U519+U521</f>
        <v>156315.35047299362</v>
      </c>
      <c r="V489" s="42">
        <f>U489/T489/12*1000</f>
        <v>22536.815235437374</v>
      </c>
    </row>
    <row r="490" spans="1:22" ht="16.149999999999999" customHeight="1" x14ac:dyDescent="0.25">
      <c r="A490" s="160" t="s">
        <v>378</v>
      </c>
      <c r="B490" s="129"/>
      <c r="C490" s="129"/>
      <c r="D490" s="130"/>
      <c r="E490" s="129"/>
      <c r="F490" s="140"/>
      <c r="G490" s="161">
        <f>G489/D489*100</f>
        <v>118.86060525834337</v>
      </c>
      <c r="H490" s="131"/>
      <c r="I490" s="131"/>
      <c r="J490" s="132"/>
      <c r="K490" s="208"/>
      <c r="L490" s="208"/>
      <c r="M490" s="203">
        <f>M489/G489*100</f>
        <v>84.733822718207804</v>
      </c>
      <c r="N490" s="129"/>
      <c r="O490" s="129"/>
      <c r="P490" s="172">
        <f>P489/M489*100</f>
        <v>103.89754757528939</v>
      </c>
      <c r="Q490" s="201"/>
      <c r="R490" s="201"/>
      <c r="S490" s="202">
        <f>S489/P489*100</f>
        <v>105.93982058984773</v>
      </c>
      <c r="T490" s="129"/>
      <c r="U490" s="129"/>
      <c r="V490" s="172">
        <f>V489/S489*100</f>
        <v>105.96575322184243</v>
      </c>
    </row>
    <row r="491" spans="1:22" ht="15" customHeight="1" x14ac:dyDescent="0.2">
      <c r="A491" s="10" t="s">
        <v>184</v>
      </c>
      <c r="B491" s="60">
        <f>SUM(B492:B494)</f>
        <v>250</v>
      </c>
      <c r="C491" s="11">
        <f>SUM(C492:C494)</f>
        <v>58925.599999999999</v>
      </c>
      <c r="D491" s="12">
        <f t="shared" si="105"/>
        <v>19641.866666666665</v>
      </c>
      <c r="E491" s="60">
        <f>SUM(E492:E494)</f>
        <v>227</v>
      </c>
      <c r="F491" s="11">
        <f>SUM(F492:F494)</f>
        <v>65377.4</v>
      </c>
      <c r="G491" s="22">
        <f t="shared" si="118"/>
        <v>24000.513950073422</v>
      </c>
      <c r="H491" s="60">
        <f>SUM(H492:H494)</f>
        <v>210</v>
      </c>
      <c r="I491" s="11">
        <f>SUM(I492:I494)</f>
        <v>10384.6</v>
      </c>
      <c r="J491" s="12">
        <f t="shared" si="109"/>
        <v>16483.492063492064</v>
      </c>
      <c r="K491" s="217">
        <f>SUM(K492:K494)</f>
        <v>208</v>
      </c>
      <c r="L491" s="218">
        <f>SUM(L492:L494)</f>
        <v>35708.51</v>
      </c>
      <c r="M491" s="219">
        <f t="shared" si="104"/>
        <v>14306.294070512822</v>
      </c>
      <c r="N491" s="60">
        <f>SUM(N492:N494)</f>
        <v>208</v>
      </c>
      <c r="O491" s="22">
        <f>SUM(O492:O494)</f>
        <v>36837.190799999997</v>
      </c>
      <c r="P491" s="12">
        <f t="shared" si="117"/>
        <v>14758.489903846152</v>
      </c>
      <c r="Q491" s="217">
        <f>SUM(Q492:Q494)</f>
        <v>208</v>
      </c>
      <c r="R491" s="223">
        <f>SUM(R492:R494)</f>
        <v>40520.909879999999</v>
      </c>
      <c r="S491" s="219">
        <f t="shared" ref="S491:S520" si="119">R491/Q491/12*1000</f>
        <v>16234.33889423077</v>
      </c>
      <c r="T491" s="60">
        <f>SUM(T492:T494)</f>
        <v>208</v>
      </c>
      <c r="U491" s="22">
        <f>SUM(U492:U494)</f>
        <v>44573.000868000017</v>
      </c>
      <c r="V491" s="12">
        <f t="shared" ref="V491:V520" si="120">U491/T491/12*1000</f>
        <v>17857.772783653854</v>
      </c>
    </row>
    <row r="492" spans="1:22" x14ac:dyDescent="0.2">
      <c r="A492" s="14" t="s">
        <v>137</v>
      </c>
      <c r="B492" s="61">
        <v>123</v>
      </c>
      <c r="C492" s="15">
        <v>46865</v>
      </c>
      <c r="D492" s="36">
        <f t="shared" si="105"/>
        <v>31751.355013550135</v>
      </c>
      <c r="E492" s="61">
        <v>122</v>
      </c>
      <c r="F492" s="15">
        <v>52063</v>
      </c>
      <c r="G492" s="15">
        <v>35562.199999999997</v>
      </c>
      <c r="H492" s="61">
        <v>102</v>
      </c>
      <c r="I492" s="15">
        <v>7175</v>
      </c>
      <c r="J492" s="36">
        <f t="shared" si="109"/>
        <v>23447.712418300653</v>
      </c>
      <c r="K492" s="220">
        <v>100</v>
      </c>
      <c r="L492" s="221">
        <v>21600</v>
      </c>
      <c r="M492" s="222">
        <f t="shared" si="104"/>
        <v>18000</v>
      </c>
      <c r="N492" s="61">
        <v>100</v>
      </c>
      <c r="O492" s="15">
        <v>21600</v>
      </c>
      <c r="P492" s="36">
        <f t="shared" si="117"/>
        <v>18000</v>
      </c>
      <c r="Q492" s="220">
        <v>100</v>
      </c>
      <c r="R492" s="221">
        <f>O492*1.1</f>
        <v>23760.000000000004</v>
      </c>
      <c r="S492" s="222">
        <f t="shared" si="119"/>
        <v>19800</v>
      </c>
      <c r="T492" s="61">
        <v>100</v>
      </c>
      <c r="U492" s="15">
        <f>R492*1.1</f>
        <v>26136.000000000007</v>
      </c>
      <c r="V492" s="36">
        <f t="shared" si="120"/>
        <v>21780.000000000004</v>
      </c>
    </row>
    <row r="493" spans="1:22" x14ac:dyDescent="0.2">
      <c r="A493" s="14" t="s">
        <v>140</v>
      </c>
      <c r="B493" s="61">
        <v>127</v>
      </c>
      <c r="C493" s="15">
        <v>12060.6</v>
      </c>
      <c r="D493" s="36">
        <f t="shared" si="105"/>
        <v>7913.7795275590552</v>
      </c>
      <c r="E493" s="61">
        <v>103</v>
      </c>
      <c r="F493" s="15">
        <v>12778.1</v>
      </c>
      <c r="G493" s="15">
        <v>10338.299999999999</v>
      </c>
      <c r="H493" s="61">
        <v>103</v>
      </c>
      <c r="I493" s="15">
        <v>2909.6</v>
      </c>
      <c r="J493" s="36">
        <f t="shared" si="109"/>
        <v>9416.1812297734632</v>
      </c>
      <c r="K493" s="220">
        <v>103</v>
      </c>
      <c r="L493" s="221">
        <v>12908.51</v>
      </c>
      <c r="M493" s="222">
        <f t="shared" si="104"/>
        <v>10443.778317152104</v>
      </c>
      <c r="N493" s="61">
        <v>103</v>
      </c>
      <c r="O493" s="23">
        <f>L493*1.08</f>
        <v>13941.1908</v>
      </c>
      <c r="P493" s="36">
        <f t="shared" si="117"/>
        <v>11279.280582524272</v>
      </c>
      <c r="Q493" s="220">
        <v>103</v>
      </c>
      <c r="R493" s="224">
        <f>O493*1.1</f>
        <v>15335.309880000001</v>
      </c>
      <c r="S493" s="222">
        <f t="shared" si="119"/>
        <v>12407.2086407767</v>
      </c>
      <c r="T493" s="61">
        <v>103</v>
      </c>
      <c r="U493" s="23">
        <f>R493*1.1</f>
        <v>16868.840868000003</v>
      </c>
      <c r="V493" s="36">
        <f t="shared" si="120"/>
        <v>13647.929504854374</v>
      </c>
    </row>
    <row r="494" spans="1:22" x14ac:dyDescent="0.2">
      <c r="A494" s="14" t="s">
        <v>136</v>
      </c>
      <c r="B494" s="72"/>
      <c r="C494" s="16"/>
      <c r="D494" s="57"/>
      <c r="E494" s="61">
        <v>2</v>
      </c>
      <c r="F494" s="15">
        <v>536.29999999999995</v>
      </c>
      <c r="G494" s="15">
        <v>22345.8</v>
      </c>
      <c r="H494" s="61">
        <v>5</v>
      </c>
      <c r="I494" s="15">
        <v>300</v>
      </c>
      <c r="J494" s="36">
        <f t="shared" si="109"/>
        <v>20000</v>
      </c>
      <c r="K494" s="220">
        <v>5</v>
      </c>
      <c r="L494" s="221">
        <f>I494*4</f>
        <v>1200</v>
      </c>
      <c r="M494" s="222">
        <f t="shared" si="104"/>
        <v>20000</v>
      </c>
      <c r="N494" s="61">
        <v>5</v>
      </c>
      <c r="O494" s="15">
        <f>L494*1.08</f>
        <v>1296</v>
      </c>
      <c r="P494" s="36">
        <f t="shared" si="117"/>
        <v>21599.999999999996</v>
      </c>
      <c r="Q494" s="220">
        <v>5</v>
      </c>
      <c r="R494" s="221">
        <f>O494*1.1</f>
        <v>1425.6000000000001</v>
      </c>
      <c r="S494" s="222">
        <f t="shared" si="119"/>
        <v>23760</v>
      </c>
      <c r="T494" s="61">
        <v>5</v>
      </c>
      <c r="U494" s="15">
        <f>R494*1.1</f>
        <v>1568.1600000000003</v>
      </c>
      <c r="V494" s="36">
        <f t="shared" si="120"/>
        <v>26136.000000000007</v>
      </c>
    </row>
    <row r="495" spans="1:22" x14ac:dyDescent="0.2">
      <c r="A495" s="10" t="s">
        <v>281</v>
      </c>
      <c r="B495" s="60">
        <f>B496</f>
        <v>2</v>
      </c>
      <c r="C495" s="11">
        <f>C496</f>
        <v>446.3</v>
      </c>
      <c r="D495" s="12">
        <f t="shared" si="105"/>
        <v>18595.833333333336</v>
      </c>
      <c r="E495" s="60">
        <f>E496</f>
        <v>2</v>
      </c>
      <c r="F495" s="11">
        <f>F496</f>
        <v>427.7</v>
      </c>
      <c r="G495" s="22">
        <f>F495/E495/12*1000</f>
        <v>17820.833333333332</v>
      </c>
      <c r="H495" s="60">
        <f>H496</f>
        <v>2</v>
      </c>
      <c r="I495" s="11">
        <f>I496</f>
        <v>108</v>
      </c>
      <c r="J495" s="12">
        <f t="shared" si="109"/>
        <v>18000</v>
      </c>
      <c r="K495" s="217">
        <f>K496</f>
        <v>2</v>
      </c>
      <c r="L495" s="218">
        <f>L496</f>
        <v>440</v>
      </c>
      <c r="M495" s="219">
        <f t="shared" si="104"/>
        <v>18333.333333333332</v>
      </c>
      <c r="N495" s="60">
        <f>N496</f>
        <v>2</v>
      </c>
      <c r="O495" s="11">
        <f>O496</f>
        <v>456.72</v>
      </c>
      <c r="P495" s="12">
        <f t="shared" si="117"/>
        <v>19030</v>
      </c>
      <c r="Q495" s="217">
        <f>Q496</f>
        <v>2</v>
      </c>
      <c r="R495" s="223">
        <f>R496</f>
        <v>474.98880000000003</v>
      </c>
      <c r="S495" s="219">
        <f t="shared" si="119"/>
        <v>19791.2</v>
      </c>
      <c r="T495" s="60">
        <f>T496</f>
        <v>2</v>
      </c>
      <c r="U495" s="22">
        <f>U496</f>
        <v>493.98835200000002</v>
      </c>
      <c r="V495" s="12">
        <f t="shared" si="120"/>
        <v>20582.848000000002</v>
      </c>
    </row>
    <row r="496" spans="1:22" x14ac:dyDescent="0.2">
      <c r="A496" s="14" t="s">
        <v>66</v>
      </c>
      <c r="B496" s="61">
        <v>2</v>
      </c>
      <c r="C496" s="15">
        <v>446.3</v>
      </c>
      <c r="D496" s="36">
        <f t="shared" si="105"/>
        <v>18595.833333333336</v>
      </c>
      <c r="E496" s="61">
        <v>2</v>
      </c>
      <c r="F496" s="15">
        <v>427.7</v>
      </c>
      <c r="G496" s="15">
        <v>17820.8</v>
      </c>
      <c r="H496" s="61">
        <v>2</v>
      </c>
      <c r="I496" s="15">
        <v>108</v>
      </c>
      <c r="J496" s="36">
        <f t="shared" si="109"/>
        <v>18000</v>
      </c>
      <c r="K496" s="220">
        <v>2</v>
      </c>
      <c r="L496" s="221">
        <v>440</v>
      </c>
      <c r="M496" s="222">
        <f t="shared" si="104"/>
        <v>18333.333333333332</v>
      </c>
      <c r="N496" s="61">
        <v>2</v>
      </c>
      <c r="O496" s="15">
        <f>L496*1.038</f>
        <v>456.72</v>
      </c>
      <c r="P496" s="36">
        <f t="shared" si="117"/>
        <v>19030</v>
      </c>
      <c r="Q496" s="220">
        <v>2</v>
      </c>
      <c r="R496" s="224">
        <f>O496*1.04</f>
        <v>474.98880000000003</v>
      </c>
      <c r="S496" s="222">
        <f t="shared" si="119"/>
        <v>19791.2</v>
      </c>
      <c r="T496" s="61">
        <v>2</v>
      </c>
      <c r="U496" s="23">
        <f>R496*1.04</f>
        <v>493.98835200000002</v>
      </c>
      <c r="V496" s="36">
        <f t="shared" si="120"/>
        <v>20582.848000000002</v>
      </c>
    </row>
    <row r="497" spans="1:22" ht="17.45" customHeight="1" x14ac:dyDescent="0.2">
      <c r="A497" s="10" t="s">
        <v>190</v>
      </c>
      <c r="B497" s="60">
        <f>SUM(B498:B499)</f>
        <v>24</v>
      </c>
      <c r="C497" s="11">
        <f>SUM(C498:C499)</f>
        <v>6817</v>
      </c>
      <c r="D497" s="12">
        <f t="shared" ref="D497:D565" si="121">C497/B497/12*1000</f>
        <v>23670.138888888891</v>
      </c>
      <c r="E497" s="60">
        <f>SUM(E498:E499)</f>
        <v>29</v>
      </c>
      <c r="F497" s="11">
        <f>SUM(F498:F499)</f>
        <v>7811.5</v>
      </c>
      <c r="G497" s="22">
        <f>F497/E497/12*1000</f>
        <v>22446.839080459769</v>
      </c>
      <c r="H497" s="60">
        <f>SUM(H498:H499)</f>
        <v>32</v>
      </c>
      <c r="I497" s="11">
        <f>SUM(I498:I499)</f>
        <v>2056.6</v>
      </c>
      <c r="J497" s="12">
        <f t="shared" si="109"/>
        <v>21422.916666666664</v>
      </c>
      <c r="K497" s="217">
        <f>SUM(K498:K499)</f>
        <v>32</v>
      </c>
      <c r="L497" s="218">
        <f>SUM(L498:L499)</f>
        <v>8665</v>
      </c>
      <c r="M497" s="219">
        <f t="shared" si="104"/>
        <v>22565.104166666668</v>
      </c>
      <c r="N497" s="60">
        <f>SUM(N498:N499)</f>
        <v>32</v>
      </c>
      <c r="O497" s="11">
        <f>SUM(O498:O499)</f>
        <v>9271.5499999999993</v>
      </c>
      <c r="P497" s="12">
        <f t="shared" si="117"/>
        <v>24144.661458333332</v>
      </c>
      <c r="Q497" s="217">
        <f>SUM(Q498:Q499)</f>
        <v>32</v>
      </c>
      <c r="R497" s="218">
        <f>SUM(R498:R499)</f>
        <v>10105.989500000001</v>
      </c>
      <c r="S497" s="219">
        <f t="shared" si="119"/>
        <v>26317.680989583336</v>
      </c>
      <c r="T497" s="60">
        <f>SUM(T498:T499)</f>
        <v>32</v>
      </c>
      <c r="U497" s="11">
        <f>SUM(U498:U499)</f>
        <v>11015.528555000003</v>
      </c>
      <c r="V497" s="12">
        <f t="shared" si="120"/>
        <v>28686.27227864584</v>
      </c>
    </row>
    <row r="498" spans="1:22" x14ac:dyDescent="0.2">
      <c r="A498" s="14" t="s">
        <v>141</v>
      </c>
      <c r="B498" s="61">
        <v>24</v>
      </c>
      <c r="C498" s="15">
        <v>6817</v>
      </c>
      <c r="D498" s="15">
        <f t="shared" si="121"/>
        <v>23670.138888888891</v>
      </c>
      <c r="E498" s="61">
        <v>23</v>
      </c>
      <c r="F498" s="15">
        <v>7031.9</v>
      </c>
      <c r="G498" s="15">
        <v>25477.9</v>
      </c>
      <c r="H498" s="61">
        <v>26</v>
      </c>
      <c r="I498" s="15">
        <v>1840.4</v>
      </c>
      <c r="J498" s="36">
        <f t="shared" si="109"/>
        <v>23594.871794871797</v>
      </c>
      <c r="K498" s="220">
        <v>26</v>
      </c>
      <c r="L498" s="221">
        <v>7800</v>
      </c>
      <c r="M498" s="222">
        <f t="shared" ref="M498:M566" si="122">L498/K498/12*1000</f>
        <v>25000</v>
      </c>
      <c r="N498" s="61">
        <v>26</v>
      </c>
      <c r="O498" s="15">
        <f>L498*1.07</f>
        <v>8346</v>
      </c>
      <c r="P498" s="36">
        <f t="shared" si="117"/>
        <v>26750</v>
      </c>
      <c r="Q498" s="220">
        <v>26</v>
      </c>
      <c r="R498" s="221">
        <f>O498*1.09</f>
        <v>9097.1400000000012</v>
      </c>
      <c r="S498" s="222">
        <f t="shared" si="119"/>
        <v>29157.500000000004</v>
      </c>
      <c r="T498" s="61">
        <v>26</v>
      </c>
      <c r="U498" s="15">
        <f>R498*1.09</f>
        <v>9915.8826000000026</v>
      </c>
      <c r="V498" s="36">
        <f t="shared" si="120"/>
        <v>31781.675000000007</v>
      </c>
    </row>
    <row r="499" spans="1:22" ht="15" customHeight="1" x14ac:dyDescent="0.2">
      <c r="A499" s="14" t="s">
        <v>280</v>
      </c>
      <c r="B499" s="72"/>
      <c r="C499" s="16"/>
      <c r="D499" s="16"/>
      <c r="E499" s="61">
        <v>6</v>
      </c>
      <c r="F499" s="15">
        <v>779.6</v>
      </c>
      <c r="G499" s="15">
        <v>10827.8</v>
      </c>
      <c r="H499" s="61">
        <v>6</v>
      </c>
      <c r="I499" s="15">
        <v>216.2</v>
      </c>
      <c r="J499" s="36">
        <f t="shared" si="109"/>
        <v>12011.111111111111</v>
      </c>
      <c r="K499" s="220">
        <v>6</v>
      </c>
      <c r="L499" s="221">
        <v>865</v>
      </c>
      <c r="M499" s="222">
        <f t="shared" si="122"/>
        <v>12013.888888888887</v>
      </c>
      <c r="N499" s="61">
        <v>6</v>
      </c>
      <c r="O499" s="15">
        <f>L499*1.07</f>
        <v>925.55000000000007</v>
      </c>
      <c r="P499" s="36">
        <f t="shared" si="117"/>
        <v>12854.861111111113</v>
      </c>
      <c r="Q499" s="220">
        <v>6</v>
      </c>
      <c r="R499" s="224">
        <f>O499*1.09</f>
        <v>1008.8495000000001</v>
      </c>
      <c r="S499" s="222">
        <f t="shared" si="119"/>
        <v>14011.798611111113</v>
      </c>
      <c r="T499" s="61">
        <v>6</v>
      </c>
      <c r="U499" s="23">
        <f>R499*1.09</f>
        <v>1099.6459550000002</v>
      </c>
      <c r="V499" s="36">
        <f t="shared" si="120"/>
        <v>15272.860486111114</v>
      </c>
    </row>
    <row r="500" spans="1:22" ht="15" customHeight="1" x14ac:dyDescent="0.2">
      <c r="A500" s="10" t="s">
        <v>174</v>
      </c>
      <c r="B500" s="60">
        <f>SUM(B501:B504)</f>
        <v>14</v>
      </c>
      <c r="C500" s="11">
        <f>SUM(C501:C504)</f>
        <v>4330.2000000000007</v>
      </c>
      <c r="D500" s="12">
        <f t="shared" si="121"/>
        <v>25775.000000000007</v>
      </c>
      <c r="E500" s="60">
        <f>SUM(E501:E504)</f>
        <v>15</v>
      </c>
      <c r="F500" s="11">
        <f>SUM(F501:F504)</f>
        <v>4613.3999999999996</v>
      </c>
      <c r="G500" s="12">
        <f>F500/E500/12*1000</f>
        <v>25630</v>
      </c>
      <c r="H500" s="60">
        <f>SUM(H501:H504)</f>
        <v>15</v>
      </c>
      <c r="I500" s="22">
        <f>SUM(I501:I504)</f>
        <v>1196.2825</v>
      </c>
      <c r="J500" s="12">
        <f t="shared" si="109"/>
        <v>26584.055555555555</v>
      </c>
      <c r="K500" s="217">
        <f>SUM(K501:K504)</f>
        <v>15</v>
      </c>
      <c r="L500" s="223">
        <f>SUM(L501:L504)</f>
        <v>4789.13</v>
      </c>
      <c r="M500" s="219">
        <f t="shared" si="122"/>
        <v>26606.277777777777</v>
      </c>
      <c r="N500" s="60">
        <f>SUM(N501:N504)</f>
        <v>15</v>
      </c>
      <c r="O500" s="22">
        <f>SUM(O501:O504)</f>
        <v>5063.9169400000001</v>
      </c>
      <c r="P500" s="12">
        <f t="shared" si="117"/>
        <v>28132.871888888891</v>
      </c>
      <c r="Q500" s="217">
        <f>SUM(Q501:Q504)</f>
        <v>15</v>
      </c>
      <c r="R500" s="223">
        <f>SUM(R501:R504)</f>
        <v>5286.7471070000001</v>
      </c>
      <c r="S500" s="219">
        <f t="shared" si="119"/>
        <v>29370.817261111115</v>
      </c>
      <c r="T500" s="60">
        <f>SUM(T501:T504)</f>
        <v>15</v>
      </c>
      <c r="U500" s="22">
        <f>SUM(U501:U504)</f>
        <v>5499.2832248800005</v>
      </c>
      <c r="V500" s="12">
        <f t="shared" si="120"/>
        <v>30551.573471555555</v>
      </c>
    </row>
    <row r="501" spans="1:22" x14ac:dyDescent="0.2">
      <c r="A501" s="14" t="s">
        <v>133</v>
      </c>
      <c r="B501" s="61"/>
      <c r="C501" s="15"/>
      <c r="D501" s="36"/>
      <c r="E501" s="61">
        <v>1</v>
      </c>
      <c r="F501" s="15">
        <v>31.9</v>
      </c>
      <c r="G501" s="15">
        <v>2658.3</v>
      </c>
      <c r="H501" s="61">
        <v>1</v>
      </c>
      <c r="I501" s="15">
        <v>8</v>
      </c>
      <c r="J501" s="36">
        <f t="shared" si="109"/>
        <v>2666.6666666666665</v>
      </c>
      <c r="K501" s="220">
        <v>1</v>
      </c>
      <c r="L501" s="221">
        <v>32</v>
      </c>
      <c r="M501" s="222">
        <f t="shared" si="122"/>
        <v>2666.6666666666665</v>
      </c>
      <c r="N501" s="61">
        <v>1</v>
      </c>
      <c r="O501" s="15">
        <f>L501*1.038</f>
        <v>33.216000000000001</v>
      </c>
      <c r="P501" s="36">
        <f t="shared" si="117"/>
        <v>2768.0000000000005</v>
      </c>
      <c r="Q501" s="220">
        <v>1</v>
      </c>
      <c r="R501" s="224">
        <f>O501*1.07</f>
        <v>35.541120000000006</v>
      </c>
      <c r="S501" s="222">
        <f t="shared" si="119"/>
        <v>2961.76</v>
      </c>
      <c r="T501" s="61">
        <v>1</v>
      </c>
      <c r="U501" s="23">
        <f>R501*1.07</f>
        <v>38.028998400000006</v>
      </c>
      <c r="V501" s="36">
        <f t="shared" si="120"/>
        <v>3169.0832000000005</v>
      </c>
    </row>
    <row r="502" spans="1:22" x14ac:dyDescent="0.2">
      <c r="A502" s="14" t="s">
        <v>196</v>
      </c>
      <c r="B502" s="61">
        <v>9</v>
      </c>
      <c r="C502" s="15">
        <v>1652.9</v>
      </c>
      <c r="D502" s="36">
        <f t="shared" si="121"/>
        <v>15304.629629629631</v>
      </c>
      <c r="E502" s="61">
        <v>5</v>
      </c>
      <c r="F502" s="15">
        <v>919.1</v>
      </c>
      <c r="G502" s="15">
        <v>15318.3</v>
      </c>
      <c r="H502" s="61">
        <v>5</v>
      </c>
      <c r="I502" s="23">
        <f>F502/4*1.1</f>
        <v>252.75250000000003</v>
      </c>
      <c r="J502" s="36">
        <f t="shared" si="109"/>
        <v>16850.166666666672</v>
      </c>
      <c r="K502" s="220">
        <v>5</v>
      </c>
      <c r="L502" s="222">
        <f>I502*4</f>
        <v>1011.0100000000001</v>
      </c>
      <c r="M502" s="222">
        <f t="shared" si="122"/>
        <v>16850.166666666672</v>
      </c>
      <c r="N502" s="61">
        <v>5</v>
      </c>
      <c r="O502" s="36">
        <f>L502*1.038</f>
        <v>1049.4283800000001</v>
      </c>
      <c r="P502" s="36">
        <f t="shared" si="117"/>
        <v>17490.473000000002</v>
      </c>
      <c r="Q502" s="220">
        <v>5</v>
      </c>
      <c r="R502" s="222">
        <f>O502*1.05</f>
        <v>1101.899799</v>
      </c>
      <c r="S502" s="222">
        <f t="shared" si="119"/>
        <v>18364.996649999997</v>
      </c>
      <c r="T502" s="61">
        <v>5</v>
      </c>
      <c r="U502" s="36">
        <f>R502*1.04</f>
        <v>1145.97579096</v>
      </c>
      <c r="V502" s="36">
        <f t="shared" si="120"/>
        <v>19099.596516000001</v>
      </c>
    </row>
    <row r="503" spans="1:22" x14ac:dyDescent="0.2">
      <c r="A503" s="14" t="s">
        <v>196</v>
      </c>
      <c r="B503" s="72"/>
      <c r="C503" s="16"/>
      <c r="D503" s="57"/>
      <c r="E503" s="61">
        <v>4</v>
      </c>
      <c r="F503" s="15">
        <v>769.2</v>
      </c>
      <c r="G503" s="15">
        <v>16025</v>
      </c>
      <c r="H503" s="61">
        <v>4</v>
      </c>
      <c r="I503" s="15">
        <f>F503/4*1.1</f>
        <v>211.53000000000003</v>
      </c>
      <c r="J503" s="36">
        <f t="shared" si="109"/>
        <v>17627.5</v>
      </c>
      <c r="K503" s="220">
        <v>4</v>
      </c>
      <c r="L503" s="222">
        <f>I503*4</f>
        <v>846.12000000000012</v>
      </c>
      <c r="M503" s="222">
        <f t="shared" si="122"/>
        <v>17627.5</v>
      </c>
      <c r="N503" s="61">
        <v>4</v>
      </c>
      <c r="O503" s="36">
        <f>L503*1.038</f>
        <v>878.27256000000011</v>
      </c>
      <c r="P503" s="36">
        <f t="shared" si="117"/>
        <v>18297.345000000005</v>
      </c>
      <c r="Q503" s="220">
        <v>4</v>
      </c>
      <c r="R503" s="222">
        <f>O503*1.05</f>
        <v>922.18618800000013</v>
      </c>
      <c r="S503" s="222">
        <f t="shared" si="119"/>
        <v>19212.212250000004</v>
      </c>
      <c r="T503" s="61">
        <v>4</v>
      </c>
      <c r="U503" s="36">
        <f>R503*1.04</f>
        <v>959.07363552000015</v>
      </c>
      <c r="V503" s="36">
        <f t="shared" si="120"/>
        <v>19980.700740000004</v>
      </c>
    </row>
    <row r="504" spans="1:22" x14ac:dyDescent="0.2">
      <c r="A504" s="14" t="s">
        <v>271</v>
      </c>
      <c r="B504" s="61">
        <v>5</v>
      </c>
      <c r="C504" s="15">
        <v>2677.3</v>
      </c>
      <c r="D504" s="36">
        <f t="shared" si="121"/>
        <v>44621.666666666672</v>
      </c>
      <c r="E504" s="61">
        <v>5</v>
      </c>
      <c r="F504" s="15">
        <v>2893.2</v>
      </c>
      <c r="G504" s="15">
        <v>48220</v>
      </c>
      <c r="H504" s="61">
        <v>5</v>
      </c>
      <c r="I504" s="15">
        <v>724</v>
      </c>
      <c r="J504" s="36">
        <f t="shared" si="109"/>
        <v>48266.666666666672</v>
      </c>
      <c r="K504" s="220">
        <v>5</v>
      </c>
      <c r="L504" s="221">
        <v>2900</v>
      </c>
      <c r="M504" s="222">
        <f t="shared" si="122"/>
        <v>48333.333333333336</v>
      </c>
      <c r="N504" s="61">
        <v>5</v>
      </c>
      <c r="O504" s="15">
        <f>L504*1.07</f>
        <v>3103</v>
      </c>
      <c r="P504" s="36">
        <f t="shared" si="117"/>
        <v>51716.666666666672</v>
      </c>
      <c r="Q504" s="220">
        <v>5</v>
      </c>
      <c r="R504" s="221">
        <f>O504*1.04</f>
        <v>3227.12</v>
      </c>
      <c r="S504" s="222">
        <f t="shared" si="119"/>
        <v>53785.333333333336</v>
      </c>
      <c r="T504" s="61">
        <v>5</v>
      </c>
      <c r="U504" s="15">
        <f>R504*1.04</f>
        <v>3356.2048</v>
      </c>
      <c r="V504" s="36">
        <f t="shared" si="120"/>
        <v>55936.746666666666</v>
      </c>
    </row>
    <row r="505" spans="1:22" ht="12.6" customHeight="1" x14ac:dyDescent="0.2">
      <c r="A505" s="24" t="s">
        <v>338</v>
      </c>
      <c r="B505" s="60">
        <f>B506</f>
        <v>2</v>
      </c>
      <c r="C505" s="11">
        <f>C506</f>
        <v>341.7</v>
      </c>
      <c r="D505" s="12">
        <f t="shared" si="121"/>
        <v>14237.499999999998</v>
      </c>
      <c r="E505" s="65">
        <f>E506</f>
        <v>2</v>
      </c>
      <c r="F505" s="25">
        <f>F506</f>
        <v>341.7</v>
      </c>
      <c r="G505" s="37">
        <f>F505/E505/12*1000</f>
        <v>14237.499999999998</v>
      </c>
      <c r="H505" s="60">
        <f>H506</f>
        <v>2</v>
      </c>
      <c r="I505" s="11">
        <f>I506</f>
        <v>85</v>
      </c>
      <c r="J505" s="26">
        <f t="shared" si="109"/>
        <v>14166.666666666666</v>
      </c>
      <c r="K505" s="217">
        <f>K506</f>
        <v>2</v>
      </c>
      <c r="L505" s="223">
        <f>L506</f>
        <v>345.11700000000002</v>
      </c>
      <c r="M505" s="219">
        <f t="shared" si="122"/>
        <v>14379.875</v>
      </c>
      <c r="N505" s="60">
        <f>N506</f>
        <v>2</v>
      </c>
      <c r="O505" s="22">
        <f>O506</f>
        <v>355.47051000000005</v>
      </c>
      <c r="P505" s="12">
        <f t="shared" si="117"/>
        <v>14811.271250000003</v>
      </c>
      <c r="Q505" s="217">
        <f>Q506</f>
        <v>2</v>
      </c>
      <c r="R505" s="223">
        <f>R506</f>
        <v>369.68933040000007</v>
      </c>
      <c r="S505" s="219">
        <f t="shared" si="119"/>
        <v>15403.722100000003</v>
      </c>
      <c r="T505" s="60">
        <f>T506</f>
        <v>2</v>
      </c>
      <c r="U505" s="22">
        <f>U506</f>
        <v>384.47690361600007</v>
      </c>
      <c r="V505" s="12">
        <f t="shared" si="120"/>
        <v>16019.870984000005</v>
      </c>
    </row>
    <row r="506" spans="1:22" x14ac:dyDescent="0.2">
      <c r="A506" s="14" t="s">
        <v>51</v>
      </c>
      <c r="B506" s="61">
        <v>2</v>
      </c>
      <c r="C506" s="15">
        <v>341.7</v>
      </c>
      <c r="D506" s="15">
        <f t="shared" si="121"/>
        <v>14237.499999999998</v>
      </c>
      <c r="E506" s="61">
        <v>2</v>
      </c>
      <c r="F506" s="15">
        <v>341.7</v>
      </c>
      <c r="G506" s="15">
        <v>14237.5</v>
      </c>
      <c r="H506" s="61">
        <v>2</v>
      </c>
      <c r="I506" s="15">
        <v>85</v>
      </c>
      <c r="J506" s="36">
        <f t="shared" si="109"/>
        <v>14166.666666666666</v>
      </c>
      <c r="K506" s="220">
        <v>2</v>
      </c>
      <c r="L506" s="224">
        <f>F506*1.01</f>
        <v>345.11700000000002</v>
      </c>
      <c r="M506" s="222">
        <f t="shared" si="122"/>
        <v>14379.875</v>
      </c>
      <c r="N506" s="61">
        <v>2</v>
      </c>
      <c r="O506" s="23">
        <f>L506*1.03</f>
        <v>355.47051000000005</v>
      </c>
      <c r="P506" s="36">
        <f t="shared" si="117"/>
        <v>14811.271250000003</v>
      </c>
      <c r="Q506" s="220">
        <v>2</v>
      </c>
      <c r="R506" s="224">
        <f>O506*1.04</f>
        <v>369.68933040000007</v>
      </c>
      <c r="S506" s="222">
        <f t="shared" si="119"/>
        <v>15403.722100000003</v>
      </c>
      <c r="T506" s="61">
        <v>2</v>
      </c>
      <c r="U506" s="23">
        <f>R506*1.04</f>
        <v>384.47690361600007</v>
      </c>
      <c r="V506" s="36">
        <f t="shared" si="120"/>
        <v>16019.870984000005</v>
      </c>
    </row>
    <row r="507" spans="1:22" x14ac:dyDescent="0.2">
      <c r="A507" s="10" t="s">
        <v>207</v>
      </c>
      <c r="B507" s="60">
        <f>B508</f>
        <v>2</v>
      </c>
      <c r="C507" s="11">
        <f>C508</f>
        <v>426.5</v>
      </c>
      <c r="D507" s="22">
        <f t="shared" si="121"/>
        <v>17770.833333333332</v>
      </c>
      <c r="E507" s="60">
        <f>E508</f>
        <v>2</v>
      </c>
      <c r="F507" s="11">
        <f>F508</f>
        <v>356.5</v>
      </c>
      <c r="G507" s="22">
        <f>F507/E507/12*1000</f>
        <v>14854.166666666666</v>
      </c>
      <c r="H507" s="60">
        <f>H508</f>
        <v>1</v>
      </c>
      <c r="I507" s="11">
        <f>I508</f>
        <v>49.5</v>
      </c>
      <c r="J507" s="12">
        <f t="shared" ref="J507:J580" si="123">I507/H507/3*1000</f>
        <v>16500</v>
      </c>
      <c r="K507" s="217">
        <f>K508</f>
        <v>2</v>
      </c>
      <c r="L507" s="219">
        <f>L508</f>
        <v>367.19499999999999</v>
      </c>
      <c r="M507" s="219">
        <f t="shared" si="122"/>
        <v>15299.791666666666</v>
      </c>
      <c r="N507" s="60">
        <f>N508</f>
        <v>2</v>
      </c>
      <c r="O507" s="12">
        <f>O508</f>
        <v>380.41401999999999</v>
      </c>
      <c r="P507" s="12">
        <f t="shared" si="117"/>
        <v>15850.584166666666</v>
      </c>
      <c r="Q507" s="217">
        <f>Q508</f>
        <v>2</v>
      </c>
      <c r="R507" s="219">
        <f>R508</f>
        <v>395.63058080000002</v>
      </c>
      <c r="S507" s="219">
        <f t="shared" si="119"/>
        <v>16484.607533333336</v>
      </c>
      <c r="T507" s="60">
        <f>T508</f>
        <v>2</v>
      </c>
      <c r="U507" s="12">
        <f>U508</f>
        <v>411.45580403200006</v>
      </c>
      <c r="V507" s="12">
        <f t="shared" si="120"/>
        <v>17143.991834666667</v>
      </c>
    </row>
    <row r="508" spans="1:22" x14ac:dyDescent="0.2">
      <c r="A508" s="14" t="s">
        <v>197</v>
      </c>
      <c r="B508" s="61">
        <v>2</v>
      </c>
      <c r="C508" s="15">
        <v>426.5</v>
      </c>
      <c r="D508" s="15">
        <f t="shared" si="121"/>
        <v>17770.833333333332</v>
      </c>
      <c r="E508" s="61">
        <v>2</v>
      </c>
      <c r="F508" s="15">
        <v>356.5</v>
      </c>
      <c r="G508" s="15">
        <v>14854.2</v>
      </c>
      <c r="H508" s="61">
        <v>1</v>
      </c>
      <c r="I508" s="15">
        <v>49.5</v>
      </c>
      <c r="J508" s="36">
        <f t="shared" si="123"/>
        <v>16500</v>
      </c>
      <c r="K508" s="220">
        <v>2</v>
      </c>
      <c r="L508" s="222">
        <f>F508*1.03</f>
        <v>367.19499999999999</v>
      </c>
      <c r="M508" s="222">
        <f t="shared" si="122"/>
        <v>15299.791666666666</v>
      </c>
      <c r="N508" s="61">
        <v>2</v>
      </c>
      <c r="O508" s="36">
        <f>L508*1.036</f>
        <v>380.41401999999999</v>
      </c>
      <c r="P508" s="36">
        <f t="shared" si="117"/>
        <v>15850.584166666666</v>
      </c>
      <c r="Q508" s="220">
        <v>2</v>
      </c>
      <c r="R508" s="222">
        <f>O508*1.04</f>
        <v>395.63058080000002</v>
      </c>
      <c r="S508" s="222">
        <f t="shared" si="119"/>
        <v>16484.607533333336</v>
      </c>
      <c r="T508" s="61">
        <v>2</v>
      </c>
      <c r="U508" s="36">
        <f>R508*1.04</f>
        <v>411.45580403200006</v>
      </c>
      <c r="V508" s="36">
        <f t="shared" si="120"/>
        <v>17143.991834666667</v>
      </c>
    </row>
    <row r="509" spans="1:22" ht="16.899999999999999" customHeight="1" x14ac:dyDescent="0.2">
      <c r="A509" s="17" t="s">
        <v>205</v>
      </c>
      <c r="B509" s="62">
        <f>B510</f>
        <v>21</v>
      </c>
      <c r="C509" s="19">
        <f>C510</f>
        <v>5727.1</v>
      </c>
      <c r="D509" s="20">
        <f t="shared" si="121"/>
        <v>22726.5873015873</v>
      </c>
      <c r="E509" s="62">
        <f>E510</f>
        <v>20</v>
      </c>
      <c r="F509" s="19">
        <f>F510</f>
        <v>6372.6</v>
      </c>
      <c r="G509" s="20">
        <f>F509/E509/12*1000</f>
        <v>26552.5</v>
      </c>
      <c r="H509" s="62">
        <f>H510</f>
        <v>21</v>
      </c>
      <c r="I509" s="19">
        <f>I510</f>
        <v>1458.9</v>
      </c>
      <c r="J509" s="19">
        <f t="shared" si="123"/>
        <v>23157.142857142859</v>
      </c>
      <c r="K509" s="206">
        <f>K510</f>
        <v>23</v>
      </c>
      <c r="L509" s="225">
        <f>L510</f>
        <v>5141</v>
      </c>
      <c r="M509" s="225">
        <f t="shared" si="122"/>
        <v>18626.8115942029</v>
      </c>
      <c r="N509" s="62">
        <f>N510</f>
        <v>23</v>
      </c>
      <c r="O509" s="19">
        <f>O510</f>
        <v>5192.41</v>
      </c>
      <c r="P509" s="19">
        <f t="shared" si="117"/>
        <v>18813.079710144924</v>
      </c>
      <c r="Q509" s="206">
        <f>Q510</f>
        <v>23</v>
      </c>
      <c r="R509" s="225">
        <f>R510</f>
        <v>5400.1063999999997</v>
      </c>
      <c r="S509" s="225">
        <f t="shared" si="119"/>
        <v>19565.602898550726</v>
      </c>
      <c r="T509" s="62">
        <f>T510</f>
        <v>23</v>
      </c>
      <c r="U509" s="19">
        <f>U510</f>
        <v>5616.1106559999998</v>
      </c>
      <c r="V509" s="19">
        <f t="shared" si="120"/>
        <v>20348.227014492753</v>
      </c>
    </row>
    <row r="510" spans="1:22" ht="16.149999999999999" customHeight="1" x14ac:dyDescent="0.2">
      <c r="A510" s="14" t="s">
        <v>279</v>
      </c>
      <c r="B510" s="61">
        <v>21</v>
      </c>
      <c r="C510" s="15">
        <v>5727.1</v>
      </c>
      <c r="D510" s="15">
        <f t="shared" si="121"/>
        <v>22726.5873015873</v>
      </c>
      <c r="E510" s="61">
        <v>20</v>
      </c>
      <c r="F510" s="15">
        <v>6372.6</v>
      </c>
      <c r="G510" s="15">
        <v>26552.5</v>
      </c>
      <c r="H510" s="61">
        <v>21</v>
      </c>
      <c r="I510" s="15">
        <v>1458.9</v>
      </c>
      <c r="J510" s="36">
        <f t="shared" si="123"/>
        <v>23157.142857142859</v>
      </c>
      <c r="K510" s="220">
        <v>23</v>
      </c>
      <c r="L510" s="221">
        <v>5141</v>
      </c>
      <c r="M510" s="222">
        <f t="shared" si="122"/>
        <v>18626.8115942029</v>
      </c>
      <c r="N510" s="61">
        <v>23</v>
      </c>
      <c r="O510" s="23">
        <f>L510*1.01</f>
        <v>5192.41</v>
      </c>
      <c r="P510" s="36">
        <f t="shared" si="117"/>
        <v>18813.079710144924</v>
      </c>
      <c r="Q510" s="220">
        <v>23</v>
      </c>
      <c r="R510" s="224">
        <f>O510*1.04</f>
        <v>5400.1063999999997</v>
      </c>
      <c r="S510" s="222">
        <f t="shared" si="119"/>
        <v>19565.602898550726</v>
      </c>
      <c r="T510" s="61">
        <v>23</v>
      </c>
      <c r="U510" s="23">
        <f>R510*1.04</f>
        <v>5616.1106559999998</v>
      </c>
      <c r="V510" s="36">
        <f t="shared" si="120"/>
        <v>20348.227014492753</v>
      </c>
    </row>
    <row r="511" spans="1:22" ht="16.899999999999999" customHeight="1" x14ac:dyDescent="0.2">
      <c r="A511" s="10" t="s">
        <v>173</v>
      </c>
      <c r="B511" s="60">
        <v>235</v>
      </c>
      <c r="C511" s="11">
        <v>49442.9</v>
      </c>
      <c r="D511" s="12">
        <f t="shared" si="121"/>
        <v>17532.943262411347</v>
      </c>
      <c r="E511" s="60">
        <f>SUM(E512:E515)</f>
        <v>226</v>
      </c>
      <c r="F511" s="11">
        <f>SUM(F512:F515)</f>
        <v>56168.299999999996</v>
      </c>
      <c r="G511" s="22">
        <f>F511/E511/12*1000</f>
        <v>20711.02507374631</v>
      </c>
      <c r="H511" s="60">
        <f>SUM(H512:H515)</f>
        <v>218</v>
      </c>
      <c r="I511" s="11">
        <f>SUM(I512:I515)</f>
        <v>14550.240000000002</v>
      </c>
      <c r="J511" s="12">
        <f t="shared" si="123"/>
        <v>22248.073394495419</v>
      </c>
      <c r="K511" s="217">
        <f>SUM(K512:K515)</f>
        <v>219</v>
      </c>
      <c r="L511" s="218">
        <f>SUM(L512:L515)</f>
        <v>57300.2</v>
      </c>
      <c r="M511" s="219">
        <f t="shared" si="122"/>
        <v>21803.729071537291</v>
      </c>
      <c r="N511" s="60">
        <f>SUM(N512:N515)</f>
        <v>219</v>
      </c>
      <c r="O511" s="11">
        <f>SUM(O512:O515)</f>
        <v>60133.7</v>
      </c>
      <c r="P511" s="12">
        <f t="shared" si="117"/>
        <v>22881.925418569252</v>
      </c>
      <c r="Q511" s="217">
        <f>SUM(Q512:Q515)</f>
        <v>219</v>
      </c>
      <c r="R511" s="223">
        <f>SUM(R512:R515)</f>
        <v>62539.047999999995</v>
      </c>
      <c r="S511" s="219">
        <f t="shared" si="119"/>
        <v>23797.202435312021</v>
      </c>
      <c r="T511" s="60">
        <f>SUM(T512:T515)</f>
        <v>219</v>
      </c>
      <c r="U511" s="22">
        <f>SUM(U512:U515)</f>
        <v>65040.60992000001</v>
      </c>
      <c r="V511" s="12">
        <f t="shared" si="120"/>
        <v>24749.090532724509</v>
      </c>
    </row>
    <row r="512" spans="1:22" x14ac:dyDescent="0.2">
      <c r="A512" s="14" t="s">
        <v>229</v>
      </c>
      <c r="B512" s="72"/>
      <c r="C512" s="16"/>
      <c r="D512" s="16"/>
      <c r="E512" s="61">
        <v>62</v>
      </c>
      <c r="F512" s="15">
        <v>12181.6</v>
      </c>
      <c r="G512" s="15">
        <v>16373.1</v>
      </c>
      <c r="H512" s="61">
        <v>57</v>
      </c>
      <c r="I512" s="15">
        <v>3118.8</v>
      </c>
      <c r="J512" s="36">
        <f t="shared" si="123"/>
        <v>18238.596491228069</v>
      </c>
      <c r="K512" s="220">
        <v>58</v>
      </c>
      <c r="L512" s="221">
        <v>12095.5</v>
      </c>
      <c r="M512" s="222">
        <f t="shared" si="122"/>
        <v>17378.591954022992</v>
      </c>
      <c r="N512" s="61">
        <v>58</v>
      </c>
      <c r="O512" s="15">
        <v>12605</v>
      </c>
      <c r="P512" s="36">
        <f t="shared" si="117"/>
        <v>18110.632183908045</v>
      </c>
      <c r="Q512" s="220">
        <v>58</v>
      </c>
      <c r="R512" s="224">
        <f>O512*1.04</f>
        <v>13109.2</v>
      </c>
      <c r="S512" s="222">
        <f t="shared" si="119"/>
        <v>18835.057471264368</v>
      </c>
      <c r="T512" s="61">
        <v>58</v>
      </c>
      <c r="U512" s="23">
        <f>R512*1.04</f>
        <v>13633.568000000001</v>
      </c>
      <c r="V512" s="36">
        <f t="shared" si="120"/>
        <v>19588.459770114943</v>
      </c>
    </row>
    <row r="513" spans="1:22" x14ac:dyDescent="0.2">
      <c r="A513" s="14" t="s">
        <v>134</v>
      </c>
      <c r="B513" s="72"/>
      <c r="C513" s="16"/>
      <c r="D513" s="16"/>
      <c r="E513" s="61">
        <v>64</v>
      </c>
      <c r="F513" s="15">
        <v>18988.099999999999</v>
      </c>
      <c r="G513" s="15">
        <v>24724.1</v>
      </c>
      <c r="H513" s="61">
        <v>63</v>
      </c>
      <c r="I513" s="15">
        <v>4803.93</v>
      </c>
      <c r="J513" s="36">
        <f t="shared" si="123"/>
        <v>25417.619047619053</v>
      </c>
      <c r="K513" s="220">
        <v>63</v>
      </c>
      <c r="L513" s="221">
        <v>19612.599999999999</v>
      </c>
      <c r="M513" s="222">
        <f t="shared" si="122"/>
        <v>25942.592592592591</v>
      </c>
      <c r="N513" s="61">
        <v>63</v>
      </c>
      <c r="O513" s="15">
        <v>20661.2</v>
      </c>
      <c r="P513" s="36">
        <f t="shared" si="117"/>
        <v>27329.629629629631</v>
      </c>
      <c r="Q513" s="220">
        <v>63</v>
      </c>
      <c r="R513" s="224">
        <f>O513*1.04</f>
        <v>21487.648000000001</v>
      </c>
      <c r="S513" s="222">
        <f t="shared" si="119"/>
        <v>28422.814814814818</v>
      </c>
      <c r="T513" s="61">
        <v>63</v>
      </c>
      <c r="U513" s="23">
        <f>R513*1.04</f>
        <v>22347.153920000001</v>
      </c>
      <c r="V513" s="36">
        <f t="shared" si="120"/>
        <v>29559.727407407408</v>
      </c>
    </row>
    <row r="514" spans="1:22" ht="14.45" customHeight="1" x14ac:dyDescent="0.2">
      <c r="A514" s="14" t="s">
        <v>135</v>
      </c>
      <c r="B514" s="72"/>
      <c r="C514" s="16"/>
      <c r="D514" s="16"/>
      <c r="E514" s="61">
        <v>65</v>
      </c>
      <c r="F514" s="15">
        <v>17645.400000000001</v>
      </c>
      <c r="G514" s="15">
        <v>22622.3</v>
      </c>
      <c r="H514" s="61">
        <v>65</v>
      </c>
      <c r="I514" s="15">
        <v>4788.3</v>
      </c>
      <c r="J514" s="36">
        <f t="shared" si="123"/>
        <v>24555.384615384613</v>
      </c>
      <c r="K514" s="220">
        <v>65</v>
      </c>
      <c r="L514" s="221">
        <v>18148.8</v>
      </c>
      <c r="M514" s="222">
        <f t="shared" si="122"/>
        <v>23267.692307692305</v>
      </c>
      <c r="N514" s="61">
        <v>65</v>
      </c>
      <c r="O514" s="15">
        <v>19110.7</v>
      </c>
      <c r="P514" s="36">
        <f t="shared" si="117"/>
        <v>24500.897435897437</v>
      </c>
      <c r="Q514" s="220">
        <v>65</v>
      </c>
      <c r="R514" s="224">
        <f>O514*1.04</f>
        <v>19875.128000000001</v>
      </c>
      <c r="S514" s="222">
        <f t="shared" si="119"/>
        <v>25480.933333333338</v>
      </c>
      <c r="T514" s="61">
        <v>65</v>
      </c>
      <c r="U514" s="23">
        <f>R514*1.04</f>
        <v>20670.133120000002</v>
      </c>
      <c r="V514" s="36">
        <f t="shared" si="120"/>
        <v>26500.170666666672</v>
      </c>
    </row>
    <row r="515" spans="1:22" x14ac:dyDescent="0.2">
      <c r="A515" s="14" t="s">
        <v>230</v>
      </c>
      <c r="B515" s="72"/>
      <c r="C515" s="16"/>
      <c r="D515" s="16"/>
      <c r="E515" s="61">
        <v>35</v>
      </c>
      <c r="F515" s="15">
        <v>7353.2</v>
      </c>
      <c r="G515" s="15">
        <v>17507.599999999999</v>
      </c>
      <c r="H515" s="61">
        <v>33</v>
      </c>
      <c r="I515" s="15">
        <v>1839.21</v>
      </c>
      <c r="J515" s="36">
        <f t="shared" si="123"/>
        <v>18577.878787878788</v>
      </c>
      <c r="K515" s="220">
        <v>33</v>
      </c>
      <c r="L515" s="221">
        <v>7443.3</v>
      </c>
      <c r="M515" s="222">
        <f t="shared" si="122"/>
        <v>18796.21212121212</v>
      </c>
      <c r="N515" s="61">
        <v>33</v>
      </c>
      <c r="O515" s="15">
        <v>7756.8</v>
      </c>
      <c r="P515" s="36">
        <f t="shared" si="117"/>
        <v>19587.878787878788</v>
      </c>
      <c r="Q515" s="220">
        <v>33</v>
      </c>
      <c r="R515" s="224">
        <f>O515*1.04</f>
        <v>8067.0720000000001</v>
      </c>
      <c r="S515" s="222">
        <f t="shared" si="119"/>
        <v>20371.39393939394</v>
      </c>
      <c r="T515" s="61">
        <v>33</v>
      </c>
      <c r="U515" s="23">
        <f>R515*1.04</f>
        <v>8389.7548800000004</v>
      </c>
      <c r="V515" s="36">
        <f t="shared" si="120"/>
        <v>21186.249696969699</v>
      </c>
    </row>
    <row r="516" spans="1:22" ht="15.6" customHeight="1" x14ac:dyDescent="0.2">
      <c r="A516" s="10" t="s">
        <v>268</v>
      </c>
      <c r="B516" s="60">
        <v>59</v>
      </c>
      <c r="C516" s="11">
        <v>14107.8</v>
      </c>
      <c r="D516" s="12">
        <f t="shared" si="121"/>
        <v>19926.271186440677</v>
      </c>
      <c r="E516" s="60">
        <f>SUM(E517:E518)</f>
        <v>64</v>
      </c>
      <c r="F516" s="11">
        <f>SUM(F517:F518)</f>
        <v>18476.099999999999</v>
      </c>
      <c r="G516" s="22">
        <f>F516/E516/12*1000</f>
        <v>24057.421875</v>
      </c>
      <c r="H516" s="60">
        <f>SUM(H517:H518)</f>
        <v>65</v>
      </c>
      <c r="I516" s="11">
        <f>SUM(I517:I518)</f>
        <v>4641.8</v>
      </c>
      <c r="J516" s="12">
        <f t="shared" si="123"/>
        <v>23804.102564102563</v>
      </c>
      <c r="K516" s="217">
        <f>SUM(K517:K518)</f>
        <v>65</v>
      </c>
      <c r="L516" s="219">
        <f>SUM(L517:L518)</f>
        <v>18668.851599999998</v>
      </c>
      <c r="M516" s="219">
        <f t="shared" si="122"/>
        <v>23934.425128205123</v>
      </c>
      <c r="N516" s="60">
        <f>SUM(N517:N518)</f>
        <v>65</v>
      </c>
      <c r="O516" s="12">
        <f>SUM(O517:O518)</f>
        <v>18855.540115999996</v>
      </c>
      <c r="P516" s="12">
        <f t="shared" si="117"/>
        <v>24173.769379487174</v>
      </c>
      <c r="Q516" s="217">
        <f>SUM(Q517:Q518)</f>
        <v>65</v>
      </c>
      <c r="R516" s="219">
        <f>SUM(R517:R518)</f>
        <v>19609.761720639999</v>
      </c>
      <c r="S516" s="219">
        <f t="shared" si="119"/>
        <v>25140.720154666666</v>
      </c>
      <c r="T516" s="60">
        <f>SUM(T517:T518)</f>
        <v>65</v>
      </c>
      <c r="U516" s="12">
        <f>SUM(U517:U518)</f>
        <v>20394.152189465596</v>
      </c>
      <c r="V516" s="12">
        <f t="shared" si="120"/>
        <v>26146.348960853327</v>
      </c>
    </row>
    <row r="517" spans="1:22" x14ac:dyDescent="0.2">
      <c r="A517" s="14" t="s">
        <v>139</v>
      </c>
      <c r="B517" s="61">
        <v>53</v>
      </c>
      <c r="C517" s="15">
        <v>11239</v>
      </c>
      <c r="D517" s="15">
        <f t="shared" si="121"/>
        <v>17671.383647798742</v>
      </c>
      <c r="E517" s="61">
        <v>60</v>
      </c>
      <c r="F517" s="15">
        <v>16998.099999999999</v>
      </c>
      <c r="G517" s="15">
        <v>23608.5</v>
      </c>
      <c r="H517" s="61">
        <v>61</v>
      </c>
      <c r="I517" s="15">
        <v>4304.3</v>
      </c>
      <c r="J517" s="36">
        <f t="shared" si="123"/>
        <v>23520.76502732241</v>
      </c>
      <c r="K517" s="220">
        <v>61</v>
      </c>
      <c r="L517" s="222">
        <f>I517*4*1.003</f>
        <v>17268.851599999998</v>
      </c>
      <c r="M517" s="222">
        <f t="shared" si="122"/>
        <v>23591.327322404366</v>
      </c>
      <c r="N517" s="61">
        <v>61</v>
      </c>
      <c r="O517" s="36">
        <f>L517*1.01</f>
        <v>17441.540115999996</v>
      </c>
      <c r="P517" s="36">
        <f t="shared" si="117"/>
        <v>23827.240595628409</v>
      </c>
      <c r="Q517" s="220">
        <v>61</v>
      </c>
      <c r="R517" s="222">
        <f>O517*1.04</f>
        <v>18139.201720639998</v>
      </c>
      <c r="S517" s="222">
        <f t="shared" si="119"/>
        <v>24780.33021945355</v>
      </c>
      <c r="T517" s="61">
        <v>61</v>
      </c>
      <c r="U517" s="36">
        <f>R517*1.04</f>
        <v>18864.769789465598</v>
      </c>
      <c r="V517" s="36">
        <f t="shared" si="120"/>
        <v>25771.543428231693</v>
      </c>
    </row>
    <row r="518" spans="1:22" x14ac:dyDescent="0.2">
      <c r="A518" s="14" t="s">
        <v>278</v>
      </c>
      <c r="B518" s="72"/>
      <c r="C518" s="16"/>
      <c r="D518" s="16"/>
      <c r="E518" s="61">
        <v>4</v>
      </c>
      <c r="F518" s="15">
        <v>1478</v>
      </c>
      <c r="G518" s="15">
        <v>30791.7</v>
      </c>
      <c r="H518" s="61">
        <v>4</v>
      </c>
      <c r="I518" s="15">
        <v>337.5</v>
      </c>
      <c r="J518" s="36">
        <f t="shared" si="123"/>
        <v>28125</v>
      </c>
      <c r="K518" s="220">
        <v>4</v>
      </c>
      <c r="L518" s="221">
        <v>1400</v>
      </c>
      <c r="M518" s="222">
        <f t="shared" si="122"/>
        <v>29166.666666666668</v>
      </c>
      <c r="N518" s="61">
        <v>4</v>
      </c>
      <c r="O518" s="15">
        <f>L518*1.01</f>
        <v>1414</v>
      </c>
      <c r="P518" s="36">
        <f t="shared" si="117"/>
        <v>29458.333333333332</v>
      </c>
      <c r="Q518" s="220">
        <v>4</v>
      </c>
      <c r="R518" s="221">
        <f>O518*1.04</f>
        <v>1470.56</v>
      </c>
      <c r="S518" s="222">
        <f t="shared" si="119"/>
        <v>30636.666666666668</v>
      </c>
      <c r="T518" s="61">
        <v>4</v>
      </c>
      <c r="U518" s="15">
        <f>R518*1.04</f>
        <v>1529.3824</v>
      </c>
      <c r="V518" s="36">
        <f t="shared" si="120"/>
        <v>31862.133333333331</v>
      </c>
    </row>
    <row r="519" spans="1:22" x14ac:dyDescent="0.2">
      <c r="A519" s="10" t="s">
        <v>269</v>
      </c>
      <c r="B519" s="60">
        <f>B520</f>
        <v>4</v>
      </c>
      <c r="C519" s="12">
        <f>C520</f>
        <v>1877.1</v>
      </c>
      <c r="D519" s="12">
        <f t="shared" si="121"/>
        <v>39106.249999999993</v>
      </c>
      <c r="E519" s="60">
        <f>E520</f>
        <v>4</v>
      </c>
      <c r="F519" s="12">
        <f>F520</f>
        <v>2224</v>
      </c>
      <c r="G519" s="22">
        <f>F519/E519/12*1000</f>
        <v>46333.333333333336</v>
      </c>
      <c r="H519" s="60">
        <f>H520</f>
        <v>5</v>
      </c>
      <c r="I519" s="12">
        <f>I520</f>
        <v>417.8</v>
      </c>
      <c r="J519" s="12">
        <f t="shared" si="123"/>
        <v>27853.333333333336</v>
      </c>
      <c r="K519" s="217">
        <f>K520</f>
        <v>5</v>
      </c>
      <c r="L519" s="219">
        <f>L520</f>
        <v>1665.6</v>
      </c>
      <c r="M519" s="219">
        <f t="shared" si="122"/>
        <v>27760</v>
      </c>
      <c r="N519" s="60">
        <f>N520</f>
        <v>5</v>
      </c>
      <c r="O519" s="12">
        <f>O520</f>
        <v>1757.2079999999999</v>
      </c>
      <c r="P519" s="12">
        <f t="shared" si="117"/>
        <v>29286.799999999999</v>
      </c>
      <c r="Q519" s="217">
        <f>Q520</f>
        <v>5</v>
      </c>
      <c r="R519" s="219">
        <f>R520</f>
        <v>1866.1</v>
      </c>
      <c r="S519" s="219">
        <f t="shared" si="119"/>
        <v>31101.666666666664</v>
      </c>
      <c r="T519" s="60">
        <f>T520</f>
        <v>5</v>
      </c>
      <c r="U519" s="12">
        <f>U520</f>
        <v>1940.7439999999999</v>
      </c>
      <c r="V519" s="12">
        <f t="shared" si="120"/>
        <v>32345.733333333334</v>
      </c>
    </row>
    <row r="520" spans="1:22" x14ac:dyDescent="0.2">
      <c r="A520" s="14" t="s">
        <v>138</v>
      </c>
      <c r="B520" s="61">
        <v>4</v>
      </c>
      <c r="C520" s="15">
        <v>1877.1</v>
      </c>
      <c r="D520" s="15"/>
      <c r="E520" s="61">
        <v>4</v>
      </c>
      <c r="F520" s="15">
        <v>2224</v>
      </c>
      <c r="G520" s="15">
        <v>46333.3</v>
      </c>
      <c r="H520" s="61">
        <v>5</v>
      </c>
      <c r="I520" s="15">
        <v>417.8</v>
      </c>
      <c r="J520" s="36">
        <f t="shared" si="123"/>
        <v>27853.333333333336</v>
      </c>
      <c r="K520" s="220">
        <v>5</v>
      </c>
      <c r="L520" s="221">
        <v>1665.6</v>
      </c>
      <c r="M520" s="222">
        <f t="shared" si="122"/>
        <v>27760</v>
      </c>
      <c r="N520" s="61">
        <v>5</v>
      </c>
      <c r="O520" s="36">
        <f>L520*1.055</f>
        <v>1757.2079999999999</v>
      </c>
      <c r="P520" s="36">
        <f t="shared" si="117"/>
        <v>29286.799999999999</v>
      </c>
      <c r="Q520" s="220">
        <v>5</v>
      </c>
      <c r="R520" s="222">
        <v>1866.1</v>
      </c>
      <c r="S520" s="222">
        <f t="shared" si="119"/>
        <v>31101.666666666664</v>
      </c>
      <c r="T520" s="61">
        <v>5</v>
      </c>
      <c r="U520" s="36">
        <f>R520*1.04</f>
        <v>1940.7439999999999</v>
      </c>
      <c r="V520" s="36">
        <f t="shared" si="120"/>
        <v>32345.733333333334</v>
      </c>
    </row>
    <row r="521" spans="1:22" x14ac:dyDescent="0.2">
      <c r="A521" s="10" t="s">
        <v>379</v>
      </c>
      <c r="B521" s="60">
        <f>B522+B523</f>
        <v>9</v>
      </c>
      <c r="C521" s="11">
        <f>C522+C523</f>
        <v>756.6</v>
      </c>
      <c r="D521" s="11">
        <f>C521/B521/12*1000</f>
        <v>7005.5555555555557</v>
      </c>
      <c r="E521" s="60">
        <f>E522+E523</f>
        <v>5</v>
      </c>
      <c r="F521" s="11">
        <f>F522+F523</f>
        <v>923</v>
      </c>
      <c r="G521" s="11"/>
      <c r="H521" s="60">
        <f>H522+H523</f>
        <v>5</v>
      </c>
      <c r="I521" s="11">
        <f>I522+I523</f>
        <v>231</v>
      </c>
      <c r="J521" s="12"/>
      <c r="K521" s="217">
        <f>K522+K523</f>
        <v>5</v>
      </c>
      <c r="L521" s="218">
        <f>L522+L523</f>
        <v>930</v>
      </c>
      <c r="M521" s="219"/>
      <c r="N521" s="60">
        <f>N522+N523</f>
        <v>5</v>
      </c>
      <c r="O521" s="11">
        <f>O522+O523</f>
        <v>940</v>
      </c>
      <c r="P521" s="12"/>
      <c r="Q521" s="217">
        <f>Q522+Q523</f>
        <v>5</v>
      </c>
      <c r="R521" s="218">
        <f>R522+R523</f>
        <v>946</v>
      </c>
      <c r="S521" s="219"/>
      <c r="T521" s="60">
        <f>T522+T523</f>
        <v>5</v>
      </c>
      <c r="U521" s="11">
        <f>U522+U523</f>
        <v>946</v>
      </c>
      <c r="V521" s="12"/>
    </row>
    <row r="522" spans="1:22" ht="15.6" customHeight="1" x14ac:dyDescent="0.2">
      <c r="A522" s="14" t="s">
        <v>241</v>
      </c>
      <c r="B522" s="61">
        <v>4</v>
      </c>
      <c r="C522" s="15"/>
      <c r="D522" s="15"/>
      <c r="E522" s="61"/>
      <c r="F522" s="15">
        <v>20</v>
      </c>
      <c r="G522" s="15"/>
      <c r="H522" s="61"/>
      <c r="I522" s="15">
        <v>5</v>
      </c>
      <c r="J522" s="36"/>
      <c r="K522" s="220"/>
      <c r="L522" s="221">
        <v>20</v>
      </c>
      <c r="M522" s="222"/>
      <c r="N522" s="61"/>
      <c r="O522" s="15">
        <v>20</v>
      </c>
      <c r="P522" s="36"/>
      <c r="Q522" s="220"/>
      <c r="R522" s="221">
        <v>21</v>
      </c>
      <c r="S522" s="222"/>
      <c r="T522" s="61"/>
      <c r="U522" s="15">
        <v>21</v>
      </c>
      <c r="V522" s="36"/>
    </row>
    <row r="523" spans="1:22" ht="16.149999999999999" customHeight="1" x14ac:dyDescent="0.2">
      <c r="A523" s="14" t="s">
        <v>240</v>
      </c>
      <c r="B523" s="61">
        <v>5</v>
      </c>
      <c r="C523" s="15">
        <v>756.6</v>
      </c>
      <c r="D523" s="15">
        <f t="shared" si="121"/>
        <v>12610</v>
      </c>
      <c r="E523" s="61">
        <v>5</v>
      </c>
      <c r="F523" s="15">
        <v>903</v>
      </c>
      <c r="G523" s="15">
        <v>15050</v>
      </c>
      <c r="H523" s="61">
        <v>5</v>
      </c>
      <c r="I523" s="15">
        <v>226</v>
      </c>
      <c r="J523" s="36">
        <f t="shared" si="123"/>
        <v>15066.666666666668</v>
      </c>
      <c r="K523" s="220">
        <v>5</v>
      </c>
      <c r="L523" s="221">
        <v>910</v>
      </c>
      <c r="M523" s="222">
        <f t="shared" si="122"/>
        <v>15166.666666666666</v>
      </c>
      <c r="N523" s="61">
        <v>5</v>
      </c>
      <c r="O523" s="15">
        <v>920</v>
      </c>
      <c r="P523" s="36">
        <f t="shared" ref="P523:P536" si="124">O523/N523/12*1000</f>
        <v>15333.333333333334</v>
      </c>
      <c r="Q523" s="220">
        <v>5</v>
      </c>
      <c r="R523" s="221">
        <v>925</v>
      </c>
      <c r="S523" s="222">
        <f>R523/Q523/12*1000</f>
        <v>15416.666666666666</v>
      </c>
      <c r="T523" s="61">
        <v>5</v>
      </c>
      <c r="U523" s="15">
        <v>925</v>
      </c>
      <c r="V523" s="36">
        <f>U523/T523/12*1000</f>
        <v>15416.666666666666</v>
      </c>
    </row>
    <row r="524" spans="1:22" ht="15.6" customHeight="1" x14ac:dyDescent="0.2">
      <c r="A524" s="47" t="s">
        <v>206</v>
      </c>
      <c r="B524" s="63">
        <f>B507+B511+B517+B520</f>
        <v>294</v>
      </c>
      <c r="C524" s="48">
        <f>C507+C511+C517+C520</f>
        <v>62985.5</v>
      </c>
      <c r="D524" s="49">
        <f t="shared" si="121"/>
        <v>17853.032879818595</v>
      </c>
      <c r="E524" s="63">
        <f>E507+E511+E517+E520</f>
        <v>292</v>
      </c>
      <c r="F524" s="48">
        <f>F507+F511+F517+F520</f>
        <v>75746.899999999994</v>
      </c>
      <c r="G524" s="49">
        <f t="shared" ref="G524:G533" si="125">F524/E524/12*1000</f>
        <v>21617.26598173516</v>
      </c>
      <c r="H524" s="63">
        <f>H507+H511+H517+H520</f>
        <v>285</v>
      </c>
      <c r="I524" s="48">
        <f>I507+I511+I517+I520</f>
        <v>19321.84</v>
      </c>
      <c r="J524" s="50">
        <f t="shared" si="123"/>
        <v>22598.643274853799</v>
      </c>
      <c r="K524" s="220">
        <f>K507+K511+K517+K520</f>
        <v>287</v>
      </c>
      <c r="L524" s="221">
        <f>L507+L511+L517+L520</f>
        <v>76601.846600000004</v>
      </c>
      <c r="M524" s="222">
        <f t="shared" si="122"/>
        <v>22242.115737514519</v>
      </c>
      <c r="N524" s="63">
        <f>N507+N511+N517+N520</f>
        <v>287</v>
      </c>
      <c r="O524" s="48">
        <f>O507+O511+O517+O520</f>
        <v>79712.862135999996</v>
      </c>
      <c r="P524" s="50">
        <f t="shared" si="124"/>
        <v>23145.430353077812</v>
      </c>
      <c r="Q524" s="220">
        <f>Q507+Q511+Q517+Q520</f>
        <v>287</v>
      </c>
      <c r="R524" s="221">
        <f>R507+R511+R517+R520</f>
        <v>82939.980301439995</v>
      </c>
      <c r="S524" s="222">
        <f>R524/Q524/12*1000</f>
        <v>24082.456533519162</v>
      </c>
      <c r="T524" s="63">
        <f>T507+T511+T517+T520</f>
        <v>287</v>
      </c>
      <c r="U524" s="48">
        <f>U507+U511+U517+U520</f>
        <v>86257.579513497607</v>
      </c>
      <c r="V524" s="50">
        <f>U524/T524/12*1000</f>
        <v>25045.754794859931</v>
      </c>
    </row>
    <row r="525" spans="1:22" ht="16.149999999999999" customHeight="1" x14ac:dyDescent="0.2">
      <c r="A525" s="51" t="s">
        <v>172</v>
      </c>
      <c r="B525" s="64">
        <f>B509</f>
        <v>21</v>
      </c>
      <c r="C525" s="52">
        <f>C509</f>
        <v>5727.1</v>
      </c>
      <c r="D525" s="54">
        <f t="shared" si="121"/>
        <v>22726.5873015873</v>
      </c>
      <c r="E525" s="64">
        <f>E509</f>
        <v>20</v>
      </c>
      <c r="F525" s="52">
        <f>F509</f>
        <v>6372.6</v>
      </c>
      <c r="G525" s="54">
        <f t="shared" si="125"/>
        <v>26552.5</v>
      </c>
      <c r="H525" s="64">
        <f>H509</f>
        <v>21</v>
      </c>
      <c r="I525" s="52">
        <f>I509</f>
        <v>1458.9</v>
      </c>
      <c r="J525" s="53">
        <f t="shared" si="123"/>
        <v>23157.142857142859</v>
      </c>
      <c r="K525" s="220">
        <f>K509</f>
        <v>23</v>
      </c>
      <c r="L525" s="221">
        <f>L509</f>
        <v>5141</v>
      </c>
      <c r="M525" s="222">
        <f t="shared" si="122"/>
        <v>18626.8115942029</v>
      </c>
      <c r="N525" s="64">
        <f>N509</f>
        <v>23</v>
      </c>
      <c r="O525" s="52">
        <f>O509</f>
        <v>5192.41</v>
      </c>
      <c r="P525" s="53">
        <f t="shared" si="124"/>
        <v>18813.079710144924</v>
      </c>
      <c r="Q525" s="220">
        <f>Q509</f>
        <v>23</v>
      </c>
      <c r="R525" s="221">
        <f>R509</f>
        <v>5400.1063999999997</v>
      </c>
      <c r="S525" s="222">
        <f>R525/Q525/12*1000</f>
        <v>19565.602898550726</v>
      </c>
      <c r="T525" s="64">
        <f>T509</f>
        <v>23</v>
      </c>
      <c r="U525" s="52">
        <f>U509</f>
        <v>5616.1106559999998</v>
      </c>
      <c r="V525" s="53">
        <f>U525/T525/12*1000</f>
        <v>20348.227014492753</v>
      </c>
    </row>
    <row r="526" spans="1:22" s="2" customFormat="1" ht="17.45" customHeight="1" x14ac:dyDescent="0.2">
      <c r="A526" s="6" t="s">
        <v>373</v>
      </c>
      <c r="B526" s="58">
        <f>B528+B531</f>
        <v>417</v>
      </c>
      <c r="C526" s="7">
        <f>C528+C531</f>
        <v>129275.60000000002</v>
      </c>
      <c r="D526" s="7">
        <f t="shared" si="121"/>
        <v>25834.452438049564</v>
      </c>
      <c r="E526" s="58">
        <f>E528+E531</f>
        <v>414</v>
      </c>
      <c r="F526" s="7">
        <f>F528+F531</f>
        <v>129973.79999999997</v>
      </c>
      <c r="G526" s="7">
        <f t="shared" si="125"/>
        <v>26162.198067632842</v>
      </c>
      <c r="H526" s="58">
        <f>H528+H531</f>
        <v>460</v>
      </c>
      <c r="I526" s="7">
        <f>I528+I531</f>
        <v>37393.160499999998</v>
      </c>
      <c r="J526" s="9">
        <f t="shared" si="123"/>
        <v>27096.493115942027</v>
      </c>
      <c r="K526" s="206">
        <f>K528+K531</f>
        <v>434</v>
      </c>
      <c r="L526" s="207">
        <f>L528+L531</f>
        <v>146098.21789999999</v>
      </c>
      <c r="M526" s="207">
        <f t="shared" si="122"/>
        <v>28052.653206605217</v>
      </c>
      <c r="N526" s="58">
        <f>N528+N531</f>
        <v>464</v>
      </c>
      <c r="O526" s="7">
        <f>O528+O531</f>
        <v>163194.16051160003</v>
      </c>
      <c r="P526" s="8">
        <f t="shared" si="124"/>
        <v>29309.296068893684</v>
      </c>
      <c r="Q526" s="206">
        <f>Q528+Q531</f>
        <v>464</v>
      </c>
      <c r="R526" s="207">
        <f>R528+R531</f>
        <v>176444.55101615202</v>
      </c>
      <c r="S526" s="225">
        <f>R526/Q526/12*1000</f>
        <v>31689.035742843396</v>
      </c>
      <c r="T526" s="58">
        <f>T528+T531</f>
        <v>469</v>
      </c>
      <c r="U526" s="7">
        <f>U528+U531</f>
        <v>191398.76335616357</v>
      </c>
      <c r="V526" s="8">
        <f>U526/T526/12*1000</f>
        <v>34008.309054044701</v>
      </c>
    </row>
    <row r="527" spans="1:22" ht="16.149999999999999" customHeight="1" x14ac:dyDescent="0.25">
      <c r="A527" s="160" t="s">
        <v>378</v>
      </c>
      <c r="B527" s="129"/>
      <c r="C527" s="129"/>
      <c r="D527" s="130"/>
      <c r="E527" s="129"/>
      <c r="F527" s="140"/>
      <c r="G527" s="161">
        <f>G526/D526*100</f>
        <v>101.26863780205602</v>
      </c>
      <c r="H527" s="129"/>
      <c r="I527" s="129"/>
      <c r="J527" s="130"/>
      <c r="K527" s="201"/>
      <c r="L527" s="201"/>
      <c r="M527" s="203">
        <f>M526/G526*100</f>
        <v>107.22590332083448</v>
      </c>
      <c r="N527" s="129"/>
      <c r="O527" s="129"/>
      <c r="P527" s="172">
        <f>P526/M526*100</f>
        <v>104.47958648700144</v>
      </c>
      <c r="Q527" s="201"/>
      <c r="R527" s="201"/>
      <c r="S527" s="202">
        <f>S526/P526*100</f>
        <v>108.11940235055786</v>
      </c>
      <c r="T527" s="129"/>
      <c r="U527" s="129"/>
      <c r="V527" s="172">
        <f>V526/S526*100</f>
        <v>107.3188510058249</v>
      </c>
    </row>
    <row r="528" spans="1:22" s="2" customFormat="1" ht="18.600000000000001" customHeight="1" x14ac:dyDescent="0.2">
      <c r="A528" s="17" t="s">
        <v>171</v>
      </c>
      <c r="B528" s="62">
        <v>67</v>
      </c>
      <c r="C528" s="19">
        <v>12256.7</v>
      </c>
      <c r="D528" s="20">
        <f t="shared" si="121"/>
        <v>15244.651741293532</v>
      </c>
      <c r="E528" s="62">
        <v>79</v>
      </c>
      <c r="F528" s="19">
        <v>16187.9</v>
      </c>
      <c r="G528" s="19">
        <f t="shared" si="125"/>
        <v>17075.843881856537</v>
      </c>
      <c r="H528" s="62">
        <f>H529+H530</f>
        <v>88</v>
      </c>
      <c r="I528" s="19">
        <f>I529+I530</f>
        <v>5587.0300000000007</v>
      </c>
      <c r="J528" s="19">
        <f t="shared" si="123"/>
        <v>21162.992424242428</v>
      </c>
      <c r="K528" s="206">
        <f>K529+K530</f>
        <v>60</v>
      </c>
      <c r="L528" s="225">
        <f>L529+L530</f>
        <v>17800</v>
      </c>
      <c r="M528" s="225">
        <f t="shared" si="122"/>
        <v>24722.222222222226</v>
      </c>
      <c r="N528" s="62">
        <f>N529+N530</f>
        <v>90</v>
      </c>
      <c r="O528" s="19">
        <f>O529+O530</f>
        <v>27900</v>
      </c>
      <c r="P528" s="19">
        <f t="shared" si="124"/>
        <v>25833.333333333332</v>
      </c>
      <c r="Q528" s="206">
        <f>Q529+Q530</f>
        <v>90</v>
      </c>
      <c r="R528" s="225">
        <f>R529+R530</f>
        <v>30960.000000000004</v>
      </c>
      <c r="S528" s="225">
        <f>R528/Q528/12*1000</f>
        <v>28666.666666666672</v>
      </c>
      <c r="T528" s="62">
        <f>T529+T530</f>
        <v>95</v>
      </c>
      <c r="U528" s="19">
        <f>U529+U530</f>
        <v>34934.400000000009</v>
      </c>
      <c r="V528" s="19">
        <f>U528/T528/12*1000</f>
        <v>30644.210526315797</v>
      </c>
    </row>
    <row r="529" spans="1:22" ht="16.149999999999999" customHeight="1" x14ac:dyDescent="0.2">
      <c r="A529" s="14" t="s">
        <v>244</v>
      </c>
      <c r="B529" s="61">
        <v>67</v>
      </c>
      <c r="C529" s="15">
        <v>15823</v>
      </c>
      <c r="D529" s="36">
        <f t="shared" si="121"/>
        <v>19680.348258706468</v>
      </c>
      <c r="E529" s="61">
        <v>63</v>
      </c>
      <c r="F529" s="15">
        <v>19063</v>
      </c>
      <c r="G529" s="36">
        <f t="shared" si="125"/>
        <v>25215.608465608464</v>
      </c>
      <c r="H529" s="61">
        <v>39</v>
      </c>
      <c r="I529" s="23">
        <v>2111.0300000000002</v>
      </c>
      <c r="J529" s="23">
        <f t="shared" si="123"/>
        <v>18042.991452991453</v>
      </c>
      <c r="K529" s="220">
        <v>15</v>
      </c>
      <c r="L529" s="224">
        <v>3400</v>
      </c>
      <c r="M529" s="224">
        <f t="shared" si="122"/>
        <v>18888.888888888891</v>
      </c>
      <c r="N529" s="61">
        <v>45</v>
      </c>
      <c r="O529" s="23">
        <v>13500</v>
      </c>
      <c r="P529" s="23">
        <f t="shared" si="124"/>
        <v>25000</v>
      </c>
      <c r="Q529" s="220">
        <v>45</v>
      </c>
      <c r="R529" s="224">
        <f>O529*1.12</f>
        <v>15120.000000000002</v>
      </c>
      <c r="S529" s="224">
        <f>R529/Q529/12*1000</f>
        <v>28000.000000000004</v>
      </c>
      <c r="T529" s="61">
        <v>50</v>
      </c>
      <c r="U529" s="23">
        <f>S529*1.08*T529*12/1000</f>
        <v>18144.000000000007</v>
      </c>
      <c r="V529" s="23">
        <f>U529/T529/12*1000</f>
        <v>30240.000000000011</v>
      </c>
    </row>
    <row r="530" spans="1:22" ht="16.149999999999999" customHeight="1" x14ac:dyDescent="0.2">
      <c r="A530" s="14" t="s">
        <v>361</v>
      </c>
      <c r="B530" s="61">
        <v>39</v>
      </c>
      <c r="C530" s="15">
        <v>7814</v>
      </c>
      <c r="D530" s="36">
        <f t="shared" si="121"/>
        <v>16696.581196581195</v>
      </c>
      <c r="E530" s="61">
        <v>49</v>
      </c>
      <c r="F530" s="15">
        <v>11724</v>
      </c>
      <c r="G530" s="36">
        <f t="shared" si="125"/>
        <v>19938.775510204083</v>
      </c>
      <c r="H530" s="61">
        <v>49</v>
      </c>
      <c r="I530" s="23">
        <v>3476</v>
      </c>
      <c r="J530" s="23">
        <f t="shared" si="123"/>
        <v>23646.258503401361</v>
      </c>
      <c r="K530" s="220">
        <v>45</v>
      </c>
      <c r="L530" s="224">
        <v>14400</v>
      </c>
      <c r="M530" s="224">
        <f t="shared" si="122"/>
        <v>26666.666666666668</v>
      </c>
      <c r="N530" s="61">
        <v>45</v>
      </c>
      <c r="O530" s="23">
        <v>14400</v>
      </c>
      <c r="P530" s="23">
        <f t="shared" si="124"/>
        <v>26666.666666666668</v>
      </c>
      <c r="Q530" s="220">
        <v>45</v>
      </c>
      <c r="R530" s="224">
        <f>O530*1.1</f>
        <v>15840.000000000002</v>
      </c>
      <c r="S530" s="224">
        <f>R530/Q530/12*1000</f>
        <v>29333.333333333339</v>
      </c>
      <c r="T530" s="61">
        <v>45</v>
      </c>
      <c r="U530" s="23">
        <f>R530*1.06</f>
        <v>16790.400000000001</v>
      </c>
      <c r="V530" s="23">
        <f>U530/T530/12*1000</f>
        <v>31093.333333333332</v>
      </c>
    </row>
    <row r="531" spans="1:22" s="2" customFormat="1" ht="17.45" customHeight="1" x14ac:dyDescent="0.2">
      <c r="A531" s="40" t="s">
        <v>170</v>
      </c>
      <c r="B531" s="59">
        <f>B533+B535+B538+B542+B544+B548+B550+B555+B563+B537</f>
        <v>350</v>
      </c>
      <c r="C531" s="41">
        <f>C533+C535+C538+C542+C544+C548+C550+C555+C563+C537</f>
        <v>117018.90000000002</v>
      </c>
      <c r="D531" s="41">
        <f t="shared" si="121"/>
        <v>27861.642857142866</v>
      </c>
      <c r="E531" s="59">
        <f>E533+E535+E538+E542+E544+E548+E550+E555+E563</f>
        <v>335</v>
      </c>
      <c r="F531" s="41">
        <f>F533+F535+F538+F542+F544+F548+F550+F555+F563</f>
        <v>113785.89999999998</v>
      </c>
      <c r="G531" s="41">
        <f t="shared" si="125"/>
        <v>28304.950248756213</v>
      </c>
      <c r="H531" s="59">
        <f>H533+H535+H538+H542+H544+H548+H550+H555+H563</f>
        <v>372</v>
      </c>
      <c r="I531" s="43">
        <f>I533+I535+I538+I542+I544+I548+I550+I555+I563</f>
        <v>31806.130499999999</v>
      </c>
      <c r="J531" s="42">
        <f t="shared" si="123"/>
        <v>28500.116935483871</v>
      </c>
      <c r="K531" s="214">
        <f>K533+K535+K538+K542+K544+K548+K550+K555+K563</f>
        <v>374</v>
      </c>
      <c r="L531" s="246">
        <f>L533+L535+L538+L542+L544+L548+L550+L555+L563</f>
        <v>128298.21789999999</v>
      </c>
      <c r="M531" s="216">
        <f t="shared" si="122"/>
        <v>28586.946947415327</v>
      </c>
      <c r="N531" s="59">
        <f>N533+N535+N538+N542+N544+N548+N550+N555+N563</f>
        <v>374</v>
      </c>
      <c r="O531" s="41">
        <f>O533+O535+O538+O542+O544+O548+O550+O555+O563</f>
        <v>135294.16051160003</v>
      </c>
      <c r="P531" s="42">
        <f t="shared" si="124"/>
        <v>30145.757689750455</v>
      </c>
      <c r="Q531" s="214">
        <f>Q533+Q535+Q538+Q542+Q544+Q548+Q550+Q555+Q563</f>
        <v>374</v>
      </c>
      <c r="R531" s="246">
        <f>R533+R535+R538+R542+R544+R548+R550+R555+R563</f>
        <v>145484.55101615202</v>
      </c>
      <c r="S531" s="215">
        <f>R531/Q531/12*1000</f>
        <v>32416.343809303038</v>
      </c>
      <c r="T531" s="59">
        <f>T533+T535+T538+T542+T544+T548+T550+T555+T563</f>
        <v>374</v>
      </c>
      <c r="U531" s="41">
        <f>U533+U535+U538+U542+U544+U548+U550+U555+U563</f>
        <v>156464.36335616358</v>
      </c>
      <c r="V531" s="42">
        <f>U531/T531/12*1000</f>
        <v>34862.826059751242</v>
      </c>
    </row>
    <row r="532" spans="1:22" ht="16.149999999999999" customHeight="1" x14ac:dyDescent="0.25">
      <c r="A532" s="160" t="s">
        <v>378</v>
      </c>
      <c r="B532" s="129"/>
      <c r="C532" s="129"/>
      <c r="D532" s="130"/>
      <c r="E532" s="129"/>
      <c r="F532" s="140"/>
      <c r="G532" s="161">
        <f>G531/D531*100</f>
        <v>101.59110284302454</v>
      </c>
      <c r="H532" s="131"/>
      <c r="I532" s="131"/>
      <c r="J532" s="132"/>
      <c r="K532" s="201"/>
      <c r="L532" s="201"/>
      <c r="M532" s="203">
        <f>M531/G531*100</f>
        <v>100.99628049574652</v>
      </c>
      <c r="N532" s="129"/>
      <c r="O532" s="129"/>
      <c r="P532" s="172">
        <f>P531/M531*100</f>
        <v>105.45287590592484</v>
      </c>
      <c r="Q532" s="201"/>
      <c r="R532" s="201"/>
      <c r="S532" s="202">
        <f>S531/P531*100</f>
        <v>107.53202537790112</v>
      </c>
      <c r="T532" s="129"/>
      <c r="U532" s="129"/>
      <c r="V532" s="172">
        <f>V531/S531*100</f>
        <v>107.5470641132147</v>
      </c>
    </row>
    <row r="533" spans="1:22" s="2" customFormat="1" ht="18" customHeight="1" x14ac:dyDescent="0.2">
      <c r="A533" s="17" t="s">
        <v>179</v>
      </c>
      <c r="B533" s="62">
        <f>B534</f>
        <v>61</v>
      </c>
      <c r="C533" s="18">
        <f>C534</f>
        <v>23796</v>
      </c>
      <c r="D533" s="20">
        <f t="shared" si="121"/>
        <v>32508.196721311469</v>
      </c>
      <c r="E533" s="62">
        <f>E534</f>
        <v>95</v>
      </c>
      <c r="F533" s="18">
        <f>F534</f>
        <v>24994.7</v>
      </c>
      <c r="G533" s="20">
        <f t="shared" si="125"/>
        <v>21925.175438596492</v>
      </c>
      <c r="H533" s="62">
        <f>H534</f>
        <v>125</v>
      </c>
      <c r="I533" s="18">
        <f>I534</f>
        <v>9303</v>
      </c>
      <c r="J533" s="19">
        <f t="shared" si="123"/>
        <v>24808.000000000004</v>
      </c>
      <c r="K533" s="206">
        <f>K534</f>
        <v>130</v>
      </c>
      <c r="L533" s="244">
        <f>L534</f>
        <v>39000</v>
      </c>
      <c r="M533" s="225">
        <f t="shared" si="122"/>
        <v>25000</v>
      </c>
      <c r="N533" s="62">
        <f>N534</f>
        <v>130</v>
      </c>
      <c r="O533" s="18">
        <f>O534</f>
        <v>40560</v>
      </c>
      <c r="P533" s="19">
        <f t="shared" si="124"/>
        <v>26000</v>
      </c>
      <c r="Q533" s="206">
        <f>Q534</f>
        <v>130</v>
      </c>
      <c r="R533" s="244">
        <f>R534</f>
        <v>43804.800000000003</v>
      </c>
      <c r="S533" s="225">
        <f>R533/Q533/12*1000</f>
        <v>28080.000000000004</v>
      </c>
      <c r="T533" s="62">
        <f>T534</f>
        <v>130</v>
      </c>
      <c r="U533" s="18">
        <f>U534</f>
        <v>47309.184000000008</v>
      </c>
      <c r="V533" s="19">
        <f>U533/T533/12*1000</f>
        <v>30326.400000000005</v>
      </c>
    </row>
    <row r="534" spans="1:22" x14ac:dyDescent="0.2">
      <c r="A534" s="14" t="s">
        <v>145</v>
      </c>
      <c r="B534" s="61">
        <v>61</v>
      </c>
      <c r="C534" s="15">
        <v>23796</v>
      </c>
      <c r="D534" s="15">
        <f t="shared" si="121"/>
        <v>32508.196721311469</v>
      </c>
      <c r="E534" s="61">
        <v>95</v>
      </c>
      <c r="F534" s="15">
        <v>24994.7</v>
      </c>
      <c r="G534" s="15">
        <v>21925.200000000001</v>
      </c>
      <c r="H534" s="61">
        <v>125</v>
      </c>
      <c r="I534" s="15">
        <v>9303</v>
      </c>
      <c r="J534" s="36">
        <f t="shared" si="123"/>
        <v>24808.000000000004</v>
      </c>
      <c r="K534" s="220">
        <v>130</v>
      </c>
      <c r="L534" s="221">
        <v>39000</v>
      </c>
      <c r="M534" s="222">
        <f t="shared" si="122"/>
        <v>25000</v>
      </c>
      <c r="N534" s="61">
        <v>130</v>
      </c>
      <c r="O534" s="15">
        <f>L534*1.04</f>
        <v>40560</v>
      </c>
      <c r="P534" s="36">
        <f t="shared" si="124"/>
        <v>26000</v>
      </c>
      <c r="Q534" s="220">
        <v>130</v>
      </c>
      <c r="R534" s="221">
        <f>O534*1.08</f>
        <v>43804.800000000003</v>
      </c>
      <c r="S534" s="222">
        <f>R534/Q534/12*1000</f>
        <v>28080.000000000004</v>
      </c>
      <c r="T534" s="61">
        <v>130</v>
      </c>
      <c r="U534" s="15">
        <f>R534*1.08</f>
        <v>47309.184000000008</v>
      </c>
      <c r="V534" s="36">
        <f>U534/T534/12*1000</f>
        <v>30326.400000000005</v>
      </c>
    </row>
    <row r="535" spans="1:22" ht="15" customHeight="1" x14ac:dyDescent="0.2">
      <c r="A535" s="10" t="s">
        <v>184</v>
      </c>
      <c r="B535" s="60">
        <f>B536</f>
        <v>82</v>
      </c>
      <c r="C535" s="11">
        <f>C536</f>
        <v>43085.1</v>
      </c>
      <c r="D535" s="22">
        <f t="shared" si="121"/>
        <v>43785.670731707316</v>
      </c>
      <c r="E535" s="60">
        <f>E536</f>
        <v>83</v>
      </c>
      <c r="F535" s="11">
        <f>F536</f>
        <v>46687.199999999997</v>
      </c>
      <c r="G535" s="22">
        <f>F535/E535/12*1000</f>
        <v>46874.698795180724</v>
      </c>
      <c r="H535" s="60">
        <f>H536</f>
        <v>87</v>
      </c>
      <c r="I535" s="11">
        <f>I536</f>
        <v>11580</v>
      </c>
      <c r="J535" s="12">
        <f t="shared" si="123"/>
        <v>44367.816091954017</v>
      </c>
      <c r="K535" s="217">
        <f>K536</f>
        <v>88</v>
      </c>
      <c r="L535" s="218">
        <f>L536</f>
        <v>47478</v>
      </c>
      <c r="M535" s="219">
        <f t="shared" si="122"/>
        <v>44960.227272727272</v>
      </c>
      <c r="N535" s="60">
        <f>N536</f>
        <v>88</v>
      </c>
      <c r="O535" s="11">
        <f>O536</f>
        <v>51276.240000000005</v>
      </c>
      <c r="P535" s="12">
        <f t="shared" si="124"/>
        <v>48557.045454545456</v>
      </c>
      <c r="Q535" s="217">
        <f>Q536</f>
        <v>88</v>
      </c>
      <c r="R535" s="223">
        <f>R536</f>
        <v>56403.864000000009</v>
      </c>
      <c r="S535" s="219">
        <f>R535/Q535/12*1000</f>
        <v>53412.750000000007</v>
      </c>
      <c r="T535" s="60">
        <f>T536</f>
        <v>88</v>
      </c>
      <c r="U535" s="22">
        <f>U536</f>
        <v>62044.250400000012</v>
      </c>
      <c r="V535" s="12">
        <f>U535/T535/12*1000</f>
        <v>58754.025000000016</v>
      </c>
    </row>
    <row r="536" spans="1:22" x14ac:dyDescent="0.2">
      <c r="A536" s="14" t="s">
        <v>148</v>
      </c>
      <c r="B536" s="61">
        <v>82</v>
      </c>
      <c r="C536" s="15">
        <v>43085.1</v>
      </c>
      <c r="D536" s="15">
        <f t="shared" si="121"/>
        <v>43785.670731707316</v>
      </c>
      <c r="E536" s="61">
        <v>83</v>
      </c>
      <c r="F536" s="15">
        <v>46687.199999999997</v>
      </c>
      <c r="G536" s="15">
        <v>46874.7</v>
      </c>
      <c r="H536" s="61">
        <v>87</v>
      </c>
      <c r="I536" s="15">
        <v>11580</v>
      </c>
      <c r="J536" s="36">
        <f t="shared" si="123"/>
        <v>44367.816091954017</v>
      </c>
      <c r="K536" s="220">
        <v>88</v>
      </c>
      <c r="L536" s="221">
        <v>47478</v>
      </c>
      <c r="M536" s="222">
        <f t="shared" si="122"/>
        <v>44960.227272727272</v>
      </c>
      <c r="N536" s="61">
        <v>88</v>
      </c>
      <c r="O536" s="15">
        <f>L536*1.08</f>
        <v>51276.240000000005</v>
      </c>
      <c r="P536" s="36">
        <f t="shared" si="124"/>
        <v>48557.045454545456</v>
      </c>
      <c r="Q536" s="220">
        <v>88</v>
      </c>
      <c r="R536" s="224">
        <f>O536*1.1</f>
        <v>56403.864000000009</v>
      </c>
      <c r="S536" s="222">
        <f>R536/Q536/12*1000</f>
        <v>53412.750000000007</v>
      </c>
      <c r="T536" s="61">
        <v>88</v>
      </c>
      <c r="U536" s="23">
        <f>R536*1.1</f>
        <v>62044.250400000012</v>
      </c>
      <c r="V536" s="36">
        <f>U536/T536/12*1000</f>
        <v>58754.025000000016</v>
      </c>
    </row>
    <row r="537" spans="1:22" x14ac:dyDescent="0.2">
      <c r="A537" s="14" t="s">
        <v>339</v>
      </c>
      <c r="B537" s="61">
        <v>45</v>
      </c>
      <c r="C537" s="15">
        <v>13282.6</v>
      </c>
      <c r="D537" s="15">
        <f t="shared" si="121"/>
        <v>24597.407407407405</v>
      </c>
      <c r="E537" s="61"/>
      <c r="F537" s="15"/>
      <c r="G537" s="15"/>
      <c r="H537" s="61"/>
      <c r="I537" s="15"/>
      <c r="J537" s="36"/>
      <c r="K537" s="232"/>
      <c r="L537" s="230"/>
      <c r="M537" s="231"/>
      <c r="N537" s="61"/>
      <c r="O537" s="15"/>
      <c r="P537" s="36"/>
      <c r="Q537" s="220"/>
      <c r="R537" s="221"/>
      <c r="S537" s="222"/>
      <c r="T537" s="61"/>
      <c r="U537" s="15"/>
      <c r="V537" s="36"/>
    </row>
    <row r="538" spans="1:22" ht="14.45" customHeight="1" x14ac:dyDescent="0.2">
      <c r="A538" s="10" t="s">
        <v>174</v>
      </c>
      <c r="B538" s="60">
        <v>6</v>
      </c>
      <c r="C538" s="11">
        <v>1399.2</v>
      </c>
      <c r="D538" s="12">
        <f t="shared" si="121"/>
        <v>19433.333333333332</v>
      </c>
      <c r="E538" s="60">
        <f>SUM(E539:E541)</f>
        <v>5</v>
      </c>
      <c r="F538" s="11">
        <f>SUM(F539:F541)</f>
        <v>1408.9</v>
      </c>
      <c r="G538" s="22">
        <f>F538/E538/12*1000</f>
        <v>23481.666666666668</v>
      </c>
      <c r="H538" s="60">
        <f>SUM(H539:H541)</f>
        <v>5</v>
      </c>
      <c r="I538" s="22">
        <f>F538/4*1.1</f>
        <v>387.44750000000005</v>
      </c>
      <c r="J538" s="12">
        <f t="shared" si="123"/>
        <v>25829.833333333336</v>
      </c>
      <c r="K538" s="217">
        <f>SUM(K539:K541)</f>
        <v>5</v>
      </c>
      <c r="L538" s="223">
        <f>I538*4</f>
        <v>1549.7900000000002</v>
      </c>
      <c r="M538" s="219">
        <f t="shared" si="122"/>
        <v>25829.833333333336</v>
      </c>
      <c r="N538" s="60">
        <f>SUM(N539:N541)</f>
        <v>5</v>
      </c>
      <c r="O538" s="22">
        <f>L538*1.038</f>
        <v>1608.6820200000002</v>
      </c>
      <c r="P538" s="12">
        <f t="shared" ref="P538:P546" si="126">O538/N538/12*1000</f>
        <v>26811.367000000006</v>
      </c>
      <c r="Q538" s="217">
        <f>SUM(Q539:Q541)</f>
        <v>5</v>
      </c>
      <c r="R538" s="223">
        <f>O538*1.05</f>
        <v>1689.1161210000002</v>
      </c>
      <c r="S538" s="219">
        <f t="shared" ref="S538:S546" si="127">R538/Q538/12*1000</f>
        <v>28151.935350000003</v>
      </c>
      <c r="T538" s="60">
        <f>SUM(T539:T541)</f>
        <v>5</v>
      </c>
      <c r="U538" s="22">
        <f>R538*1.04</f>
        <v>1756.6807658400003</v>
      </c>
      <c r="V538" s="12">
        <f t="shared" ref="V538:V546" si="128">U538/T538/12*1000</f>
        <v>29278.012764000006</v>
      </c>
    </row>
    <row r="539" spans="1:22" x14ac:dyDescent="0.2">
      <c r="A539" s="14" t="s">
        <v>149</v>
      </c>
      <c r="B539" s="72"/>
      <c r="C539" s="16"/>
      <c r="D539" s="16"/>
      <c r="E539" s="61">
        <v>2</v>
      </c>
      <c r="F539" s="15">
        <v>386.1</v>
      </c>
      <c r="G539" s="15">
        <v>16087.5</v>
      </c>
      <c r="H539" s="61">
        <v>2</v>
      </c>
      <c r="I539" s="16"/>
      <c r="J539" s="36">
        <f t="shared" si="123"/>
        <v>0</v>
      </c>
      <c r="K539" s="220">
        <v>2</v>
      </c>
      <c r="L539" s="230"/>
      <c r="M539" s="222">
        <f t="shared" si="122"/>
        <v>0</v>
      </c>
      <c r="N539" s="61">
        <v>2</v>
      </c>
      <c r="O539" s="15"/>
      <c r="P539" s="36">
        <f t="shared" si="126"/>
        <v>0</v>
      </c>
      <c r="Q539" s="220">
        <v>2</v>
      </c>
      <c r="R539" s="221"/>
      <c r="S539" s="222">
        <f t="shared" si="127"/>
        <v>0</v>
      </c>
      <c r="T539" s="61">
        <v>2</v>
      </c>
      <c r="U539" s="15"/>
      <c r="V539" s="36">
        <f t="shared" si="128"/>
        <v>0</v>
      </c>
    </row>
    <row r="540" spans="1:22" x14ac:dyDescent="0.2">
      <c r="A540" s="14" t="s">
        <v>196</v>
      </c>
      <c r="B540" s="72"/>
      <c r="C540" s="16"/>
      <c r="D540" s="16"/>
      <c r="E540" s="61">
        <v>2</v>
      </c>
      <c r="F540" s="15">
        <v>564.4</v>
      </c>
      <c r="G540" s="15">
        <v>23516.7</v>
      </c>
      <c r="H540" s="61">
        <v>2</v>
      </c>
      <c r="I540" s="16"/>
      <c r="J540" s="36">
        <f t="shared" si="123"/>
        <v>0</v>
      </c>
      <c r="K540" s="220">
        <v>2</v>
      </c>
      <c r="L540" s="230"/>
      <c r="M540" s="222">
        <f t="shared" si="122"/>
        <v>0</v>
      </c>
      <c r="N540" s="61">
        <v>2</v>
      </c>
      <c r="O540" s="15"/>
      <c r="P540" s="36">
        <f t="shared" si="126"/>
        <v>0</v>
      </c>
      <c r="Q540" s="220">
        <v>2</v>
      </c>
      <c r="R540" s="221"/>
      <c r="S540" s="222">
        <f t="shared" si="127"/>
        <v>0</v>
      </c>
      <c r="T540" s="61">
        <v>2</v>
      </c>
      <c r="U540" s="15"/>
      <c r="V540" s="36">
        <f t="shared" si="128"/>
        <v>0</v>
      </c>
    </row>
    <row r="541" spans="1:22" x14ac:dyDescent="0.2">
      <c r="A541" s="14" t="s">
        <v>196</v>
      </c>
      <c r="B541" s="72"/>
      <c r="C541" s="16"/>
      <c r="D541" s="16"/>
      <c r="E541" s="61">
        <v>1</v>
      </c>
      <c r="F541" s="15">
        <v>458.4</v>
      </c>
      <c r="G541" s="15">
        <v>38200</v>
      </c>
      <c r="H541" s="61">
        <v>1</v>
      </c>
      <c r="I541" s="16"/>
      <c r="J541" s="36">
        <f t="shared" si="123"/>
        <v>0</v>
      </c>
      <c r="K541" s="220">
        <v>1</v>
      </c>
      <c r="L541" s="230"/>
      <c r="M541" s="222">
        <f t="shared" si="122"/>
        <v>0</v>
      </c>
      <c r="N541" s="61">
        <v>1</v>
      </c>
      <c r="O541" s="15"/>
      <c r="P541" s="36">
        <f t="shared" si="126"/>
        <v>0</v>
      </c>
      <c r="Q541" s="220">
        <v>1</v>
      </c>
      <c r="R541" s="221"/>
      <c r="S541" s="222">
        <f t="shared" si="127"/>
        <v>0</v>
      </c>
      <c r="T541" s="61">
        <v>1</v>
      </c>
      <c r="U541" s="15"/>
      <c r="V541" s="36">
        <f t="shared" si="128"/>
        <v>0</v>
      </c>
    </row>
    <row r="542" spans="1:22" x14ac:dyDescent="0.2">
      <c r="A542" s="10" t="s">
        <v>207</v>
      </c>
      <c r="B542" s="60">
        <f>B543</f>
        <v>1</v>
      </c>
      <c r="C542" s="11">
        <f>C543</f>
        <v>106.6</v>
      </c>
      <c r="D542" s="12">
        <f t="shared" si="121"/>
        <v>8883.3333333333321</v>
      </c>
      <c r="E542" s="60">
        <f>E543</f>
        <v>2</v>
      </c>
      <c r="F542" s="11">
        <f>F543</f>
        <v>113.3</v>
      </c>
      <c r="G542" s="22">
        <f>F542/E542/12*1000</f>
        <v>4720.833333333333</v>
      </c>
      <c r="H542" s="60">
        <f>H543</f>
        <v>1</v>
      </c>
      <c r="I542" s="11">
        <f>I543</f>
        <v>25.54</v>
      </c>
      <c r="J542" s="12">
        <f t="shared" si="123"/>
        <v>8513.3333333333339</v>
      </c>
      <c r="K542" s="217">
        <f>K543</f>
        <v>1</v>
      </c>
      <c r="L542" s="219">
        <f>L543</f>
        <v>58.349499999999999</v>
      </c>
      <c r="M542" s="219">
        <f t="shared" si="122"/>
        <v>4862.4583333333339</v>
      </c>
      <c r="N542" s="60">
        <f>N543</f>
        <v>1</v>
      </c>
      <c r="O542" s="12">
        <f>O543</f>
        <v>60.450082000000002</v>
      </c>
      <c r="P542" s="12">
        <f t="shared" si="126"/>
        <v>5037.5068333333338</v>
      </c>
      <c r="Q542" s="217">
        <f>Q543</f>
        <v>1</v>
      </c>
      <c r="R542" s="219">
        <f>R543</f>
        <v>62.868085280000003</v>
      </c>
      <c r="S542" s="219">
        <f t="shared" si="127"/>
        <v>5239.0071066666669</v>
      </c>
      <c r="T542" s="60">
        <f>T543</f>
        <v>1</v>
      </c>
      <c r="U542" s="12">
        <f>U543</f>
        <v>65.382808691200012</v>
      </c>
      <c r="V542" s="12">
        <f t="shared" si="128"/>
        <v>5448.5673909333345</v>
      </c>
    </row>
    <row r="543" spans="1:22" x14ac:dyDescent="0.2">
      <c r="A543" s="14" t="s">
        <v>197</v>
      </c>
      <c r="B543" s="61">
        <v>1</v>
      </c>
      <c r="C543" s="15">
        <v>106.6</v>
      </c>
      <c r="D543" s="36">
        <f t="shared" si="121"/>
        <v>8883.3333333333321</v>
      </c>
      <c r="E543" s="61">
        <v>2</v>
      </c>
      <c r="F543" s="15">
        <v>113.3</v>
      </c>
      <c r="G543" s="15">
        <v>4720.8</v>
      </c>
      <c r="H543" s="61">
        <v>1</v>
      </c>
      <c r="I543" s="15">
        <v>25.54</v>
      </c>
      <c r="J543" s="36">
        <f t="shared" si="123"/>
        <v>8513.3333333333339</v>
      </c>
      <c r="K543" s="220">
        <v>1</v>
      </c>
      <c r="L543" s="222">
        <f>F543*1.03/2</f>
        <v>58.349499999999999</v>
      </c>
      <c r="M543" s="222">
        <f t="shared" si="122"/>
        <v>4862.4583333333339</v>
      </c>
      <c r="N543" s="61">
        <v>1</v>
      </c>
      <c r="O543" s="36">
        <f>L543*1.036</f>
        <v>60.450082000000002</v>
      </c>
      <c r="P543" s="36">
        <f t="shared" si="126"/>
        <v>5037.5068333333338</v>
      </c>
      <c r="Q543" s="220">
        <v>1</v>
      </c>
      <c r="R543" s="222">
        <f>O543*1.04</f>
        <v>62.868085280000003</v>
      </c>
      <c r="S543" s="222">
        <f t="shared" si="127"/>
        <v>5239.0071066666669</v>
      </c>
      <c r="T543" s="61">
        <v>1</v>
      </c>
      <c r="U543" s="36">
        <f>R543*1.04</f>
        <v>65.382808691200012</v>
      </c>
      <c r="V543" s="36">
        <f t="shared" si="128"/>
        <v>5448.5673909333345</v>
      </c>
    </row>
    <row r="544" spans="1:22" ht="13.9" customHeight="1" x14ac:dyDescent="0.2">
      <c r="A544" s="17" t="s">
        <v>205</v>
      </c>
      <c r="B544" s="62">
        <f>SUM(B545:B547)</f>
        <v>24</v>
      </c>
      <c r="C544" s="19">
        <f>SUM(C545:C547)</f>
        <v>6714.1</v>
      </c>
      <c r="D544" s="19">
        <f t="shared" si="121"/>
        <v>23312.847222222219</v>
      </c>
      <c r="E544" s="62">
        <f>SUM(E545:E547)</f>
        <v>22</v>
      </c>
      <c r="F544" s="19">
        <f>SUM(F545:F547)</f>
        <v>6854.9</v>
      </c>
      <c r="G544" s="20">
        <f>F544/E544/12*1000</f>
        <v>25965.530303030304</v>
      </c>
      <c r="H544" s="62">
        <f>SUM(H545:H547)</f>
        <v>21</v>
      </c>
      <c r="I544" s="19">
        <f>SUM(I545:I547)</f>
        <v>1533.7510000000002</v>
      </c>
      <c r="J544" s="19">
        <f t="shared" si="123"/>
        <v>24345.253968253972</v>
      </c>
      <c r="K544" s="206">
        <f>SUM(K545:K547)</f>
        <v>21</v>
      </c>
      <c r="L544" s="225">
        <f>SUM(L545:L547)</f>
        <v>6294.2</v>
      </c>
      <c r="M544" s="225">
        <f t="shared" si="122"/>
        <v>24976.984126984124</v>
      </c>
      <c r="N544" s="62">
        <f>SUM(N545:N547)</f>
        <v>21</v>
      </c>
      <c r="O544" s="19">
        <f>SUM(O545:O547)</f>
        <v>6465.6820000000007</v>
      </c>
      <c r="P544" s="19">
        <f t="shared" si="126"/>
        <v>25657.468253968258</v>
      </c>
      <c r="Q544" s="206">
        <f>SUM(Q545:Q547)</f>
        <v>21</v>
      </c>
      <c r="R544" s="225">
        <f>SUM(R545:R547)</f>
        <v>6724.3092799999995</v>
      </c>
      <c r="S544" s="225">
        <f t="shared" si="127"/>
        <v>26683.766984126978</v>
      </c>
      <c r="T544" s="62">
        <f>SUM(T545:T547)</f>
        <v>21</v>
      </c>
      <c r="U544" s="19">
        <f>SUM(U545:U547)</f>
        <v>6993.2816511999999</v>
      </c>
      <c r="V544" s="19">
        <f t="shared" si="128"/>
        <v>27751.117663492063</v>
      </c>
    </row>
    <row r="545" spans="1:22" ht="13.9" customHeight="1" x14ac:dyDescent="0.2">
      <c r="A545" s="14" t="s">
        <v>375</v>
      </c>
      <c r="B545" s="61">
        <v>12</v>
      </c>
      <c r="C545" s="15">
        <v>3044.8</v>
      </c>
      <c r="D545" s="36">
        <f t="shared" si="121"/>
        <v>21144.444444444445</v>
      </c>
      <c r="E545" s="61">
        <v>11</v>
      </c>
      <c r="F545" s="15">
        <v>3045.1</v>
      </c>
      <c r="G545" s="15">
        <v>23068.9</v>
      </c>
      <c r="H545" s="61">
        <v>10</v>
      </c>
      <c r="I545" s="15">
        <v>581.30100000000004</v>
      </c>
      <c r="J545" s="36">
        <f t="shared" si="123"/>
        <v>19376.700000000004</v>
      </c>
      <c r="K545" s="220">
        <v>10</v>
      </c>
      <c r="L545" s="221">
        <v>2418.1999999999998</v>
      </c>
      <c r="M545" s="222">
        <f t="shared" si="122"/>
        <v>20151.666666666668</v>
      </c>
      <c r="N545" s="61">
        <v>10</v>
      </c>
      <c r="O545" s="36">
        <f>L545*1.01</f>
        <v>2442.3820000000001</v>
      </c>
      <c r="P545" s="36">
        <f t="shared" si="126"/>
        <v>20353.183333333334</v>
      </c>
      <c r="Q545" s="220">
        <v>10</v>
      </c>
      <c r="R545" s="222">
        <f>O545*1.04</f>
        <v>2540.07728</v>
      </c>
      <c r="S545" s="222">
        <f t="shared" si="127"/>
        <v>21167.310666666664</v>
      </c>
      <c r="T545" s="61">
        <v>10</v>
      </c>
      <c r="U545" s="36">
        <f>R545*1.04</f>
        <v>2641.6803712000001</v>
      </c>
      <c r="V545" s="36">
        <f t="shared" si="128"/>
        <v>22014.003093333333</v>
      </c>
    </row>
    <row r="546" spans="1:22" x14ac:dyDescent="0.2">
      <c r="A546" s="14" t="s">
        <v>165</v>
      </c>
      <c r="B546" s="61">
        <v>11</v>
      </c>
      <c r="C546" s="15">
        <v>3504.5</v>
      </c>
      <c r="D546" s="36">
        <f t="shared" si="121"/>
        <v>26549.24242424242</v>
      </c>
      <c r="E546" s="61">
        <v>11</v>
      </c>
      <c r="F546" s="15">
        <v>3784.3</v>
      </c>
      <c r="G546" s="15">
        <v>28668.9</v>
      </c>
      <c r="H546" s="61">
        <v>11</v>
      </c>
      <c r="I546" s="23">
        <f>F546/4</f>
        <v>946.07500000000005</v>
      </c>
      <c r="J546" s="36">
        <f t="shared" si="123"/>
        <v>28668.939393939396</v>
      </c>
      <c r="K546" s="220">
        <v>11</v>
      </c>
      <c r="L546" s="224">
        <v>3850</v>
      </c>
      <c r="M546" s="222">
        <f t="shared" si="122"/>
        <v>29166.666666666668</v>
      </c>
      <c r="N546" s="61">
        <v>11</v>
      </c>
      <c r="O546" s="23">
        <f>L546*1.038</f>
        <v>3996.3</v>
      </c>
      <c r="P546" s="36">
        <f t="shared" si="126"/>
        <v>30275.000000000004</v>
      </c>
      <c r="Q546" s="220">
        <v>11</v>
      </c>
      <c r="R546" s="224">
        <f>O546*1.04</f>
        <v>4156.152</v>
      </c>
      <c r="S546" s="222">
        <f t="shared" si="127"/>
        <v>31486</v>
      </c>
      <c r="T546" s="61">
        <v>11</v>
      </c>
      <c r="U546" s="23">
        <f>R546*1.04</f>
        <v>4322.3980799999999</v>
      </c>
      <c r="V546" s="36">
        <f t="shared" si="128"/>
        <v>32745.439999999995</v>
      </c>
    </row>
    <row r="547" spans="1:22" ht="25.5" customHeight="1" x14ac:dyDescent="0.2">
      <c r="A547" s="14" t="s">
        <v>147</v>
      </c>
      <c r="B547" s="61">
        <v>1</v>
      </c>
      <c r="C547" s="15">
        <v>164.8</v>
      </c>
      <c r="D547" s="36">
        <f t="shared" si="121"/>
        <v>13733.333333333334</v>
      </c>
      <c r="E547" s="61"/>
      <c r="F547" s="15">
        <v>25.5</v>
      </c>
      <c r="G547" s="15"/>
      <c r="H547" s="72"/>
      <c r="I547" s="23">
        <f>F547/4</f>
        <v>6.375</v>
      </c>
      <c r="J547" s="36"/>
      <c r="K547" s="232"/>
      <c r="L547" s="224">
        <v>26</v>
      </c>
      <c r="M547" s="231"/>
      <c r="N547" s="61"/>
      <c r="O547" s="23">
        <v>27</v>
      </c>
      <c r="P547" s="36"/>
      <c r="Q547" s="220"/>
      <c r="R547" s="224">
        <f>O547*1.04</f>
        <v>28.080000000000002</v>
      </c>
      <c r="S547" s="222"/>
      <c r="T547" s="61"/>
      <c r="U547" s="23">
        <f>R547*1.04</f>
        <v>29.203200000000002</v>
      </c>
      <c r="V547" s="36"/>
    </row>
    <row r="548" spans="1:22" ht="15.6" customHeight="1" x14ac:dyDescent="0.2">
      <c r="A548" s="10" t="s">
        <v>270</v>
      </c>
      <c r="B548" s="60">
        <f>B549</f>
        <v>0</v>
      </c>
      <c r="C548" s="11">
        <f>C549</f>
        <v>0</v>
      </c>
      <c r="D548" s="13"/>
      <c r="E548" s="60">
        <f>E549</f>
        <v>1</v>
      </c>
      <c r="F548" s="11">
        <f>F549</f>
        <v>0</v>
      </c>
      <c r="G548" s="11">
        <f>F548/E548/12*1000</f>
        <v>0</v>
      </c>
      <c r="H548" s="60">
        <f>H549</f>
        <v>1</v>
      </c>
      <c r="I548" s="11">
        <f>I549</f>
        <v>0</v>
      </c>
      <c r="J548" s="12">
        <f t="shared" si="123"/>
        <v>0</v>
      </c>
      <c r="K548" s="217">
        <f>K549</f>
        <v>1</v>
      </c>
      <c r="L548" s="218">
        <f>L549</f>
        <v>0</v>
      </c>
      <c r="M548" s="219">
        <f t="shared" si="122"/>
        <v>0</v>
      </c>
      <c r="N548" s="60">
        <f>N549</f>
        <v>1</v>
      </c>
      <c r="O548" s="11">
        <f>O549</f>
        <v>0</v>
      </c>
      <c r="P548" s="12">
        <f t="shared" ref="P548:P556" si="129">O548/N548/12*1000</f>
        <v>0</v>
      </c>
      <c r="Q548" s="217">
        <f>Q549</f>
        <v>1</v>
      </c>
      <c r="R548" s="218">
        <f>R549</f>
        <v>0</v>
      </c>
      <c r="S548" s="219">
        <f t="shared" ref="S548:S556" si="130">R548/Q548/12*1000</f>
        <v>0</v>
      </c>
      <c r="T548" s="60">
        <f>T549</f>
        <v>1</v>
      </c>
      <c r="U548" s="11">
        <f>U549</f>
        <v>0</v>
      </c>
      <c r="V548" s="12">
        <f t="shared" ref="V548:V556" si="131">U548/T548/12*1000</f>
        <v>0</v>
      </c>
    </row>
    <row r="549" spans="1:22" x14ac:dyDescent="0.2">
      <c r="A549" s="14" t="s">
        <v>142</v>
      </c>
      <c r="B549" s="72"/>
      <c r="C549" s="16"/>
      <c r="D549" s="16"/>
      <c r="E549" s="61">
        <v>1</v>
      </c>
      <c r="F549" s="15"/>
      <c r="G549" s="15"/>
      <c r="H549" s="61">
        <v>1</v>
      </c>
      <c r="I549" s="15"/>
      <c r="J549" s="36">
        <f t="shared" si="123"/>
        <v>0</v>
      </c>
      <c r="K549" s="220">
        <v>1</v>
      </c>
      <c r="L549" s="221"/>
      <c r="M549" s="222">
        <f t="shared" si="122"/>
        <v>0</v>
      </c>
      <c r="N549" s="61">
        <v>1</v>
      </c>
      <c r="O549" s="15"/>
      <c r="P549" s="36">
        <f t="shared" si="129"/>
        <v>0</v>
      </c>
      <c r="Q549" s="220">
        <v>1</v>
      </c>
      <c r="R549" s="221"/>
      <c r="S549" s="222">
        <f t="shared" si="130"/>
        <v>0</v>
      </c>
      <c r="T549" s="61">
        <v>1</v>
      </c>
      <c r="U549" s="15"/>
      <c r="V549" s="36">
        <f t="shared" si="131"/>
        <v>0</v>
      </c>
    </row>
    <row r="550" spans="1:22" ht="15" customHeight="1" x14ac:dyDescent="0.2">
      <c r="A550" s="10" t="s">
        <v>173</v>
      </c>
      <c r="B550" s="60">
        <v>105</v>
      </c>
      <c r="C550" s="11">
        <v>21712.7</v>
      </c>
      <c r="D550" s="22">
        <f t="shared" si="121"/>
        <v>17232.301587301587</v>
      </c>
      <c r="E550" s="60">
        <f>SUM(E551:E554)</f>
        <v>103</v>
      </c>
      <c r="F550" s="11">
        <f>SUM(F551:F554)</f>
        <v>25045.7</v>
      </c>
      <c r="G550" s="22">
        <f>F550/E550/12*1000</f>
        <v>20263.51132686084</v>
      </c>
      <c r="H550" s="60">
        <f>SUM(H551:H554)</f>
        <v>106</v>
      </c>
      <c r="I550" s="11">
        <f>SUM(I551:I554)</f>
        <v>6732</v>
      </c>
      <c r="J550" s="12">
        <f t="shared" si="123"/>
        <v>21169.811320754718</v>
      </c>
      <c r="K550" s="217">
        <f>SUM(K551:K554)</f>
        <v>102</v>
      </c>
      <c r="L550" s="218">
        <f>SUM(L551:L554)</f>
        <v>25290.199999999997</v>
      </c>
      <c r="M550" s="219">
        <f t="shared" si="122"/>
        <v>20661.92810457516</v>
      </c>
      <c r="N550" s="60">
        <f>SUM(N551:N554)</f>
        <v>102</v>
      </c>
      <c r="O550" s="11">
        <f>SUM(O551:O554)</f>
        <v>26513.1</v>
      </c>
      <c r="P550" s="12">
        <f t="shared" si="129"/>
        <v>21661.029411764706</v>
      </c>
      <c r="Q550" s="217">
        <f>SUM(Q551:Q554)</f>
        <v>102</v>
      </c>
      <c r="R550" s="223">
        <f>SUM(R551:R554)</f>
        <v>27573.624000000003</v>
      </c>
      <c r="S550" s="219">
        <f t="shared" si="130"/>
        <v>22527.470588235301</v>
      </c>
      <c r="T550" s="60">
        <f>SUM(T551:T554)</f>
        <v>102</v>
      </c>
      <c r="U550" s="22">
        <f>SUM(U551:U554)</f>
        <v>28676.568960000004</v>
      </c>
      <c r="V550" s="12">
        <f t="shared" si="131"/>
        <v>23428.569411764707</v>
      </c>
    </row>
    <row r="551" spans="1:22" x14ac:dyDescent="0.2">
      <c r="A551" s="14" t="s">
        <v>231</v>
      </c>
      <c r="B551" s="72"/>
      <c r="C551" s="16"/>
      <c r="D551" s="16"/>
      <c r="E551" s="61">
        <v>23</v>
      </c>
      <c r="F551" s="15">
        <v>4585.8</v>
      </c>
      <c r="G551" s="15">
        <v>16615.2</v>
      </c>
      <c r="H551" s="61">
        <v>24</v>
      </c>
      <c r="I551" s="15">
        <v>1331.63</v>
      </c>
      <c r="J551" s="36">
        <f t="shared" si="123"/>
        <v>18494.861111111113</v>
      </c>
      <c r="K551" s="220">
        <v>23</v>
      </c>
      <c r="L551" s="221">
        <v>5256.5</v>
      </c>
      <c r="M551" s="222">
        <f t="shared" si="122"/>
        <v>19045.289855072464</v>
      </c>
      <c r="N551" s="61">
        <v>23</v>
      </c>
      <c r="O551" s="15">
        <v>5475.2</v>
      </c>
      <c r="P551" s="36">
        <f t="shared" si="129"/>
        <v>19837.681159420288</v>
      </c>
      <c r="Q551" s="220">
        <v>23</v>
      </c>
      <c r="R551" s="224">
        <f>O551*1.04</f>
        <v>5694.2079999999996</v>
      </c>
      <c r="S551" s="222">
        <f t="shared" si="130"/>
        <v>20631.1884057971</v>
      </c>
      <c r="T551" s="61">
        <v>23</v>
      </c>
      <c r="U551" s="23">
        <f>R551*1.04</f>
        <v>5921.9763199999998</v>
      </c>
      <c r="V551" s="36">
        <f t="shared" si="131"/>
        <v>21456.435942028984</v>
      </c>
    </row>
    <row r="552" spans="1:22" x14ac:dyDescent="0.2">
      <c r="A552" s="14" t="s">
        <v>232</v>
      </c>
      <c r="B552" s="72"/>
      <c r="C552" s="16"/>
      <c r="D552" s="16"/>
      <c r="E552" s="61">
        <v>14</v>
      </c>
      <c r="F552" s="15">
        <v>3079.5</v>
      </c>
      <c r="G552" s="15">
        <v>18330.400000000001</v>
      </c>
      <c r="H552" s="61">
        <v>16</v>
      </c>
      <c r="I552" s="15">
        <v>789.62</v>
      </c>
      <c r="J552" s="36">
        <f t="shared" si="123"/>
        <v>16450.416666666664</v>
      </c>
      <c r="K552" s="220">
        <v>14</v>
      </c>
      <c r="L552" s="221">
        <v>3018.4</v>
      </c>
      <c r="M552" s="222">
        <f t="shared" si="122"/>
        <v>17966.666666666664</v>
      </c>
      <c r="N552" s="61">
        <v>14</v>
      </c>
      <c r="O552" s="15">
        <v>3139.6</v>
      </c>
      <c r="P552" s="36">
        <f t="shared" si="129"/>
        <v>18688.095238095237</v>
      </c>
      <c r="Q552" s="220">
        <v>14</v>
      </c>
      <c r="R552" s="224">
        <f>O552*1.04</f>
        <v>3265.1840000000002</v>
      </c>
      <c r="S552" s="222">
        <f t="shared" si="130"/>
        <v>19435.61904761905</v>
      </c>
      <c r="T552" s="61">
        <v>14</v>
      </c>
      <c r="U552" s="23">
        <f>R552*1.04</f>
        <v>3395.7913600000002</v>
      </c>
      <c r="V552" s="36">
        <f t="shared" si="131"/>
        <v>20213.04380952381</v>
      </c>
    </row>
    <row r="553" spans="1:22" x14ac:dyDescent="0.2">
      <c r="A553" s="14" t="s">
        <v>143</v>
      </c>
      <c r="B553" s="72"/>
      <c r="C553" s="16"/>
      <c r="D553" s="16"/>
      <c r="E553" s="61">
        <v>31</v>
      </c>
      <c r="F553" s="15">
        <v>7888.3</v>
      </c>
      <c r="G553" s="15">
        <v>21205.1</v>
      </c>
      <c r="H553" s="61">
        <v>32</v>
      </c>
      <c r="I553" s="15">
        <v>2252.48</v>
      </c>
      <c r="J553" s="36">
        <f t="shared" si="123"/>
        <v>23463.333333333336</v>
      </c>
      <c r="K553" s="220">
        <v>31</v>
      </c>
      <c r="L553" s="221">
        <v>8231.2000000000007</v>
      </c>
      <c r="M553" s="222">
        <f t="shared" si="122"/>
        <v>22126.881720430109</v>
      </c>
      <c r="N553" s="61">
        <v>31</v>
      </c>
      <c r="O553" s="15">
        <v>8636.7000000000007</v>
      </c>
      <c r="P553" s="36">
        <f t="shared" si="129"/>
        <v>23216.93548387097</v>
      </c>
      <c r="Q553" s="220">
        <v>31</v>
      </c>
      <c r="R553" s="224">
        <f>O553*1.04</f>
        <v>8982.1680000000015</v>
      </c>
      <c r="S553" s="222">
        <f t="shared" si="130"/>
        <v>24145.61290322581</v>
      </c>
      <c r="T553" s="61">
        <v>31</v>
      </c>
      <c r="U553" s="23">
        <f>R553*1.04</f>
        <v>9341.4547200000015</v>
      </c>
      <c r="V553" s="36">
        <f t="shared" si="131"/>
        <v>25111.437419354843</v>
      </c>
    </row>
    <row r="554" spans="1:22" x14ac:dyDescent="0.2">
      <c r="A554" s="14" t="s">
        <v>144</v>
      </c>
      <c r="B554" s="72"/>
      <c r="C554" s="16"/>
      <c r="D554" s="16"/>
      <c r="E554" s="61">
        <v>35</v>
      </c>
      <c r="F554" s="15">
        <v>9492.1</v>
      </c>
      <c r="G554" s="15">
        <v>22600.2</v>
      </c>
      <c r="H554" s="61">
        <v>34</v>
      </c>
      <c r="I554" s="15">
        <v>2358.27</v>
      </c>
      <c r="J554" s="36">
        <f t="shared" si="123"/>
        <v>23120.294117647059</v>
      </c>
      <c r="K554" s="220">
        <v>34</v>
      </c>
      <c r="L554" s="221">
        <v>8784.1</v>
      </c>
      <c r="M554" s="222">
        <f t="shared" si="122"/>
        <v>21529.656862745098</v>
      </c>
      <c r="N554" s="61">
        <v>34</v>
      </c>
      <c r="O554" s="15">
        <v>9261.6</v>
      </c>
      <c r="P554" s="36">
        <f t="shared" si="129"/>
        <v>22700.000000000004</v>
      </c>
      <c r="Q554" s="220">
        <v>34</v>
      </c>
      <c r="R554" s="224">
        <f>O554*1.04</f>
        <v>9632.0640000000003</v>
      </c>
      <c r="S554" s="222">
        <f t="shared" si="130"/>
        <v>23608</v>
      </c>
      <c r="T554" s="61">
        <v>34</v>
      </c>
      <c r="U554" s="23">
        <f>R554*1.04</f>
        <v>10017.34656</v>
      </c>
      <c r="V554" s="36">
        <f t="shared" si="131"/>
        <v>24552.32</v>
      </c>
    </row>
    <row r="555" spans="1:22" ht="15.6" customHeight="1" x14ac:dyDescent="0.2">
      <c r="A555" s="10" t="s">
        <v>268</v>
      </c>
      <c r="B555" s="60">
        <v>22</v>
      </c>
      <c r="C555" s="12">
        <v>4818.1000000000004</v>
      </c>
      <c r="D555" s="12">
        <f t="shared" si="121"/>
        <v>18250.378787878792</v>
      </c>
      <c r="E555" s="60">
        <f>SUM(E556:E562)</f>
        <v>21</v>
      </c>
      <c r="F555" s="12">
        <f>SUM(F556:F562)</f>
        <v>6628</v>
      </c>
      <c r="G555" s="22">
        <f>F555/E555/12*1000</f>
        <v>26301.5873015873</v>
      </c>
      <c r="H555" s="60">
        <f>SUM(H556:H562)</f>
        <v>21</v>
      </c>
      <c r="I555" s="12">
        <f>SUM(I556:I562)</f>
        <v>1823.2000000000003</v>
      </c>
      <c r="J555" s="12">
        <f t="shared" si="123"/>
        <v>28939.682539682548</v>
      </c>
      <c r="K555" s="217">
        <f>SUM(K556:K562)</f>
        <v>21</v>
      </c>
      <c r="L555" s="219">
        <f>SUM(L556:L562)</f>
        <v>6795.5784000000003</v>
      </c>
      <c r="M555" s="219">
        <f t="shared" si="122"/>
        <v>26966.580952380951</v>
      </c>
      <c r="N555" s="60">
        <f>SUM(N556:N562)</f>
        <v>21</v>
      </c>
      <c r="O555" s="12">
        <f>SUM(O556:O562)</f>
        <v>6877.1409095999988</v>
      </c>
      <c r="P555" s="12">
        <f t="shared" si="129"/>
        <v>27290.241704761902</v>
      </c>
      <c r="Q555" s="217">
        <f>SUM(Q556:Q562)</f>
        <v>21</v>
      </c>
      <c r="R555" s="219">
        <f>SUM(R556:R562)</f>
        <v>7175.1992343719985</v>
      </c>
      <c r="S555" s="219">
        <f t="shared" si="130"/>
        <v>28473.01283480952</v>
      </c>
      <c r="T555" s="60">
        <f>SUM(T556:T562)</f>
        <v>21</v>
      </c>
      <c r="U555" s="12">
        <f>SUM(U556:U562)</f>
        <v>7486.2136631123385</v>
      </c>
      <c r="V555" s="12">
        <f t="shared" si="131"/>
        <v>29707.197075842614</v>
      </c>
    </row>
    <row r="556" spans="1:22" x14ac:dyDescent="0.2">
      <c r="A556" s="14" t="s">
        <v>199</v>
      </c>
      <c r="B556" s="72"/>
      <c r="C556" s="16"/>
      <c r="D556" s="16"/>
      <c r="E556" s="61">
        <v>2</v>
      </c>
      <c r="F556" s="15">
        <v>511.5</v>
      </c>
      <c r="G556" s="15">
        <v>21312.5</v>
      </c>
      <c r="H556" s="61">
        <v>7</v>
      </c>
      <c r="I556" s="15">
        <v>604.1</v>
      </c>
      <c r="J556" s="36">
        <f t="shared" si="123"/>
        <v>28766.666666666664</v>
      </c>
      <c r="K556" s="220">
        <v>7</v>
      </c>
      <c r="L556" s="222">
        <f>SUM(F556:F560)*1.014</f>
        <v>2260.0032000000001</v>
      </c>
      <c r="M556" s="222">
        <f t="shared" si="122"/>
        <v>26904.799999999999</v>
      </c>
      <c r="N556" s="61">
        <v>7</v>
      </c>
      <c r="O556" s="36">
        <f>L556*1.01</f>
        <v>2282.6032319999999</v>
      </c>
      <c r="P556" s="36">
        <f t="shared" si="129"/>
        <v>27173.847999999994</v>
      </c>
      <c r="Q556" s="220">
        <v>7</v>
      </c>
      <c r="R556" s="222">
        <f>O556*1.04</f>
        <v>2373.9073612799998</v>
      </c>
      <c r="S556" s="222">
        <f t="shared" si="130"/>
        <v>28260.801919999994</v>
      </c>
      <c r="T556" s="61">
        <v>7</v>
      </c>
      <c r="U556" s="36">
        <f>R556*1.04</f>
        <v>2468.8636557311997</v>
      </c>
      <c r="V556" s="36">
        <f t="shared" si="131"/>
        <v>29391.233996799998</v>
      </c>
    </row>
    <row r="557" spans="1:22" x14ac:dyDescent="0.2">
      <c r="A557" s="14" t="s">
        <v>199</v>
      </c>
      <c r="B557" s="72"/>
      <c r="C557" s="16"/>
      <c r="D557" s="16"/>
      <c r="E557" s="61">
        <v>1</v>
      </c>
      <c r="F557" s="15">
        <v>372.2</v>
      </c>
      <c r="G557" s="15">
        <v>31016.7</v>
      </c>
      <c r="H557" s="72"/>
      <c r="I557" s="16"/>
      <c r="J557" s="36"/>
      <c r="K557" s="232"/>
      <c r="L557" s="230"/>
      <c r="M557" s="231"/>
      <c r="N557" s="61"/>
      <c r="O557" s="15"/>
      <c r="P557" s="36"/>
      <c r="Q557" s="220"/>
      <c r="R557" s="221"/>
      <c r="S557" s="222"/>
      <c r="T557" s="61"/>
      <c r="U557" s="15"/>
      <c r="V557" s="36"/>
    </row>
    <row r="558" spans="1:22" x14ac:dyDescent="0.2">
      <c r="A558" s="14" t="s">
        <v>199</v>
      </c>
      <c r="B558" s="72"/>
      <c r="C558" s="16"/>
      <c r="D558" s="16"/>
      <c r="E558" s="61">
        <v>1</v>
      </c>
      <c r="F558" s="15">
        <v>613.1</v>
      </c>
      <c r="G558" s="15">
        <v>51091.7</v>
      </c>
      <c r="H558" s="72"/>
      <c r="I558" s="16"/>
      <c r="J558" s="36"/>
      <c r="K558" s="232"/>
      <c r="L558" s="230"/>
      <c r="M558" s="231"/>
      <c r="N558" s="61"/>
      <c r="O558" s="15"/>
      <c r="P558" s="36"/>
      <c r="Q558" s="220"/>
      <c r="R558" s="221"/>
      <c r="S558" s="222"/>
      <c r="T558" s="61"/>
      <c r="U558" s="15"/>
      <c r="V558" s="36"/>
    </row>
    <row r="559" spans="1:22" x14ac:dyDescent="0.2">
      <c r="A559" s="14" t="s">
        <v>199</v>
      </c>
      <c r="B559" s="72"/>
      <c r="C559" s="16"/>
      <c r="D559" s="16"/>
      <c r="E559" s="61">
        <v>2</v>
      </c>
      <c r="F559" s="15">
        <v>459</v>
      </c>
      <c r="G559" s="15">
        <v>19125</v>
      </c>
      <c r="H559" s="72"/>
      <c r="I559" s="16"/>
      <c r="J559" s="36"/>
      <c r="K559" s="232"/>
      <c r="L559" s="230"/>
      <c r="M559" s="231"/>
      <c r="N559" s="61"/>
      <c r="O559" s="15"/>
      <c r="P559" s="36"/>
      <c r="Q559" s="220"/>
      <c r="R559" s="221"/>
      <c r="S559" s="222"/>
      <c r="T559" s="61"/>
      <c r="U559" s="15"/>
      <c r="V559" s="36"/>
    </row>
    <row r="560" spans="1:22" x14ac:dyDescent="0.2">
      <c r="A560" s="14" t="s">
        <v>199</v>
      </c>
      <c r="B560" s="72"/>
      <c r="C560" s="16"/>
      <c r="D560" s="16"/>
      <c r="E560" s="61">
        <v>1</v>
      </c>
      <c r="F560" s="15">
        <v>273</v>
      </c>
      <c r="G560" s="15">
        <v>22750</v>
      </c>
      <c r="H560" s="72"/>
      <c r="I560" s="16"/>
      <c r="J560" s="36"/>
      <c r="K560" s="232"/>
      <c r="L560" s="230"/>
      <c r="M560" s="231"/>
      <c r="N560" s="61"/>
      <c r="O560" s="15"/>
      <c r="P560" s="36"/>
      <c r="Q560" s="220"/>
      <c r="R560" s="221"/>
      <c r="S560" s="222"/>
      <c r="T560" s="61"/>
      <c r="U560" s="15"/>
      <c r="V560" s="36"/>
    </row>
    <row r="561" spans="1:22" x14ac:dyDescent="0.2">
      <c r="A561" s="14" t="s">
        <v>198</v>
      </c>
      <c r="B561" s="72"/>
      <c r="C561" s="16"/>
      <c r="D561" s="16"/>
      <c r="E561" s="61">
        <v>6</v>
      </c>
      <c r="F561" s="15">
        <v>2013.3</v>
      </c>
      <c r="G561" s="15">
        <v>27962.5</v>
      </c>
      <c r="H561" s="61">
        <v>6</v>
      </c>
      <c r="I561" s="15">
        <v>559.70000000000005</v>
      </c>
      <c r="J561" s="36">
        <f t="shared" si="123"/>
        <v>31094.444444444449</v>
      </c>
      <c r="K561" s="220">
        <v>6</v>
      </c>
      <c r="L561" s="224">
        <f>F561*1.031</f>
        <v>2075.7122999999997</v>
      </c>
      <c r="M561" s="222">
        <f t="shared" si="122"/>
        <v>28829.337499999994</v>
      </c>
      <c r="N561" s="61">
        <v>6</v>
      </c>
      <c r="O561" s="36">
        <f>L561*1.013</f>
        <v>2102.6965598999996</v>
      </c>
      <c r="P561" s="36">
        <f t="shared" ref="P561:P569" si="132">O561/N561/12*1000</f>
        <v>29204.11888749999</v>
      </c>
      <c r="Q561" s="220">
        <v>6</v>
      </c>
      <c r="R561" s="222">
        <f>O561*1.045</f>
        <v>2197.3179050954996</v>
      </c>
      <c r="S561" s="222">
        <f t="shared" ref="S561:S567" si="133">R561/Q561/12*1000</f>
        <v>30518.304237437493</v>
      </c>
      <c r="T561" s="61">
        <v>6</v>
      </c>
      <c r="U561" s="36">
        <f>R561*1.045</f>
        <v>2296.1972108247969</v>
      </c>
      <c r="V561" s="36">
        <f t="shared" ref="V561:V567" si="134">U561/T561/12*1000</f>
        <v>31891.62792812218</v>
      </c>
    </row>
    <row r="562" spans="1:22" x14ac:dyDescent="0.2">
      <c r="A562" s="14" t="s">
        <v>198</v>
      </c>
      <c r="B562" s="72"/>
      <c r="C562" s="16"/>
      <c r="D562" s="16"/>
      <c r="E562" s="61">
        <v>8</v>
      </c>
      <c r="F562" s="15">
        <v>2385.9</v>
      </c>
      <c r="G562" s="15">
        <v>24853.1</v>
      </c>
      <c r="H562" s="61">
        <v>8</v>
      </c>
      <c r="I562" s="15">
        <v>659.4</v>
      </c>
      <c r="J562" s="36">
        <f t="shared" si="123"/>
        <v>27474.999999999996</v>
      </c>
      <c r="K562" s="220">
        <v>8</v>
      </c>
      <c r="L562" s="224">
        <f>F562*1.031</f>
        <v>2459.8629000000001</v>
      </c>
      <c r="M562" s="222">
        <f t="shared" si="122"/>
        <v>25623.571875000001</v>
      </c>
      <c r="N562" s="61">
        <v>8</v>
      </c>
      <c r="O562" s="36">
        <f>L562*1.013</f>
        <v>2491.8411176999998</v>
      </c>
      <c r="P562" s="36">
        <f t="shared" si="132"/>
        <v>25956.678309374998</v>
      </c>
      <c r="Q562" s="220">
        <v>8</v>
      </c>
      <c r="R562" s="222">
        <f>O562*1.045</f>
        <v>2603.9739679964996</v>
      </c>
      <c r="S562" s="222">
        <f t="shared" si="133"/>
        <v>27124.728833296871</v>
      </c>
      <c r="T562" s="61">
        <v>8</v>
      </c>
      <c r="U562" s="36">
        <f>R562*1.045</f>
        <v>2721.1527965563419</v>
      </c>
      <c r="V562" s="36">
        <f t="shared" si="134"/>
        <v>28345.341630795228</v>
      </c>
    </row>
    <row r="563" spans="1:22" x14ac:dyDescent="0.2">
      <c r="A563" s="10" t="s">
        <v>269</v>
      </c>
      <c r="B563" s="60">
        <v>4</v>
      </c>
      <c r="C563" s="11">
        <v>2104.5</v>
      </c>
      <c r="D563" s="12">
        <f t="shared" si="121"/>
        <v>43843.75</v>
      </c>
      <c r="E563" s="60">
        <f>E564</f>
        <v>3</v>
      </c>
      <c r="F563" s="11">
        <f>F564</f>
        <v>2053.1999999999998</v>
      </c>
      <c r="G563" s="12">
        <f>F563/E563/12*1000</f>
        <v>57033.333333333328</v>
      </c>
      <c r="H563" s="60">
        <f>H564</f>
        <v>5</v>
      </c>
      <c r="I563" s="11">
        <f>I564</f>
        <v>421.19200000000001</v>
      </c>
      <c r="J563" s="12">
        <f t="shared" si="123"/>
        <v>28079.466666666664</v>
      </c>
      <c r="K563" s="217">
        <f>K564</f>
        <v>5</v>
      </c>
      <c r="L563" s="218">
        <f>L564</f>
        <v>1832.1</v>
      </c>
      <c r="M563" s="219">
        <f t="shared" si="122"/>
        <v>30534.999999999996</v>
      </c>
      <c r="N563" s="60">
        <f>N564</f>
        <v>5</v>
      </c>
      <c r="O563" s="11">
        <f>O564</f>
        <v>1932.8654999999999</v>
      </c>
      <c r="P563" s="12">
        <f t="shared" si="132"/>
        <v>32214.424999999999</v>
      </c>
      <c r="Q563" s="217">
        <f>Q564</f>
        <v>5</v>
      </c>
      <c r="R563" s="223">
        <f>R564</f>
        <v>2050.7702955</v>
      </c>
      <c r="S563" s="219">
        <f t="shared" si="133"/>
        <v>34179.504924999994</v>
      </c>
      <c r="T563" s="60">
        <f>T564</f>
        <v>5</v>
      </c>
      <c r="U563" s="22">
        <f>U564</f>
        <v>2132.80110732</v>
      </c>
      <c r="V563" s="12">
        <f t="shared" si="134"/>
        <v>35546.685122000003</v>
      </c>
    </row>
    <row r="564" spans="1:22" x14ac:dyDescent="0.2">
      <c r="A564" s="14" t="s">
        <v>146</v>
      </c>
      <c r="B564" s="72"/>
      <c r="C564" s="16"/>
      <c r="D564" s="16"/>
      <c r="E564" s="61">
        <v>3</v>
      </c>
      <c r="F564" s="15">
        <v>2053.1999999999998</v>
      </c>
      <c r="G564" s="15">
        <v>57033.3</v>
      </c>
      <c r="H564" s="61">
        <v>5</v>
      </c>
      <c r="I564" s="15">
        <v>421.19200000000001</v>
      </c>
      <c r="J564" s="36">
        <f t="shared" si="123"/>
        <v>28079.466666666664</v>
      </c>
      <c r="K564" s="220">
        <v>5</v>
      </c>
      <c r="L564" s="221">
        <v>1832.1</v>
      </c>
      <c r="M564" s="222">
        <f t="shared" si="122"/>
        <v>30534.999999999996</v>
      </c>
      <c r="N564" s="61">
        <v>5</v>
      </c>
      <c r="O564" s="23">
        <f>L564*1.055</f>
        <v>1932.8654999999999</v>
      </c>
      <c r="P564" s="36">
        <f t="shared" si="132"/>
        <v>32214.424999999999</v>
      </c>
      <c r="Q564" s="220">
        <v>5</v>
      </c>
      <c r="R564" s="275">
        <f>O564*1.061</f>
        <v>2050.7702955</v>
      </c>
      <c r="S564" s="224">
        <f t="shared" si="133"/>
        <v>34179.504924999994</v>
      </c>
      <c r="T564" s="61">
        <v>5</v>
      </c>
      <c r="U564" s="176">
        <f>R564*1.04</f>
        <v>2132.80110732</v>
      </c>
      <c r="V564" s="23">
        <f t="shared" si="134"/>
        <v>35546.685122000003</v>
      </c>
    </row>
    <row r="565" spans="1:22" ht="16.899999999999999" customHeight="1" x14ac:dyDescent="0.2">
      <c r="A565" s="47" t="s">
        <v>206</v>
      </c>
      <c r="B565" s="63">
        <f>B542+B550+B555+B563</f>
        <v>132</v>
      </c>
      <c r="C565" s="48">
        <f>C542+C550+C555+C563</f>
        <v>28741.9</v>
      </c>
      <c r="D565" s="49">
        <f t="shared" si="121"/>
        <v>18145.138888888891</v>
      </c>
      <c r="E565" s="63">
        <f>E542+E550+E555+E563</f>
        <v>129</v>
      </c>
      <c r="F565" s="48">
        <f>F542+F550+F555+F563</f>
        <v>33840.199999999997</v>
      </c>
      <c r="G565" s="49">
        <f>F565/E565/12*1000</f>
        <v>21860.594315245478</v>
      </c>
      <c r="H565" s="63">
        <f>H542+H550+H555+H563</f>
        <v>133</v>
      </c>
      <c r="I565" s="49">
        <f>I542+I550+I555+I563</f>
        <v>9001.9320000000007</v>
      </c>
      <c r="J565" s="50">
        <f t="shared" si="123"/>
        <v>22561.233082706767</v>
      </c>
      <c r="K565" s="220">
        <f>K542+K550+K555+K563</f>
        <v>129</v>
      </c>
      <c r="L565" s="224">
        <f>L542+L550+L555+L563</f>
        <v>33976.227899999998</v>
      </c>
      <c r="M565" s="222">
        <f t="shared" si="122"/>
        <v>21948.467635658915</v>
      </c>
      <c r="N565" s="63">
        <f>N542+N550+N555+N563</f>
        <v>129</v>
      </c>
      <c r="O565" s="49">
        <f>O542+O550+O555+O563</f>
        <v>35383.5564916</v>
      </c>
      <c r="P565" s="50">
        <f t="shared" si="132"/>
        <v>22857.594632816541</v>
      </c>
      <c r="Q565" s="220">
        <f>Q542+Q550+Q555+Q563</f>
        <v>129</v>
      </c>
      <c r="R565" s="275">
        <f>R542+R550+R555+R563</f>
        <v>36862.461615152002</v>
      </c>
      <c r="S565" s="224">
        <f t="shared" si="133"/>
        <v>23812.959699710595</v>
      </c>
      <c r="T565" s="63">
        <f>T542+T550+T555+T563</f>
        <v>129</v>
      </c>
      <c r="U565" s="175">
        <f>U542+U550+U555+U563</f>
        <v>38360.966539123547</v>
      </c>
      <c r="V565" s="174">
        <f t="shared" si="134"/>
        <v>24780.986136384723</v>
      </c>
    </row>
    <row r="566" spans="1:22" ht="14.45" customHeight="1" x14ac:dyDescent="0.2">
      <c r="A566" s="51" t="s">
        <v>172</v>
      </c>
      <c r="B566" s="64">
        <f>B545</f>
        <v>12</v>
      </c>
      <c r="C566" s="52">
        <f>C545</f>
        <v>3044.8</v>
      </c>
      <c r="D566" s="54">
        <f t="shared" ref="D566:D634" si="135">C566/B566/12*1000</f>
        <v>21144.444444444445</v>
      </c>
      <c r="E566" s="64">
        <f>E545</f>
        <v>11</v>
      </c>
      <c r="F566" s="52">
        <f>F545</f>
        <v>3045.1</v>
      </c>
      <c r="G566" s="54">
        <f>F566/E566/12*1000</f>
        <v>23068.939393939392</v>
      </c>
      <c r="H566" s="64">
        <f>H545</f>
        <v>10</v>
      </c>
      <c r="I566" s="54">
        <f>I545</f>
        <v>581.30100000000004</v>
      </c>
      <c r="J566" s="53">
        <f t="shared" si="123"/>
        <v>19376.700000000004</v>
      </c>
      <c r="K566" s="220">
        <f>K545</f>
        <v>10</v>
      </c>
      <c r="L566" s="224">
        <f>L545</f>
        <v>2418.1999999999998</v>
      </c>
      <c r="M566" s="222">
        <f t="shared" si="122"/>
        <v>20151.666666666668</v>
      </c>
      <c r="N566" s="64">
        <f>N545</f>
        <v>10</v>
      </c>
      <c r="O566" s="54">
        <f>O545</f>
        <v>2442.3820000000001</v>
      </c>
      <c r="P566" s="53">
        <f t="shared" si="132"/>
        <v>20353.183333333334</v>
      </c>
      <c r="Q566" s="220">
        <f>Q545</f>
        <v>10</v>
      </c>
      <c r="R566" s="224">
        <f>R545</f>
        <v>2540.07728</v>
      </c>
      <c r="S566" s="222">
        <f t="shared" si="133"/>
        <v>21167.310666666664</v>
      </c>
      <c r="T566" s="64">
        <f>T545</f>
        <v>10</v>
      </c>
      <c r="U566" s="54">
        <f>U545</f>
        <v>2641.6803712000001</v>
      </c>
      <c r="V566" s="53">
        <f t="shared" si="134"/>
        <v>22014.003093333333</v>
      </c>
    </row>
    <row r="567" spans="1:22" s="2" customFormat="1" ht="17.45" customHeight="1" x14ac:dyDescent="0.2">
      <c r="A567" s="6" t="s">
        <v>374</v>
      </c>
      <c r="B567" s="58">
        <f>B569+B572</f>
        <v>1538</v>
      </c>
      <c r="C567" s="7">
        <f>C569+C572</f>
        <v>391666.5</v>
      </c>
      <c r="D567" s="9">
        <f t="shared" si="135"/>
        <v>21221.635240572174</v>
      </c>
      <c r="E567" s="58">
        <f>E569+E572</f>
        <v>1578</v>
      </c>
      <c r="F567" s="7">
        <f>F569+F572</f>
        <v>468258.60000000003</v>
      </c>
      <c r="G567" s="9">
        <f>F567/E567/12*1000</f>
        <v>24728.485424588085</v>
      </c>
      <c r="H567" s="58">
        <f>H569+H572</f>
        <v>1647</v>
      </c>
      <c r="I567" s="9">
        <f>I569+I572</f>
        <v>113891.84599999999</v>
      </c>
      <c r="J567" s="9">
        <f>I567/H567/3*1000</f>
        <v>23050.363489172232</v>
      </c>
      <c r="K567" s="206">
        <f>K569+K572</f>
        <v>1681</v>
      </c>
      <c r="L567" s="207">
        <f>L569+L572</f>
        <v>502142.46250000002</v>
      </c>
      <c r="M567" s="207">
        <f t="shared" ref="M567:M635" si="136">L567/K567/12*1000</f>
        <v>24893.042955581994</v>
      </c>
      <c r="N567" s="58">
        <f>N569+N572</f>
        <v>1654</v>
      </c>
      <c r="O567" s="7">
        <f>O569+O572</f>
        <v>524212.1385151</v>
      </c>
      <c r="P567" s="8">
        <f t="shared" si="132"/>
        <v>26411.333056988111</v>
      </c>
      <c r="Q567" s="206">
        <f>Q569+Q572</f>
        <v>1654</v>
      </c>
      <c r="R567" s="207">
        <f>R569+R572</f>
        <v>554112.13865060359</v>
      </c>
      <c r="S567" s="225">
        <f t="shared" si="133"/>
        <v>27917.782076310137</v>
      </c>
      <c r="T567" s="58">
        <f>T569+T572</f>
        <v>1654</v>
      </c>
      <c r="U567" s="7">
        <f>U569+U572</f>
        <v>583528.94204596791</v>
      </c>
      <c r="V567" s="8">
        <f t="shared" si="134"/>
        <v>29399.886237704952</v>
      </c>
    </row>
    <row r="568" spans="1:22" ht="16.149999999999999" customHeight="1" x14ac:dyDescent="0.25">
      <c r="A568" s="160" t="s">
        <v>378</v>
      </c>
      <c r="B568" s="129"/>
      <c r="C568" s="129"/>
      <c r="D568" s="130"/>
      <c r="E568" s="129"/>
      <c r="F568" s="140"/>
      <c r="G568" s="161">
        <f>G567/D567*100</f>
        <v>116.52488200961729</v>
      </c>
      <c r="H568" s="129"/>
      <c r="I568" s="129"/>
      <c r="J568" s="130"/>
      <c r="K568" s="201"/>
      <c r="L568" s="201"/>
      <c r="M568" s="203">
        <f>M567/G567*100</f>
        <v>100.66545737908513</v>
      </c>
      <c r="N568" s="129"/>
      <c r="O568" s="129"/>
      <c r="P568" s="172">
        <f>P567/M567*100</f>
        <v>106.09925473601314</v>
      </c>
      <c r="Q568" s="201"/>
      <c r="R568" s="201"/>
      <c r="S568" s="202">
        <f>S567/P567*100</f>
        <v>105.70379774497387</v>
      </c>
      <c r="T568" s="129"/>
      <c r="U568" s="129"/>
      <c r="V568" s="172">
        <f>V567/S567*100</f>
        <v>105.30881771819713</v>
      </c>
    </row>
    <row r="569" spans="1:22" s="2" customFormat="1" ht="17.45" customHeight="1" x14ac:dyDescent="0.2">
      <c r="A569" s="17" t="s">
        <v>171</v>
      </c>
      <c r="B569" s="62">
        <v>289</v>
      </c>
      <c r="C569" s="18">
        <v>66582.899999999994</v>
      </c>
      <c r="D569" s="20">
        <f t="shared" si="135"/>
        <v>19199.221453287199</v>
      </c>
      <c r="E569" s="62">
        <v>299</v>
      </c>
      <c r="F569" s="18">
        <v>78608.5</v>
      </c>
      <c r="G569" s="20">
        <f>F569/E569/12*1000</f>
        <v>21908.723522853958</v>
      </c>
      <c r="H569" s="62">
        <v>330</v>
      </c>
      <c r="I569" s="18">
        <v>20000</v>
      </c>
      <c r="J569" s="19">
        <f>I569/H569/3*1000</f>
        <v>20202.020202020205</v>
      </c>
      <c r="K569" s="239">
        <v>340</v>
      </c>
      <c r="L569" s="283">
        <v>91500</v>
      </c>
      <c r="M569" s="225">
        <f>L569/K569/12*1000</f>
        <v>22426.470588235294</v>
      </c>
      <c r="N569" s="62">
        <v>340</v>
      </c>
      <c r="O569" s="18">
        <v>96000</v>
      </c>
      <c r="P569" s="19">
        <f t="shared" si="132"/>
        <v>23529.411764705885</v>
      </c>
      <c r="Q569" s="206">
        <v>340</v>
      </c>
      <c r="R569" s="244">
        <f>O569*1.1</f>
        <v>105600.00000000001</v>
      </c>
      <c r="S569" s="225">
        <f>R569/Q569/12*1000</f>
        <v>25882.352941176476</v>
      </c>
      <c r="T569" s="62">
        <v>340</v>
      </c>
      <c r="U569" s="18">
        <f>R569*1.08</f>
        <v>114048.00000000003</v>
      </c>
      <c r="V569" s="19">
        <f>U569/T569/12*1000</f>
        <v>27952.941176470591</v>
      </c>
    </row>
    <row r="570" spans="1:22" s="2" customFormat="1" ht="17.45" customHeight="1" x14ac:dyDescent="0.2">
      <c r="A570" s="123" t="s">
        <v>358</v>
      </c>
      <c r="B570" s="69">
        <v>23</v>
      </c>
      <c r="C570" s="154">
        <v>6642.7</v>
      </c>
      <c r="D570" s="56">
        <f t="shared" si="135"/>
        <v>24067.753623188404</v>
      </c>
      <c r="E570" s="69">
        <v>23</v>
      </c>
      <c r="F570" s="154">
        <v>5310.1</v>
      </c>
      <c r="G570" s="56">
        <f>F570/E570/12*1000</f>
        <v>19239.492753623188</v>
      </c>
      <c r="H570" s="69"/>
      <c r="I570" s="154"/>
      <c r="J570" s="55"/>
      <c r="K570" s="214"/>
      <c r="L570" s="246"/>
      <c r="M570" s="215"/>
      <c r="N570" s="69"/>
      <c r="O570" s="154"/>
      <c r="P570" s="55"/>
      <c r="Q570" s="214"/>
      <c r="R570" s="246"/>
      <c r="S570" s="215"/>
      <c r="T570" s="69"/>
      <c r="U570" s="154"/>
      <c r="V570" s="55"/>
    </row>
    <row r="571" spans="1:22" s="2" customFormat="1" ht="17.45" customHeight="1" x14ac:dyDescent="0.2">
      <c r="A571" s="123" t="s">
        <v>359</v>
      </c>
      <c r="B571" s="69">
        <v>21</v>
      </c>
      <c r="C571" s="154">
        <v>14145.7</v>
      </c>
      <c r="D571" s="56">
        <f t="shared" si="135"/>
        <v>56133.73015873017</v>
      </c>
      <c r="E571" s="69">
        <v>30</v>
      </c>
      <c r="F571" s="154">
        <v>15243.7</v>
      </c>
      <c r="G571" s="56">
        <v>57033.3</v>
      </c>
      <c r="H571" s="69">
        <v>59</v>
      </c>
      <c r="I571" s="154">
        <v>6372.5</v>
      </c>
      <c r="J571" s="55">
        <f t="shared" si="123"/>
        <v>36002.824858757056</v>
      </c>
      <c r="K571" s="214">
        <v>75</v>
      </c>
      <c r="L571" s="246">
        <v>24300</v>
      </c>
      <c r="M571" s="215">
        <f>L571/K571/12*1000</f>
        <v>27000</v>
      </c>
      <c r="N571" s="69">
        <v>75</v>
      </c>
      <c r="O571" s="154">
        <v>24300</v>
      </c>
      <c r="P571" s="55">
        <f>O571/N571/12*1000</f>
        <v>27000</v>
      </c>
      <c r="Q571" s="214">
        <v>75</v>
      </c>
      <c r="R571" s="246">
        <v>24300</v>
      </c>
      <c r="S571" s="215">
        <f>R571/Q571/12*1000</f>
        <v>27000</v>
      </c>
      <c r="T571" s="69">
        <v>75</v>
      </c>
      <c r="U571" s="154">
        <v>24300</v>
      </c>
      <c r="V571" s="55">
        <f>U571/T571/12*1000</f>
        <v>27000</v>
      </c>
    </row>
    <row r="572" spans="1:22" s="2" customFormat="1" ht="17.45" customHeight="1" x14ac:dyDescent="0.2">
      <c r="A572" s="40" t="s">
        <v>170</v>
      </c>
      <c r="B572" s="59">
        <f>B574+B576+B581+B590+B592+B596+B602+B603+B611+B622+B630</f>
        <v>1249</v>
      </c>
      <c r="C572" s="41">
        <f>C574+C576+C581+C590+C592+C596+C602+C603+C611+C622+C630</f>
        <v>325083.60000000003</v>
      </c>
      <c r="D572" s="42">
        <f t="shared" si="135"/>
        <v>21689.591673338673</v>
      </c>
      <c r="E572" s="59">
        <f>E574+E576+E581+E590+E592+E596+E602+E603+E611+E622+E630</f>
        <v>1279</v>
      </c>
      <c r="F572" s="41">
        <f>F574+F576+F581+F590+F592+F596+F602+F603+F611+F622+F630</f>
        <v>389650.10000000003</v>
      </c>
      <c r="G572" s="43">
        <f>F572/E572/12*1000</f>
        <v>25387.679176439931</v>
      </c>
      <c r="H572" s="59">
        <f>H574+H576+H581+H590+H592+H596+H602+H603+H611+H622+H630</f>
        <v>1317</v>
      </c>
      <c r="I572" s="41">
        <f>I574+I576+I581+I590+I592+I596+I602+I603+I611+I622+I630</f>
        <v>93891.84599999999</v>
      </c>
      <c r="J572" s="42">
        <f t="shared" si="123"/>
        <v>23764.07137433561</v>
      </c>
      <c r="K572" s="214">
        <f>K574+K576+K581+K590+K592+K596+K602+K603+K611+K622+K630</f>
        <v>1341</v>
      </c>
      <c r="L572" s="246">
        <f>L574+L576+L581+L590+L592+L596+L602+L603+L611+L622+L630</f>
        <v>410642.46250000002</v>
      </c>
      <c r="M572" s="215">
        <f t="shared" si="136"/>
        <v>25518.422974148649</v>
      </c>
      <c r="N572" s="59">
        <f>N574+N576+N581+N590+N592+N596+N602+N603+N611+N622+N630</f>
        <v>1314</v>
      </c>
      <c r="O572" s="41">
        <f>O574+O576+O581+O590+O592+O596+O602+O603+O611+O622+O630</f>
        <v>428212.1385151</v>
      </c>
      <c r="P572" s="42">
        <f t="shared" ref="P572:P586" si="137">O572/N572/12*1000</f>
        <v>27157.03567447362</v>
      </c>
      <c r="Q572" s="214">
        <f>Q574+Q576+Q581+Q590+Q592+Q596+Q602+Q603+Q611+Q622+Q630</f>
        <v>1314</v>
      </c>
      <c r="R572" s="246">
        <f>R574+R576+R581+R590+R592+R596+R602+R603+R611+R622+R630</f>
        <v>448512.13865060359</v>
      </c>
      <c r="S572" s="215">
        <f>R572/Q572/12*1000</f>
        <v>28444.453237608042</v>
      </c>
      <c r="T572" s="59">
        <f>T574+T576+T581+T590+T592+T596+T602+T603+T611+T622+T630</f>
        <v>1314</v>
      </c>
      <c r="U572" s="41">
        <f>U574+U576+U581+U590+U592+U596+U602+U603+U611+U622+U630</f>
        <v>469480.94204596785</v>
      </c>
      <c r="V572" s="42">
        <f>U572/T572/12*1000</f>
        <v>29774.286025238955</v>
      </c>
    </row>
    <row r="573" spans="1:22" ht="16.149999999999999" customHeight="1" x14ac:dyDescent="0.25">
      <c r="A573" s="160" t="s">
        <v>378</v>
      </c>
      <c r="B573" s="129"/>
      <c r="C573" s="129"/>
      <c r="D573" s="130"/>
      <c r="E573" s="129"/>
      <c r="F573" s="140"/>
      <c r="G573" s="161">
        <f>G572/D572*100</f>
        <v>117.05005589223254</v>
      </c>
      <c r="H573" s="131"/>
      <c r="I573" s="131"/>
      <c r="J573" s="132"/>
      <c r="K573" s="201"/>
      <c r="L573" s="201"/>
      <c r="M573" s="203">
        <f>M572/G572*100</f>
        <v>100.5149891677773</v>
      </c>
      <c r="N573" s="129"/>
      <c r="O573" s="129"/>
      <c r="P573" s="172">
        <f>P572/M572*100</f>
        <v>106.42129296933814</v>
      </c>
      <c r="Q573" s="201"/>
      <c r="R573" s="201"/>
      <c r="S573" s="202">
        <f>S572/P572*100</f>
        <v>104.74064098367164</v>
      </c>
      <c r="T573" s="129"/>
      <c r="U573" s="129"/>
      <c r="V573" s="172">
        <f>V572/S572*100</f>
        <v>104.67519194875106</v>
      </c>
    </row>
    <row r="574" spans="1:22" s="2" customFormat="1" ht="18" customHeight="1" x14ac:dyDescent="0.2">
      <c r="A574" s="17" t="s">
        <v>179</v>
      </c>
      <c r="B574" s="62">
        <f>B575</f>
        <v>90</v>
      </c>
      <c r="C574" s="18">
        <f>C575</f>
        <v>26201.599999999999</v>
      </c>
      <c r="D574" s="19">
        <f t="shared" si="135"/>
        <v>24260.740740740741</v>
      </c>
      <c r="E574" s="62">
        <f>E575</f>
        <v>77</v>
      </c>
      <c r="F574" s="18">
        <f>F575</f>
        <v>23778.1</v>
      </c>
      <c r="G574" s="20">
        <f>F574/E574/12*1000</f>
        <v>25733.874458874456</v>
      </c>
      <c r="H574" s="62">
        <f>H575</f>
        <v>70</v>
      </c>
      <c r="I574" s="18">
        <f>I575</f>
        <v>4652.3999999999996</v>
      </c>
      <c r="J574" s="19">
        <f t="shared" si="123"/>
        <v>22154.28571428571</v>
      </c>
      <c r="K574" s="206">
        <f>K575</f>
        <v>77</v>
      </c>
      <c r="L574" s="244">
        <f>L575</f>
        <v>25700</v>
      </c>
      <c r="M574" s="225">
        <f t="shared" si="136"/>
        <v>27813.852813852816</v>
      </c>
      <c r="N574" s="62">
        <f>N575</f>
        <v>77</v>
      </c>
      <c r="O574" s="18">
        <f>O575</f>
        <v>27499</v>
      </c>
      <c r="P574" s="19">
        <f t="shared" si="137"/>
        <v>29760.822510822512</v>
      </c>
      <c r="Q574" s="206">
        <f>Q575</f>
        <v>77</v>
      </c>
      <c r="R574" s="244">
        <f>R575</f>
        <v>30248.9</v>
      </c>
      <c r="S574" s="225">
        <f t="shared" ref="S574:S586" si="138">R574/Q574/12*1000</f>
        <v>32736.90476190476</v>
      </c>
      <c r="T574" s="62">
        <f>T575</f>
        <v>77</v>
      </c>
      <c r="U574" s="18">
        <f>U575</f>
        <v>33273.79</v>
      </c>
      <c r="V574" s="19">
        <f t="shared" ref="V574:V586" si="139">U574/T574/12*1000</f>
        <v>36010.595238095244</v>
      </c>
    </row>
    <row r="575" spans="1:22" ht="16.149999999999999" customHeight="1" x14ac:dyDescent="0.2">
      <c r="A575" s="14" t="s">
        <v>239</v>
      </c>
      <c r="B575" s="61">
        <v>90</v>
      </c>
      <c r="C575" s="15">
        <v>26201.599999999999</v>
      </c>
      <c r="D575" s="36">
        <f t="shared" si="135"/>
        <v>24260.740740740741</v>
      </c>
      <c r="E575" s="61">
        <v>77</v>
      </c>
      <c r="F575" s="15">
        <v>23778.1</v>
      </c>
      <c r="G575" s="15">
        <v>25733.9</v>
      </c>
      <c r="H575" s="61">
        <v>70</v>
      </c>
      <c r="I575" s="15">
        <v>4652.3999999999996</v>
      </c>
      <c r="J575" s="36">
        <f t="shared" si="123"/>
        <v>22154.28571428571</v>
      </c>
      <c r="K575" s="220">
        <v>77</v>
      </c>
      <c r="L575" s="221">
        <v>25700</v>
      </c>
      <c r="M575" s="222">
        <f t="shared" si="136"/>
        <v>27813.852813852816</v>
      </c>
      <c r="N575" s="61">
        <v>77</v>
      </c>
      <c r="O575" s="15">
        <f>L575*1.07</f>
        <v>27499</v>
      </c>
      <c r="P575" s="36">
        <f t="shared" si="137"/>
        <v>29760.822510822512</v>
      </c>
      <c r="Q575" s="220">
        <v>77</v>
      </c>
      <c r="R575" s="221">
        <f>O575*1.1</f>
        <v>30248.9</v>
      </c>
      <c r="S575" s="222">
        <f t="shared" si="138"/>
        <v>32736.90476190476</v>
      </c>
      <c r="T575" s="61">
        <v>77</v>
      </c>
      <c r="U575" s="15">
        <f>R575*1.1</f>
        <v>33273.79</v>
      </c>
      <c r="V575" s="36">
        <f t="shared" si="139"/>
        <v>36010.595238095244</v>
      </c>
    </row>
    <row r="576" spans="1:22" ht="14.45" customHeight="1" x14ac:dyDescent="0.2">
      <c r="A576" s="10" t="s">
        <v>190</v>
      </c>
      <c r="B576" s="60">
        <f>SUM(B577:B580)</f>
        <v>50</v>
      </c>
      <c r="C576" s="11">
        <f>SUM(C577:C580)</f>
        <v>16830.300000000003</v>
      </c>
      <c r="D576" s="12">
        <f t="shared" si="135"/>
        <v>28050.500000000004</v>
      </c>
      <c r="E576" s="60">
        <f>SUM(E577:E580)</f>
        <v>78</v>
      </c>
      <c r="F576" s="11">
        <f>SUM(F577:F580)</f>
        <v>33205.1</v>
      </c>
      <c r="G576" s="22">
        <f>F576/E576/12*1000</f>
        <v>35475.534188034188</v>
      </c>
      <c r="H576" s="60">
        <f>SUM(H577:H580)</f>
        <v>77</v>
      </c>
      <c r="I576" s="11">
        <f>SUM(I577:I580)</f>
        <v>7257.2000000000007</v>
      </c>
      <c r="J576" s="12">
        <f t="shared" si="123"/>
        <v>31416.450216450219</v>
      </c>
      <c r="K576" s="217">
        <f>SUM(K577:K580)</f>
        <v>77</v>
      </c>
      <c r="L576" s="218">
        <f>SUM(L577:L580)</f>
        <v>33538</v>
      </c>
      <c r="M576" s="219">
        <f t="shared" si="136"/>
        <v>36296.536796536799</v>
      </c>
      <c r="N576" s="60">
        <f>SUM(N577:N580)</f>
        <v>77</v>
      </c>
      <c r="O576" s="11">
        <f>SUM(O577:O580)</f>
        <v>35885.660000000003</v>
      </c>
      <c r="P576" s="12">
        <f t="shared" si="137"/>
        <v>38837.294372294375</v>
      </c>
      <c r="Q576" s="217">
        <f>SUM(Q577:Q580)</f>
        <v>77</v>
      </c>
      <c r="R576" s="223">
        <f>SUM(R577:R580)</f>
        <v>38397.656200000005</v>
      </c>
      <c r="S576" s="219">
        <f t="shared" si="138"/>
        <v>41555.904978354978</v>
      </c>
      <c r="T576" s="60">
        <f>SUM(T577:T580)</f>
        <v>77</v>
      </c>
      <c r="U576" s="22">
        <f>SUM(U577:U580)</f>
        <v>41085.492134000007</v>
      </c>
      <c r="V576" s="12">
        <f t="shared" si="139"/>
        <v>44464.818326839835</v>
      </c>
    </row>
    <row r="577" spans="1:22" ht="13.9" customHeight="1" x14ac:dyDescent="0.2">
      <c r="A577" s="14" t="s">
        <v>344</v>
      </c>
      <c r="B577" s="61">
        <v>25</v>
      </c>
      <c r="C577" s="15">
        <v>8621.5</v>
      </c>
      <c r="D577" s="36">
        <f t="shared" si="135"/>
        <v>28738.333333333332</v>
      </c>
      <c r="E577" s="61">
        <v>22</v>
      </c>
      <c r="F577" s="15">
        <v>6935.4</v>
      </c>
      <c r="G577" s="15">
        <v>26270.5</v>
      </c>
      <c r="H577" s="61">
        <v>22</v>
      </c>
      <c r="I577" s="15">
        <v>1539.5</v>
      </c>
      <c r="J577" s="36">
        <f t="shared" si="123"/>
        <v>23325.75757575758</v>
      </c>
      <c r="K577" s="220">
        <v>22</v>
      </c>
      <c r="L577" s="221">
        <v>7100</v>
      </c>
      <c r="M577" s="222">
        <f t="shared" si="136"/>
        <v>26893.939393939396</v>
      </c>
      <c r="N577" s="61">
        <v>22</v>
      </c>
      <c r="O577" s="15">
        <f>L577*1.07</f>
        <v>7597</v>
      </c>
      <c r="P577" s="36">
        <f t="shared" si="137"/>
        <v>28776.515151515152</v>
      </c>
      <c r="Q577" s="220">
        <v>22</v>
      </c>
      <c r="R577" s="221">
        <f>O577*1.07</f>
        <v>8128.7900000000009</v>
      </c>
      <c r="S577" s="222">
        <f t="shared" si="138"/>
        <v>30790.871212121219</v>
      </c>
      <c r="T577" s="61">
        <v>22</v>
      </c>
      <c r="U577" s="15">
        <f>R577*1.07</f>
        <v>8697.8053000000018</v>
      </c>
      <c r="V577" s="36">
        <f t="shared" si="139"/>
        <v>32946.2321969697</v>
      </c>
    </row>
    <row r="578" spans="1:22" ht="15" customHeight="1" x14ac:dyDescent="0.2">
      <c r="A578" s="14" t="s">
        <v>53</v>
      </c>
      <c r="B578" s="61">
        <v>1</v>
      </c>
      <c r="C578" s="15">
        <v>96.1</v>
      </c>
      <c r="D578" s="36">
        <f t="shared" si="135"/>
        <v>8008.333333333333</v>
      </c>
      <c r="E578" s="61">
        <v>1</v>
      </c>
      <c r="F578" s="15">
        <v>134.9</v>
      </c>
      <c r="G578" s="15">
        <v>11241.7</v>
      </c>
      <c r="H578" s="61">
        <v>1</v>
      </c>
      <c r="I578" s="15">
        <v>33.799999999999997</v>
      </c>
      <c r="J578" s="36">
        <f t="shared" si="123"/>
        <v>11266.666666666666</v>
      </c>
      <c r="K578" s="220">
        <v>1</v>
      </c>
      <c r="L578" s="221">
        <v>138</v>
      </c>
      <c r="M578" s="222">
        <f t="shared" si="136"/>
        <v>11500</v>
      </c>
      <c r="N578" s="61">
        <v>1</v>
      </c>
      <c r="O578" s="15">
        <f>L578*1.07</f>
        <v>147.66</v>
      </c>
      <c r="P578" s="36">
        <f t="shared" si="137"/>
        <v>12305</v>
      </c>
      <c r="Q578" s="220">
        <v>1</v>
      </c>
      <c r="R578" s="224">
        <f>O578*1.07</f>
        <v>157.99620000000002</v>
      </c>
      <c r="S578" s="222">
        <f t="shared" si="138"/>
        <v>13166.350000000002</v>
      </c>
      <c r="T578" s="61">
        <v>1</v>
      </c>
      <c r="U578" s="23">
        <f>R578*1.07</f>
        <v>169.05593400000004</v>
      </c>
      <c r="V578" s="36">
        <f t="shared" si="139"/>
        <v>14087.994500000003</v>
      </c>
    </row>
    <row r="579" spans="1:22" x14ac:dyDescent="0.2">
      <c r="A579" s="14" t="s">
        <v>345</v>
      </c>
      <c r="B579" s="61">
        <v>11</v>
      </c>
      <c r="C579" s="15">
        <v>3236.1</v>
      </c>
      <c r="D579" s="36">
        <f t="shared" si="135"/>
        <v>24515.909090909092</v>
      </c>
      <c r="E579" s="61">
        <v>9</v>
      </c>
      <c r="F579" s="15">
        <v>2890.9</v>
      </c>
      <c r="G579" s="15">
        <v>26767.599999999999</v>
      </c>
      <c r="H579" s="61">
        <v>9</v>
      </c>
      <c r="I579" s="15">
        <v>547.6</v>
      </c>
      <c r="J579" s="36">
        <f t="shared" si="123"/>
        <v>20281.481481481482</v>
      </c>
      <c r="K579" s="220">
        <v>9</v>
      </c>
      <c r="L579" s="221">
        <v>3000</v>
      </c>
      <c r="M579" s="222">
        <f t="shared" si="136"/>
        <v>27777.777777777774</v>
      </c>
      <c r="N579" s="61">
        <v>9</v>
      </c>
      <c r="O579" s="15">
        <f>L579*1.07</f>
        <v>3210</v>
      </c>
      <c r="P579" s="36">
        <f t="shared" si="137"/>
        <v>29722.222222222226</v>
      </c>
      <c r="Q579" s="220">
        <v>9</v>
      </c>
      <c r="R579" s="221">
        <f>O579*1.07</f>
        <v>3434.7000000000003</v>
      </c>
      <c r="S579" s="222">
        <f t="shared" si="138"/>
        <v>31802.777777777781</v>
      </c>
      <c r="T579" s="61">
        <v>9</v>
      </c>
      <c r="U579" s="15">
        <f>R579*1.07</f>
        <v>3675.1290000000004</v>
      </c>
      <c r="V579" s="36">
        <f t="shared" si="139"/>
        <v>34028.972222222226</v>
      </c>
    </row>
    <row r="580" spans="1:22" ht="13.9" customHeight="1" x14ac:dyDescent="0.2">
      <c r="A580" s="14" t="s">
        <v>309</v>
      </c>
      <c r="B580" s="61">
        <v>13</v>
      </c>
      <c r="C580" s="15">
        <v>4876.6000000000004</v>
      </c>
      <c r="D580" s="36">
        <f t="shared" si="135"/>
        <v>31260.256410256414</v>
      </c>
      <c r="E580" s="61">
        <v>46</v>
      </c>
      <c r="F580" s="15">
        <v>23243.9</v>
      </c>
      <c r="G580" s="15">
        <v>42108.5</v>
      </c>
      <c r="H580" s="61">
        <v>45</v>
      </c>
      <c r="I580" s="15">
        <v>5136.3</v>
      </c>
      <c r="J580" s="36">
        <f t="shared" si="123"/>
        <v>38046.666666666664</v>
      </c>
      <c r="K580" s="220">
        <v>45</v>
      </c>
      <c r="L580" s="221">
        <v>23300</v>
      </c>
      <c r="M580" s="222">
        <f t="shared" si="136"/>
        <v>43148.148148148153</v>
      </c>
      <c r="N580" s="61">
        <v>45</v>
      </c>
      <c r="O580" s="15">
        <f>L580*1.07</f>
        <v>24931</v>
      </c>
      <c r="P580" s="36">
        <f t="shared" si="137"/>
        <v>46168.518518518518</v>
      </c>
      <c r="Q580" s="220">
        <v>45</v>
      </c>
      <c r="R580" s="221">
        <f>O580*1.07</f>
        <v>26676.170000000002</v>
      </c>
      <c r="S580" s="222">
        <f t="shared" si="138"/>
        <v>49400.31481481481</v>
      </c>
      <c r="T580" s="61">
        <v>45</v>
      </c>
      <c r="U580" s="15">
        <f>R580*1.07</f>
        <v>28543.501900000003</v>
      </c>
      <c r="V580" s="36">
        <f t="shared" si="139"/>
        <v>52858.336851851855</v>
      </c>
    </row>
    <row r="581" spans="1:22" ht="14.45" customHeight="1" x14ac:dyDescent="0.2">
      <c r="A581" s="10" t="s">
        <v>174</v>
      </c>
      <c r="B581" s="60">
        <f>SUM(B582:B589)</f>
        <v>26</v>
      </c>
      <c r="C581" s="11">
        <f>SUM(C582:C589)</f>
        <v>8264.7999999999993</v>
      </c>
      <c r="D581" s="22">
        <f t="shared" si="135"/>
        <v>26489.743589743586</v>
      </c>
      <c r="E581" s="60">
        <f>SUM(E582:E589)</f>
        <v>24</v>
      </c>
      <c r="F581" s="11">
        <f>SUM(F582:F589)</f>
        <v>8673.6999999999989</v>
      </c>
      <c r="G581" s="22">
        <f>F581/E581/12*1000</f>
        <v>30117.013888888887</v>
      </c>
      <c r="H581" s="60">
        <f>SUM(H582:H589)</f>
        <v>17</v>
      </c>
      <c r="I581" s="11">
        <f>SUM(I582:I589)</f>
        <v>1595.9</v>
      </c>
      <c r="J581" s="12">
        <f t="shared" ref="J581:J645" si="140">I581/H581/3*1000</f>
        <v>31292.156862745098</v>
      </c>
      <c r="K581" s="217">
        <f>SUM(K582:K589)</f>
        <v>17</v>
      </c>
      <c r="L581" s="218">
        <f>SUM(L582:L589)</f>
        <v>6486</v>
      </c>
      <c r="M581" s="219">
        <f t="shared" si="136"/>
        <v>31794.117647058822</v>
      </c>
      <c r="N581" s="60">
        <f>SUM(N582:N589)</f>
        <v>17</v>
      </c>
      <c r="O581" s="22">
        <f>SUM(O582:O589)</f>
        <v>6762.0420000000004</v>
      </c>
      <c r="P581" s="12">
        <f t="shared" si="137"/>
        <v>33147.264705882357</v>
      </c>
      <c r="Q581" s="217">
        <f>SUM(Q582:Q589)</f>
        <v>17</v>
      </c>
      <c r="R581" s="223">
        <f>SUM(R582:R589)</f>
        <v>7085.651100000001</v>
      </c>
      <c r="S581" s="219">
        <f t="shared" si="138"/>
        <v>34733.583823529414</v>
      </c>
      <c r="T581" s="60">
        <f>SUM(T582:T589)</f>
        <v>17</v>
      </c>
      <c r="U581" s="22">
        <f>SUM(U582:U589)</f>
        <v>7402.2219990000003</v>
      </c>
      <c r="V581" s="12">
        <f t="shared" si="139"/>
        <v>36285.401955882357</v>
      </c>
    </row>
    <row r="582" spans="1:22" x14ac:dyDescent="0.2">
      <c r="A582" s="14" t="s">
        <v>196</v>
      </c>
      <c r="B582" s="61">
        <v>9</v>
      </c>
      <c r="C582" s="15">
        <v>1872.3</v>
      </c>
      <c r="D582" s="15">
        <f t="shared" si="135"/>
        <v>17336.111111111113</v>
      </c>
      <c r="E582" s="61">
        <v>4</v>
      </c>
      <c r="F582" s="15">
        <v>710.4</v>
      </c>
      <c r="G582" s="15">
        <v>14800</v>
      </c>
      <c r="H582" s="61">
        <v>4</v>
      </c>
      <c r="I582" s="15">
        <f>F582/4*1.1</f>
        <v>195.36</v>
      </c>
      <c r="J582" s="36">
        <f t="shared" si="140"/>
        <v>16280.000000000002</v>
      </c>
      <c r="K582" s="220">
        <v>4</v>
      </c>
      <c r="L582" s="222">
        <f>I582*4</f>
        <v>781.44</v>
      </c>
      <c r="M582" s="222">
        <f t="shared" si="136"/>
        <v>16280.000000000002</v>
      </c>
      <c r="N582" s="61">
        <v>4</v>
      </c>
      <c r="O582" s="36">
        <f>L582*1.038</f>
        <v>811.13472000000013</v>
      </c>
      <c r="P582" s="36">
        <f t="shared" si="137"/>
        <v>16898.640000000003</v>
      </c>
      <c r="Q582" s="220">
        <v>4</v>
      </c>
      <c r="R582" s="222">
        <f>O582*1.05</f>
        <v>851.69145600000013</v>
      </c>
      <c r="S582" s="222">
        <f t="shared" si="138"/>
        <v>17743.572000000004</v>
      </c>
      <c r="T582" s="61">
        <v>4</v>
      </c>
      <c r="U582" s="36">
        <f>R582*1.04</f>
        <v>885.75911424000014</v>
      </c>
      <c r="V582" s="36">
        <f t="shared" si="139"/>
        <v>18453.314880000005</v>
      </c>
    </row>
    <row r="583" spans="1:22" x14ac:dyDescent="0.2">
      <c r="A583" s="14" t="s">
        <v>196</v>
      </c>
      <c r="B583" s="72"/>
      <c r="C583" s="16"/>
      <c r="D583" s="16"/>
      <c r="E583" s="61">
        <v>1</v>
      </c>
      <c r="F583" s="15">
        <v>206.4</v>
      </c>
      <c r="G583" s="15">
        <v>17200</v>
      </c>
      <c r="H583" s="61">
        <v>1</v>
      </c>
      <c r="I583" s="15">
        <f>F583/4*1.1</f>
        <v>56.760000000000005</v>
      </c>
      <c r="J583" s="36">
        <f t="shared" si="140"/>
        <v>18920</v>
      </c>
      <c r="K583" s="220">
        <v>1</v>
      </c>
      <c r="L583" s="222">
        <f>I583*4</f>
        <v>227.04000000000002</v>
      </c>
      <c r="M583" s="222">
        <f t="shared" si="136"/>
        <v>18920</v>
      </c>
      <c r="N583" s="61">
        <v>1</v>
      </c>
      <c r="O583" s="36">
        <f>L583*1.038</f>
        <v>235.66752000000002</v>
      </c>
      <c r="P583" s="36">
        <f t="shared" si="137"/>
        <v>19638.96</v>
      </c>
      <c r="Q583" s="220">
        <v>1</v>
      </c>
      <c r="R583" s="222">
        <f>O583*1.05</f>
        <v>247.45089600000003</v>
      </c>
      <c r="S583" s="222">
        <f t="shared" si="138"/>
        <v>20620.908000000003</v>
      </c>
      <c r="T583" s="61">
        <v>1</v>
      </c>
      <c r="U583" s="36">
        <f>R583*1.04</f>
        <v>257.34893184000003</v>
      </c>
      <c r="V583" s="36">
        <f t="shared" si="139"/>
        <v>21445.744320000002</v>
      </c>
    </row>
    <row r="584" spans="1:22" x14ac:dyDescent="0.2">
      <c r="A584" s="14" t="s">
        <v>196</v>
      </c>
      <c r="B584" s="72"/>
      <c r="C584" s="16"/>
      <c r="D584" s="16"/>
      <c r="E584" s="61">
        <v>2</v>
      </c>
      <c r="F584" s="15">
        <v>444.3</v>
      </c>
      <c r="G584" s="15">
        <v>18512.5</v>
      </c>
      <c r="H584" s="61">
        <v>2</v>
      </c>
      <c r="I584" s="23">
        <f>F584/4*1.1</f>
        <v>122.18250000000002</v>
      </c>
      <c r="J584" s="36">
        <f t="shared" si="140"/>
        <v>20363.750000000004</v>
      </c>
      <c r="K584" s="220">
        <v>2</v>
      </c>
      <c r="L584" s="222">
        <f>I584*4</f>
        <v>488.73000000000008</v>
      </c>
      <c r="M584" s="222">
        <f t="shared" si="136"/>
        <v>20363.750000000004</v>
      </c>
      <c r="N584" s="61">
        <v>2</v>
      </c>
      <c r="O584" s="36">
        <f>L584*1.038</f>
        <v>507.30174000000011</v>
      </c>
      <c r="P584" s="36">
        <f t="shared" si="137"/>
        <v>21137.572500000006</v>
      </c>
      <c r="Q584" s="220">
        <v>2</v>
      </c>
      <c r="R584" s="222">
        <f>O584*1.05</f>
        <v>532.66682700000013</v>
      </c>
      <c r="S584" s="222">
        <f t="shared" si="138"/>
        <v>22194.451125000003</v>
      </c>
      <c r="T584" s="61">
        <v>2</v>
      </c>
      <c r="U584" s="36">
        <f>R584*1.04</f>
        <v>553.97350008000012</v>
      </c>
      <c r="V584" s="36">
        <f t="shared" si="139"/>
        <v>23082.229170000006</v>
      </c>
    </row>
    <row r="585" spans="1:22" x14ac:dyDescent="0.2">
      <c r="A585" s="14" t="s">
        <v>196</v>
      </c>
      <c r="B585" s="72"/>
      <c r="C585" s="16"/>
      <c r="D585" s="16"/>
      <c r="E585" s="61">
        <v>3</v>
      </c>
      <c r="F585" s="15">
        <v>578.9</v>
      </c>
      <c r="G585" s="15">
        <v>16080.6</v>
      </c>
      <c r="H585" s="61">
        <v>3</v>
      </c>
      <c r="I585" s="23">
        <f>F585/4*1.1</f>
        <v>159.19750000000002</v>
      </c>
      <c r="J585" s="36">
        <f t="shared" si="140"/>
        <v>17688.611111111109</v>
      </c>
      <c r="K585" s="220">
        <v>3</v>
      </c>
      <c r="L585" s="222">
        <f>I585*4</f>
        <v>636.79000000000008</v>
      </c>
      <c r="M585" s="222">
        <f t="shared" si="136"/>
        <v>17688.611111111109</v>
      </c>
      <c r="N585" s="61">
        <v>3</v>
      </c>
      <c r="O585" s="36">
        <f>L585*1.038</f>
        <v>660.98802000000012</v>
      </c>
      <c r="P585" s="36">
        <f t="shared" si="137"/>
        <v>18360.778333333335</v>
      </c>
      <c r="Q585" s="220">
        <v>3</v>
      </c>
      <c r="R585" s="222">
        <f>O585*1.05</f>
        <v>694.03742100000011</v>
      </c>
      <c r="S585" s="222">
        <f t="shared" si="138"/>
        <v>19278.817250000004</v>
      </c>
      <c r="T585" s="61">
        <v>3</v>
      </c>
      <c r="U585" s="36">
        <f>R585*1.04</f>
        <v>721.79891784000017</v>
      </c>
      <c r="V585" s="36">
        <f t="shared" si="139"/>
        <v>20049.969940000003</v>
      </c>
    </row>
    <row r="586" spans="1:22" x14ac:dyDescent="0.2">
      <c r="A586" s="14" t="s">
        <v>67</v>
      </c>
      <c r="B586" s="61">
        <v>6</v>
      </c>
      <c r="C586" s="15">
        <v>2585.9</v>
      </c>
      <c r="D586" s="15">
        <f t="shared" si="135"/>
        <v>35915.277777777781</v>
      </c>
      <c r="E586" s="61">
        <v>5</v>
      </c>
      <c r="F586" s="15">
        <v>2828.2</v>
      </c>
      <c r="G586" s="15">
        <v>47136.7</v>
      </c>
      <c r="H586" s="61">
        <v>5</v>
      </c>
      <c r="I586" s="15">
        <v>803.4</v>
      </c>
      <c r="J586" s="36">
        <f t="shared" si="140"/>
        <v>53560</v>
      </c>
      <c r="K586" s="220">
        <v>5</v>
      </c>
      <c r="L586" s="221">
        <v>3300</v>
      </c>
      <c r="M586" s="222">
        <f t="shared" si="136"/>
        <v>55000</v>
      </c>
      <c r="N586" s="61">
        <v>5</v>
      </c>
      <c r="O586" s="15">
        <f>L586*1.038</f>
        <v>3425.4</v>
      </c>
      <c r="P586" s="36">
        <f t="shared" si="137"/>
        <v>57090</v>
      </c>
      <c r="Q586" s="220">
        <v>5</v>
      </c>
      <c r="R586" s="224">
        <f>O586*1.04</f>
        <v>3562.4160000000002</v>
      </c>
      <c r="S586" s="222">
        <f t="shared" si="138"/>
        <v>59373.600000000006</v>
      </c>
      <c r="T586" s="61">
        <v>5</v>
      </c>
      <c r="U586" s="23">
        <f>R586*1.04</f>
        <v>3704.9126400000005</v>
      </c>
      <c r="V586" s="36">
        <f t="shared" si="139"/>
        <v>61748.544000000009</v>
      </c>
    </row>
    <row r="587" spans="1:22" x14ac:dyDescent="0.2">
      <c r="A587" s="14" t="s">
        <v>67</v>
      </c>
      <c r="B587" s="61">
        <v>7</v>
      </c>
      <c r="C587" s="15">
        <v>2488.1999999999998</v>
      </c>
      <c r="D587" s="15">
        <f t="shared" si="135"/>
        <v>29621.428571428569</v>
      </c>
      <c r="E587" s="61">
        <v>7</v>
      </c>
      <c r="F587" s="15">
        <v>2869.1</v>
      </c>
      <c r="G587" s="15">
        <v>34156</v>
      </c>
      <c r="H587" s="72"/>
      <c r="I587" s="16"/>
      <c r="J587" s="36"/>
      <c r="K587" s="232"/>
      <c r="L587" s="230"/>
      <c r="M587" s="231"/>
      <c r="N587" s="61"/>
      <c r="O587" s="15"/>
      <c r="P587" s="36"/>
      <c r="Q587" s="220"/>
      <c r="R587" s="221"/>
      <c r="S587" s="222"/>
      <c r="T587" s="61"/>
      <c r="U587" s="15"/>
      <c r="V587" s="36"/>
    </row>
    <row r="588" spans="1:22" x14ac:dyDescent="0.2">
      <c r="A588" s="14" t="s">
        <v>164</v>
      </c>
      <c r="B588" s="61">
        <v>2</v>
      </c>
      <c r="C588" s="15">
        <v>444.1</v>
      </c>
      <c r="D588" s="15">
        <f t="shared" si="135"/>
        <v>18504.166666666668</v>
      </c>
      <c r="E588" s="61"/>
      <c r="F588" s="15">
        <v>84.7</v>
      </c>
      <c r="G588" s="15"/>
      <c r="H588" s="72"/>
      <c r="I588" s="15">
        <v>21</v>
      </c>
      <c r="J588" s="36"/>
      <c r="K588" s="232"/>
      <c r="L588" s="221">
        <v>87</v>
      </c>
      <c r="M588" s="231"/>
      <c r="N588" s="61"/>
      <c r="O588" s="15">
        <v>89</v>
      </c>
      <c r="P588" s="36"/>
      <c r="Q588" s="220"/>
      <c r="R588" s="221">
        <f>O588*1.04</f>
        <v>92.56</v>
      </c>
      <c r="S588" s="222"/>
      <c r="T588" s="61"/>
      <c r="U588" s="15">
        <f>R588*1.04</f>
        <v>96.2624</v>
      </c>
      <c r="V588" s="36"/>
    </row>
    <row r="589" spans="1:22" x14ac:dyDescent="0.2">
      <c r="A589" s="14" t="s">
        <v>271</v>
      </c>
      <c r="B589" s="61">
        <v>2</v>
      </c>
      <c r="C589" s="15">
        <v>874.3</v>
      </c>
      <c r="D589" s="15">
        <f t="shared" si="135"/>
        <v>36429.166666666664</v>
      </c>
      <c r="E589" s="61">
        <v>2</v>
      </c>
      <c r="F589" s="15">
        <v>951.7</v>
      </c>
      <c r="G589" s="15">
        <v>39654.199999999997</v>
      </c>
      <c r="H589" s="61">
        <v>2</v>
      </c>
      <c r="I589" s="36">
        <v>238</v>
      </c>
      <c r="J589" s="36">
        <f t="shared" si="140"/>
        <v>39666.666666666664</v>
      </c>
      <c r="K589" s="220">
        <v>2</v>
      </c>
      <c r="L589" s="222">
        <v>965</v>
      </c>
      <c r="M589" s="222">
        <f t="shared" si="136"/>
        <v>40208.333333333336</v>
      </c>
      <c r="N589" s="61">
        <v>2</v>
      </c>
      <c r="O589" s="36">
        <f>L589*1.07</f>
        <v>1032.55</v>
      </c>
      <c r="P589" s="36">
        <f t="shared" ref="P589:P599" si="141">O589/N589/12*1000</f>
        <v>43022.916666666664</v>
      </c>
      <c r="Q589" s="220">
        <v>2</v>
      </c>
      <c r="R589" s="222">
        <f>O589*1.07</f>
        <v>1104.8285000000001</v>
      </c>
      <c r="S589" s="222">
        <f t="shared" ref="S589:S599" si="142">R589/Q589/12*1000</f>
        <v>46034.520833333336</v>
      </c>
      <c r="T589" s="61">
        <v>2</v>
      </c>
      <c r="U589" s="36">
        <f>R589*1.07</f>
        <v>1182.1664950000002</v>
      </c>
      <c r="V589" s="36">
        <f t="shared" ref="V589:V599" si="143">U589/T589/12*1000</f>
        <v>49256.937291666676</v>
      </c>
    </row>
    <row r="590" spans="1:22" ht="15" customHeight="1" x14ac:dyDescent="0.2">
      <c r="A590" s="24" t="s">
        <v>208</v>
      </c>
      <c r="B590" s="60">
        <f>B591</f>
        <v>3</v>
      </c>
      <c r="C590" s="11">
        <f>C591</f>
        <v>489.1</v>
      </c>
      <c r="D590" s="22">
        <f t="shared" si="135"/>
        <v>13586.111111111109</v>
      </c>
      <c r="E590" s="65">
        <f>E591</f>
        <v>3</v>
      </c>
      <c r="F590" s="25">
        <f>F591</f>
        <v>489.1</v>
      </c>
      <c r="G590" s="37">
        <f>F590/E590/12*1000</f>
        <v>13586.111111111109</v>
      </c>
      <c r="H590" s="60">
        <f>H591</f>
        <v>3</v>
      </c>
      <c r="I590" s="22">
        <f>I591</f>
        <v>122.27500000000001</v>
      </c>
      <c r="J590" s="26">
        <f t="shared" si="140"/>
        <v>13586.111111111109</v>
      </c>
      <c r="K590" s="217">
        <f>K591</f>
        <v>3</v>
      </c>
      <c r="L590" s="223">
        <f>L591</f>
        <v>493.99100000000004</v>
      </c>
      <c r="M590" s="219">
        <f t="shared" si="136"/>
        <v>13721.972222222223</v>
      </c>
      <c r="N590" s="60">
        <f>N591</f>
        <v>3</v>
      </c>
      <c r="O590" s="22">
        <f>O591</f>
        <v>508.81073000000004</v>
      </c>
      <c r="P590" s="12">
        <f t="shared" si="141"/>
        <v>14133.631388888889</v>
      </c>
      <c r="Q590" s="217">
        <f>Q591</f>
        <v>3</v>
      </c>
      <c r="R590" s="223">
        <f>R591</f>
        <v>529.16315920000011</v>
      </c>
      <c r="S590" s="219">
        <f t="shared" si="142"/>
        <v>14698.976644444449</v>
      </c>
      <c r="T590" s="60">
        <f>T591</f>
        <v>3</v>
      </c>
      <c r="U590" s="22">
        <f>U591</f>
        <v>550.32968556800017</v>
      </c>
      <c r="V590" s="12">
        <f t="shared" si="143"/>
        <v>15286.935710222226</v>
      </c>
    </row>
    <row r="591" spans="1:22" x14ac:dyDescent="0.2">
      <c r="A591" s="14" t="s">
        <v>51</v>
      </c>
      <c r="B591" s="61">
        <v>3</v>
      </c>
      <c r="C591" s="15">
        <v>489.1</v>
      </c>
      <c r="D591" s="15">
        <f t="shared" si="135"/>
        <v>13586.111111111109</v>
      </c>
      <c r="E591" s="61">
        <v>3</v>
      </c>
      <c r="F591" s="15">
        <v>489.1</v>
      </c>
      <c r="G591" s="15">
        <v>13586.1</v>
      </c>
      <c r="H591" s="61">
        <v>3</v>
      </c>
      <c r="I591" s="23">
        <f>F591/4</f>
        <v>122.27500000000001</v>
      </c>
      <c r="J591" s="36">
        <f t="shared" si="140"/>
        <v>13586.111111111109</v>
      </c>
      <c r="K591" s="220">
        <v>3</v>
      </c>
      <c r="L591" s="224">
        <f>F591*1.01</f>
        <v>493.99100000000004</v>
      </c>
      <c r="M591" s="222">
        <f t="shared" si="136"/>
        <v>13721.972222222223</v>
      </c>
      <c r="N591" s="61">
        <v>3</v>
      </c>
      <c r="O591" s="23">
        <f>L591*1.03</f>
        <v>508.81073000000004</v>
      </c>
      <c r="P591" s="36">
        <f t="shared" si="141"/>
        <v>14133.631388888889</v>
      </c>
      <c r="Q591" s="220">
        <v>3</v>
      </c>
      <c r="R591" s="224">
        <f>O591*1.04</f>
        <v>529.16315920000011</v>
      </c>
      <c r="S591" s="222">
        <f t="shared" si="142"/>
        <v>14698.976644444449</v>
      </c>
      <c r="T591" s="61">
        <v>3</v>
      </c>
      <c r="U591" s="23">
        <f>R591*1.04</f>
        <v>550.32968556800017</v>
      </c>
      <c r="V591" s="36">
        <f t="shared" si="143"/>
        <v>15286.935710222226</v>
      </c>
    </row>
    <row r="592" spans="1:22" ht="15" customHeight="1" x14ac:dyDescent="0.2">
      <c r="A592" s="10" t="s">
        <v>270</v>
      </c>
      <c r="B592" s="60">
        <f>SUM(B593:B595)</f>
        <v>0</v>
      </c>
      <c r="C592" s="11">
        <f>SUM(C593:C595)</f>
        <v>0</v>
      </c>
      <c r="D592" s="13"/>
      <c r="E592" s="60">
        <f>SUM(E593:E595)</f>
        <v>3</v>
      </c>
      <c r="F592" s="11">
        <f>SUM(F593:F595)</f>
        <v>0</v>
      </c>
      <c r="G592" s="11"/>
      <c r="H592" s="60">
        <f>SUM(H593:H595)</f>
        <v>3</v>
      </c>
      <c r="I592" s="11">
        <f>SUM(I593:I595)</f>
        <v>0</v>
      </c>
      <c r="J592" s="12">
        <f t="shared" si="140"/>
        <v>0</v>
      </c>
      <c r="K592" s="217">
        <f>SUM(K593:K595)</f>
        <v>3</v>
      </c>
      <c r="L592" s="218">
        <f>SUM(L593:L595)</f>
        <v>0</v>
      </c>
      <c r="M592" s="219">
        <f t="shared" si="136"/>
        <v>0</v>
      </c>
      <c r="N592" s="60">
        <f>SUM(N593:N595)</f>
        <v>3</v>
      </c>
      <c r="O592" s="11">
        <f>SUM(O593:O595)</f>
        <v>0</v>
      </c>
      <c r="P592" s="12">
        <f t="shared" si="141"/>
        <v>0</v>
      </c>
      <c r="Q592" s="217">
        <f>SUM(Q593:Q595)</f>
        <v>3</v>
      </c>
      <c r="R592" s="218">
        <f>SUM(R593:R595)</f>
        <v>0</v>
      </c>
      <c r="S592" s="219">
        <f t="shared" si="142"/>
        <v>0</v>
      </c>
      <c r="T592" s="60">
        <f>SUM(T593:T595)</f>
        <v>3</v>
      </c>
      <c r="U592" s="11">
        <f>SUM(U593:U595)</f>
        <v>0</v>
      </c>
      <c r="V592" s="12">
        <f t="shared" si="143"/>
        <v>0</v>
      </c>
    </row>
    <row r="593" spans="1:22" x14ac:dyDescent="0.2">
      <c r="A593" s="14" t="s">
        <v>160</v>
      </c>
      <c r="B593" s="72"/>
      <c r="C593" s="16"/>
      <c r="D593" s="16"/>
      <c r="E593" s="61">
        <v>1</v>
      </c>
      <c r="F593" s="15"/>
      <c r="G593" s="15"/>
      <c r="H593" s="61">
        <v>1</v>
      </c>
      <c r="I593" s="15"/>
      <c r="J593" s="36">
        <f t="shared" si="140"/>
        <v>0</v>
      </c>
      <c r="K593" s="220">
        <v>1</v>
      </c>
      <c r="L593" s="221"/>
      <c r="M593" s="222">
        <f t="shared" si="136"/>
        <v>0</v>
      </c>
      <c r="N593" s="61">
        <v>1</v>
      </c>
      <c r="O593" s="15"/>
      <c r="P593" s="36">
        <f t="shared" si="141"/>
        <v>0</v>
      </c>
      <c r="Q593" s="220">
        <v>1</v>
      </c>
      <c r="R593" s="221"/>
      <c r="S593" s="222">
        <f t="shared" si="142"/>
        <v>0</v>
      </c>
      <c r="T593" s="61">
        <v>1</v>
      </c>
      <c r="U593" s="15"/>
      <c r="V593" s="36">
        <f t="shared" si="143"/>
        <v>0</v>
      </c>
    </row>
    <row r="594" spans="1:22" x14ac:dyDescent="0.2">
      <c r="A594" s="14" t="s">
        <v>161</v>
      </c>
      <c r="B594" s="72"/>
      <c r="C594" s="16"/>
      <c r="D594" s="16"/>
      <c r="E594" s="61">
        <v>1</v>
      </c>
      <c r="F594" s="15"/>
      <c r="G594" s="15"/>
      <c r="H594" s="61">
        <v>1</v>
      </c>
      <c r="I594" s="15"/>
      <c r="J594" s="36">
        <f t="shared" si="140"/>
        <v>0</v>
      </c>
      <c r="K594" s="220">
        <v>1</v>
      </c>
      <c r="L594" s="221"/>
      <c r="M594" s="222">
        <f t="shared" si="136"/>
        <v>0</v>
      </c>
      <c r="N594" s="61">
        <v>1</v>
      </c>
      <c r="O594" s="15"/>
      <c r="P594" s="36">
        <f t="shared" si="141"/>
        <v>0</v>
      </c>
      <c r="Q594" s="220">
        <v>1</v>
      </c>
      <c r="R594" s="221"/>
      <c r="S594" s="222">
        <f t="shared" si="142"/>
        <v>0</v>
      </c>
      <c r="T594" s="61">
        <v>1</v>
      </c>
      <c r="U594" s="15"/>
      <c r="V594" s="36">
        <f t="shared" si="143"/>
        <v>0</v>
      </c>
    </row>
    <row r="595" spans="1:22" x14ac:dyDescent="0.2">
      <c r="A595" s="14" t="s">
        <v>157</v>
      </c>
      <c r="B595" s="72"/>
      <c r="C595" s="16"/>
      <c r="D595" s="16"/>
      <c r="E595" s="61">
        <v>1</v>
      </c>
      <c r="F595" s="15"/>
      <c r="G595" s="15"/>
      <c r="H595" s="61">
        <v>1</v>
      </c>
      <c r="I595" s="15"/>
      <c r="J595" s="36">
        <f t="shared" si="140"/>
        <v>0</v>
      </c>
      <c r="K595" s="220">
        <v>1</v>
      </c>
      <c r="L595" s="221"/>
      <c r="M595" s="222">
        <f t="shared" si="136"/>
        <v>0</v>
      </c>
      <c r="N595" s="61">
        <v>1</v>
      </c>
      <c r="O595" s="15"/>
      <c r="P595" s="36">
        <f t="shared" si="141"/>
        <v>0</v>
      </c>
      <c r="Q595" s="220">
        <v>1</v>
      </c>
      <c r="R595" s="221"/>
      <c r="S595" s="222">
        <f t="shared" si="142"/>
        <v>0</v>
      </c>
      <c r="T595" s="61">
        <v>1</v>
      </c>
      <c r="U595" s="15"/>
      <c r="V595" s="36">
        <f t="shared" si="143"/>
        <v>0</v>
      </c>
    </row>
    <row r="596" spans="1:22" x14ac:dyDescent="0.2">
      <c r="A596" s="10" t="s">
        <v>207</v>
      </c>
      <c r="B596" s="60">
        <f>SUM(B597:B601)</f>
        <v>9</v>
      </c>
      <c r="C596" s="11">
        <f>SUM(C597:C601)</f>
        <v>1412.6</v>
      </c>
      <c r="D596" s="22">
        <f t="shared" si="135"/>
        <v>13079.62962962963</v>
      </c>
      <c r="E596" s="60">
        <f>SUM(E597:E601)</f>
        <v>8</v>
      </c>
      <c r="F596" s="11">
        <f>SUM(F597:F601)</f>
        <v>1296.9000000000001</v>
      </c>
      <c r="G596" s="22">
        <f>F596/E596/12*1000</f>
        <v>13509.375</v>
      </c>
      <c r="H596" s="60">
        <f>SUM(H597:H601)</f>
        <v>8</v>
      </c>
      <c r="I596" s="22">
        <f>SUM(I597:I601)</f>
        <v>291.245</v>
      </c>
      <c r="J596" s="12">
        <f t="shared" si="140"/>
        <v>12135.208333333332</v>
      </c>
      <c r="K596" s="217">
        <f>SUM(K597:K601)</f>
        <v>8</v>
      </c>
      <c r="L596" s="219">
        <f>SUM(L597:L601)</f>
        <v>1325.11</v>
      </c>
      <c r="M596" s="219">
        <f t="shared" si="136"/>
        <v>13803.229166666666</v>
      </c>
      <c r="N596" s="60">
        <f>SUM(N597:N601)</f>
        <v>8</v>
      </c>
      <c r="O596" s="12">
        <f>SUM(O597:O601)</f>
        <v>1379.71396</v>
      </c>
      <c r="P596" s="12">
        <f t="shared" si="141"/>
        <v>14372.020416666666</v>
      </c>
      <c r="Q596" s="217">
        <f>SUM(Q597:Q601)</f>
        <v>8</v>
      </c>
      <c r="R596" s="219">
        <f>SUM(R597:R601)</f>
        <v>1434.9025184000002</v>
      </c>
      <c r="S596" s="219">
        <f t="shared" si="142"/>
        <v>14946.901233333336</v>
      </c>
      <c r="T596" s="60">
        <f>SUM(T597:T601)</f>
        <v>8</v>
      </c>
      <c r="U596" s="12">
        <f>SUM(U597:U601)</f>
        <v>1492.2986191360001</v>
      </c>
      <c r="V596" s="12">
        <f t="shared" si="143"/>
        <v>15544.777282666666</v>
      </c>
    </row>
    <row r="597" spans="1:22" x14ac:dyDescent="0.2">
      <c r="A597" s="14" t="s">
        <v>197</v>
      </c>
      <c r="B597" s="61">
        <v>4</v>
      </c>
      <c r="C597" s="15">
        <v>726.5</v>
      </c>
      <c r="D597" s="15">
        <f t="shared" si="135"/>
        <v>15135.416666666666</v>
      </c>
      <c r="E597" s="61">
        <v>2</v>
      </c>
      <c r="F597" s="15">
        <v>333.2</v>
      </c>
      <c r="G597" s="15">
        <v>13883.3</v>
      </c>
      <c r="H597" s="61">
        <v>2</v>
      </c>
      <c r="I597" s="15">
        <v>74.55</v>
      </c>
      <c r="J597" s="36">
        <f t="shared" si="140"/>
        <v>12424.999999999998</v>
      </c>
      <c r="K597" s="220">
        <v>2</v>
      </c>
      <c r="L597" s="222">
        <f>F597*1.03</f>
        <v>343.19599999999997</v>
      </c>
      <c r="M597" s="222">
        <f t="shared" si="136"/>
        <v>14299.833333333332</v>
      </c>
      <c r="N597" s="61">
        <v>2</v>
      </c>
      <c r="O597" s="36">
        <f>L597*1.036</f>
        <v>355.55105599999996</v>
      </c>
      <c r="P597" s="36">
        <f t="shared" si="141"/>
        <v>14814.627333333332</v>
      </c>
      <c r="Q597" s="220">
        <v>2</v>
      </c>
      <c r="R597" s="222">
        <f>O597*1.04</f>
        <v>369.77309823999997</v>
      </c>
      <c r="S597" s="222">
        <f t="shared" si="142"/>
        <v>15407.212426666665</v>
      </c>
      <c r="T597" s="61">
        <v>2</v>
      </c>
      <c r="U597" s="36">
        <f>R597*1.04</f>
        <v>384.56402216959998</v>
      </c>
      <c r="V597" s="36">
        <f t="shared" si="143"/>
        <v>16023.500923733334</v>
      </c>
    </row>
    <row r="598" spans="1:22" x14ac:dyDescent="0.2">
      <c r="A598" s="14" t="s">
        <v>197</v>
      </c>
      <c r="B598" s="72"/>
      <c r="C598" s="16"/>
      <c r="D598" s="16"/>
      <c r="E598" s="61">
        <v>2</v>
      </c>
      <c r="F598" s="15">
        <v>503.8</v>
      </c>
      <c r="G598" s="15">
        <v>20991.7</v>
      </c>
      <c r="H598" s="61">
        <v>2</v>
      </c>
      <c r="I598" s="15">
        <v>101.72</v>
      </c>
      <c r="J598" s="36">
        <f t="shared" si="140"/>
        <v>16953.333333333332</v>
      </c>
      <c r="K598" s="220">
        <v>2</v>
      </c>
      <c r="L598" s="222">
        <f>F598*1.03</f>
        <v>518.91399999999999</v>
      </c>
      <c r="M598" s="222">
        <f t="shared" si="136"/>
        <v>21621.416666666664</v>
      </c>
      <c r="N598" s="61">
        <v>2</v>
      </c>
      <c r="O598" s="36">
        <f>L598*1.036</f>
        <v>537.59490400000004</v>
      </c>
      <c r="P598" s="36">
        <f t="shared" si="141"/>
        <v>22399.787666666667</v>
      </c>
      <c r="Q598" s="220">
        <v>2</v>
      </c>
      <c r="R598" s="222">
        <f>O598*1.04</f>
        <v>559.09870016000002</v>
      </c>
      <c r="S598" s="222">
        <f t="shared" si="142"/>
        <v>23295.779173333332</v>
      </c>
      <c r="T598" s="61">
        <v>2</v>
      </c>
      <c r="U598" s="36">
        <f>R598*1.04</f>
        <v>581.46264816640007</v>
      </c>
      <c r="V598" s="36">
        <f t="shared" si="143"/>
        <v>24227.610340266667</v>
      </c>
    </row>
    <row r="599" spans="1:22" ht="15" customHeight="1" x14ac:dyDescent="0.2">
      <c r="A599" s="14" t="s">
        <v>274</v>
      </c>
      <c r="B599" s="61">
        <v>1</v>
      </c>
      <c r="C599" s="15">
        <v>238</v>
      </c>
      <c r="D599" s="36">
        <f t="shared" si="135"/>
        <v>19833.333333333332</v>
      </c>
      <c r="E599" s="61">
        <v>2</v>
      </c>
      <c r="F599" s="15">
        <v>237.5</v>
      </c>
      <c r="G599" s="15">
        <v>9895.7999999999993</v>
      </c>
      <c r="H599" s="61">
        <v>2</v>
      </c>
      <c r="I599" s="36">
        <f>F599/4</f>
        <v>59.375</v>
      </c>
      <c r="J599" s="36">
        <f t="shared" si="140"/>
        <v>9895.8333333333339</v>
      </c>
      <c r="K599" s="220">
        <v>2</v>
      </c>
      <c r="L599" s="222">
        <v>238</v>
      </c>
      <c r="M599" s="222">
        <f t="shared" si="136"/>
        <v>9916.6666666666661</v>
      </c>
      <c r="N599" s="61">
        <v>2</v>
      </c>
      <c r="O599" s="36">
        <f>L599*1.036</f>
        <v>246.56800000000001</v>
      </c>
      <c r="P599" s="36">
        <f t="shared" si="141"/>
        <v>10273.666666666668</v>
      </c>
      <c r="Q599" s="220">
        <v>2</v>
      </c>
      <c r="R599" s="222">
        <f>O599*1.04</f>
        <v>256.43072000000001</v>
      </c>
      <c r="S599" s="222">
        <f t="shared" si="142"/>
        <v>10684.613333333333</v>
      </c>
      <c r="T599" s="61">
        <v>2</v>
      </c>
      <c r="U599" s="36">
        <f>R599*1.04</f>
        <v>266.68794880000002</v>
      </c>
      <c r="V599" s="36">
        <f t="shared" si="143"/>
        <v>11111.997866666668</v>
      </c>
    </row>
    <row r="600" spans="1:22" ht="15" customHeight="1" x14ac:dyDescent="0.2">
      <c r="A600" s="14" t="s">
        <v>340</v>
      </c>
      <c r="B600" s="61">
        <v>2</v>
      </c>
      <c r="C600" s="15">
        <v>247.6</v>
      </c>
      <c r="D600" s="36">
        <f t="shared" si="135"/>
        <v>10316.666666666666</v>
      </c>
      <c r="E600" s="61"/>
      <c r="F600" s="15"/>
      <c r="G600" s="15"/>
      <c r="H600" s="61"/>
      <c r="I600" s="36"/>
      <c r="J600" s="36"/>
      <c r="K600" s="232"/>
      <c r="L600" s="231"/>
      <c r="M600" s="231"/>
      <c r="N600" s="61"/>
      <c r="O600" s="36"/>
      <c r="P600" s="36"/>
      <c r="Q600" s="220"/>
      <c r="R600" s="222"/>
      <c r="S600" s="222"/>
      <c r="T600" s="61"/>
      <c r="U600" s="36"/>
      <c r="V600" s="36"/>
    </row>
    <row r="601" spans="1:22" ht="14.45" customHeight="1" x14ac:dyDescent="0.2">
      <c r="A601" s="14" t="s">
        <v>272</v>
      </c>
      <c r="B601" s="61">
        <v>2</v>
      </c>
      <c r="C601" s="15">
        <v>200.5</v>
      </c>
      <c r="D601" s="36">
        <f t="shared" si="135"/>
        <v>8354.1666666666661</v>
      </c>
      <c r="E601" s="61">
        <v>2</v>
      </c>
      <c r="F601" s="15">
        <v>222.4</v>
      </c>
      <c r="G601" s="15">
        <v>9266.7000000000007</v>
      </c>
      <c r="H601" s="61">
        <v>2</v>
      </c>
      <c r="I601" s="15">
        <f>F601/4</f>
        <v>55.6</v>
      </c>
      <c r="J601" s="36">
        <f t="shared" si="140"/>
        <v>9266.6666666666679</v>
      </c>
      <c r="K601" s="220">
        <v>2</v>
      </c>
      <c r="L601" s="221">
        <v>225</v>
      </c>
      <c r="M601" s="222">
        <f t="shared" si="136"/>
        <v>9375</v>
      </c>
      <c r="N601" s="61">
        <v>2</v>
      </c>
      <c r="O601" s="15">
        <v>240</v>
      </c>
      <c r="P601" s="36">
        <f t="shared" ref="P601:P623" si="144">O601/N601/12*1000</f>
        <v>10000</v>
      </c>
      <c r="Q601" s="220">
        <v>2</v>
      </c>
      <c r="R601" s="221">
        <f>O601*1.04</f>
        <v>249.60000000000002</v>
      </c>
      <c r="S601" s="222">
        <f t="shared" ref="S601:S623" si="145">R601/Q601/12*1000</f>
        <v>10400</v>
      </c>
      <c r="T601" s="61">
        <v>2</v>
      </c>
      <c r="U601" s="15">
        <f>R601*1.04</f>
        <v>259.58400000000006</v>
      </c>
      <c r="V601" s="36">
        <f t="shared" ref="V601:V623" si="146">U601/T601/12*1000</f>
        <v>10816.000000000002</v>
      </c>
    </row>
    <row r="602" spans="1:22" ht="25.5" x14ac:dyDescent="0.2">
      <c r="A602" s="10" t="s">
        <v>365</v>
      </c>
      <c r="B602" s="60">
        <v>1</v>
      </c>
      <c r="C602" s="11">
        <v>72</v>
      </c>
      <c r="D602" s="11">
        <f>C602/B602/12*1000</f>
        <v>6000</v>
      </c>
      <c r="E602" s="60">
        <v>1</v>
      </c>
      <c r="F602" s="11">
        <v>120</v>
      </c>
      <c r="G602" s="11">
        <v>10000</v>
      </c>
      <c r="H602" s="60">
        <v>1</v>
      </c>
      <c r="I602" s="11">
        <v>30.5</v>
      </c>
      <c r="J602" s="12">
        <f>I602/H602/3*1000</f>
        <v>10166.666666666666</v>
      </c>
      <c r="K602" s="217">
        <v>1</v>
      </c>
      <c r="L602" s="218">
        <v>125</v>
      </c>
      <c r="M602" s="219">
        <f>L602/K602/12*1000</f>
        <v>10416.666666666666</v>
      </c>
      <c r="N602" s="60">
        <v>1</v>
      </c>
      <c r="O602" s="11">
        <f t="shared" ref="O602:O609" si="147">L602*1.038</f>
        <v>129.75</v>
      </c>
      <c r="P602" s="12">
        <f t="shared" si="144"/>
        <v>10812.5</v>
      </c>
      <c r="Q602" s="217">
        <v>1</v>
      </c>
      <c r="R602" s="218">
        <f>O602*1.04</f>
        <v>134.94</v>
      </c>
      <c r="S602" s="219">
        <f t="shared" si="145"/>
        <v>11245</v>
      </c>
      <c r="T602" s="60">
        <v>1</v>
      </c>
      <c r="U602" s="11">
        <f>R602*1.04</f>
        <v>140.33760000000001</v>
      </c>
      <c r="V602" s="12">
        <f t="shared" si="146"/>
        <v>11694.800000000001</v>
      </c>
    </row>
    <row r="603" spans="1:22" ht="15" customHeight="1" x14ac:dyDescent="0.2">
      <c r="A603" s="17" t="s">
        <v>277</v>
      </c>
      <c r="B603" s="62">
        <f>SUM(B604:B610)</f>
        <v>119</v>
      </c>
      <c r="C603" s="19">
        <f>SUM(C604:C610)</f>
        <v>30259.199999999997</v>
      </c>
      <c r="D603" s="20">
        <f t="shared" si="135"/>
        <v>21189.915966386554</v>
      </c>
      <c r="E603" s="62">
        <f>SUM(E604:E610)</f>
        <v>186</v>
      </c>
      <c r="F603" s="19">
        <f>SUM(F604:F610)</f>
        <v>48610.799999999996</v>
      </c>
      <c r="G603" s="20">
        <f>F603/E603/12*1000</f>
        <v>21779.032258064515</v>
      </c>
      <c r="H603" s="62">
        <f>SUM(H604:H610)</f>
        <v>217</v>
      </c>
      <c r="I603" s="19">
        <f>SUM(I604:I610)</f>
        <v>9678.6</v>
      </c>
      <c r="J603" s="19">
        <f t="shared" si="140"/>
        <v>14867.281105990784</v>
      </c>
      <c r="K603" s="206">
        <f>SUM(K604:K610)</f>
        <v>217</v>
      </c>
      <c r="L603" s="225">
        <f>SUM(L604:L610)</f>
        <v>47683.019</v>
      </c>
      <c r="M603" s="225">
        <f t="shared" si="136"/>
        <v>18311.45122887865</v>
      </c>
      <c r="N603" s="62">
        <f>SUM(N604:N610)</f>
        <v>217</v>
      </c>
      <c r="O603" s="19">
        <f>SUM(O604:O610)</f>
        <v>49343.773722000005</v>
      </c>
      <c r="P603" s="19">
        <f t="shared" si="144"/>
        <v>18949.221859447007</v>
      </c>
      <c r="Q603" s="206">
        <f>SUM(Q604:Q610)</f>
        <v>217</v>
      </c>
      <c r="R603" s="225">
        <f>SUM(R604:R610)</f>
        <v>51317.524670880004</v>
      </c>
      <c r="S603" s="225">
        <f t="shared" si="145"/>
        <v>19707.190733824886</v>
      </c>
      <c r="T603" s="62">
        <f>SUM(T604:T610)</f>
        <v>217</v>
      </c>
      <c r="U603" s="19">
        <f>SUM(U604:U610)</f>
        <v>53370.225657715207</v>
      </c>
      <c r="V603" s="19">
        <f t="shared" si="146"/>
        <v>20495.478363177885</v>
      </c>
    </row>
    <row r="604" spans="1:22" ht="15.6" customHeight="1" x14ac:dyDescent="0.2">
      <c r="A604" s="14" t="s">
        <v>273</v>
      </c>
      <c r="B604" s="61">
        <v>29</v>
      </c>
      <c r="C604" s="15">
        <v>13808.4</v>
      </c>
      <c r="D604" s="15">
        <f t="shared" si="135"/>
        <v>39679.310344827587</v>
      </c>
      <c r="E604" s="61">
        <v>95</v>
      </c>
      <c r="F604" s="15">
        <v>29430.1</v>
      </c>
      <c r="G604" s="15">
        <v>25815.9</v>
      </c>
      <c r="H604" s="61">
        <v>132</v>
      </c>
      <c r="I604" s="15">
        <v>5589.8</v>
      </c>
      <c r="J604" s="36">
        <f t="shared" si="140"/>
        <v>14115.656565656567</v>
      </c>
      <c r="K604" s="220">
        <v>132</v>
      </c>
      <c r="L604" s="221">
        <v>29000</v>
      </c>
      <c r="M604" s="222">
        <f t="shared" si="136"/>
        <v>18308.080808080806</v>
      </c>
      <c r="N604" s="61">
        <v>132</v>
      </c>
      <c r="O604" s="15">
        <f t="shared" si="147"/>
        <v>30102</v>
      </c>
      <c r="P604" s="36">
        <f t="shared" si="144"/>
        <v>19003.78787878788</v>
      </c>
      <c r="Q604" s="220">
        <v>132</v>
      </c>
      <c r="R604" s="221">
        <f>O604*1.04</f>
        <v>31306.080000000002</v>
      </c>
      <c r="S604" s="222">
        <f t="shared" si="145"/>
        <v>19763.939393939396</v>
      </c>
      <c r="T604" s="61">
        <v>132</v>
      </c>
      <c r="U604" s="15">
        <f>R604*1.04</f>
        <v>32558.323200000003</v>
      </c>
      <c r="V604" s="36">
        <f t="shared" si="146"/>
        <v>20554.496969696971</v>
      </c>
    </row>
    <row r="605" spans="1:22" x14ac:dyDescent="0.2">
      <c r="A605" s="14" t="s">
        <v>151</v>
      </c>
      <c r="B605" s="61">
        <v>21</v>
      </c>
      <c r="C605" s="15">
        <v>3444.8</v>
      </c>
      <c r="D605" s="15">
        <f t="shared" si="135"/>
        <v>13669.84126984127</v>
      </c>
      <c r="E605" s="61">
        <v>19</v>
      </c>
      <c r="F605" s="15">
        <v>3572.7</v>
      </c>
      <c r="G605" s="15">
        <v>15669.7</v>
      </c>
      <c r="H605" s="61">
        <v>15</v>
      </c>
      <c r="I605" s="15">
        <v>758.5</v>
      </c>
      <c r="J605" s="36">
        <f t="shared" si="140"/>
        <v>16855.555555555558</v>
      </c>
      <c r="K605" s="220">
        <v>15</v>
      </c>
      <c r="L605" s="221">
        <v>3200</v>
      </c>
      <c r="M605" s="222">
        <f t="shared" si="136"/>
        <v>17777.777777777777</v>
      </c>
      <c r="N605" s="61">
        <v>15</v>
      </c>
      <c r="O605" s="15">
        <f t="shared" si="147"/>
        <v>3321.6</v>
      </c>
      <c r="P605" s="36">
        <f t="shared" si="144"/>
        <v>18453.333333333332</v>
      </c>
      <c r="Q605" s="220">
        <v>15</v>
      </c>
      <c r="R605" s="224">
        <f t="shared" ref="R605:R610" si="148">O605*1.04</f>
        <v>3454.4639999999999</v>
      </c>
      <c r="S605" s="222">
        <f t="shared" si="145"/>
        <v>19191.466666666667</v>
      </c>
      <c r="T605" s="61">
        <v>15</v>
      </c>
      <c r="U605" s="23">
        <f t="shared" ref="U605:U610" si="149">R605*1.04</f>
        <v>3592.6425600000002</v>
      </c>
      <c r="V605" s="36">
        <f t="shared" si="146"/>
        <v>19959.125333333337</v>
      </c>
    </row>
    <row r="606" spans="1:22" ht="14.45" customHeight="1" x14ac:dyDescent="0.2">
      <c r="A606" s="14" t="s">
        <v>282</v>
      </c>
      <c r="B606" s="61">
        <v>17</v>
      </c>
      <c r="C606" s="15">
        <v>5168.8</v>
      </c>
      <c r="D606" s="15">
        <f t="shared" si="135"/>
        <v>25337.254901960787</v>
      </c>
      <c r="E606" s="61">
        <v>17</v>
      </c>
      <c r="F606" s="15">
        <v>5244.2</v>
      </c>
      <c r="G606" s="15">
        <v>25706.9</v>
      </c>
      <c r="H606" s="61">
        <v>17</v>
      </c>
      <c r="I606" s="15">
        <v>1196.3</v>
      </c>
      <c r="J606" s="36">
        <f t="shared" si="140"/>
        <v>23456.862745098038</v>
      </c>
      <c r="K606" s="220">
        <v>17</v>
      </c>
      <c r="L606" s="221">
        <v>5400</v>
      </c>
      <c r="M606" s="222">
        <f t="shared" si="136"/>
        <v>26470.588235294115</v>
      </c>
      <c r="N606" s="61">
        <v>17</v>
      </c>
      <c r="O606" s="15">
        <f>L606*1.01</f>
        <v>5454</v>
      </c>
      <c r="P606" s="36">
        <f t="shared" si="144"/>
        <v>26735.294117647059</v>
      </c>
      <c r="Q606" s="220">
        <v>17</v>
      </c>
      <c r="R606" s="221">
        <f t="shared" si="148"/>
        <v>5672.16</v>
      </c>
      <c r="S606" s="222">
        <f t="shared" si="145"/>
        <v>27804.705882352937</v>
      </c>
      <c r="T606" s="61">
        <v>17</v>
      </c>
      <c r="U606" s="15">
        <f t="shared" si="149"/>
        <v>5899.0464000000002</v>
      </c>
      <c r="V606" s="36">
        <f t="shared" si="146"/>
        <v>28916.894117647062</v>
      </c>
    </row>
    <row r="607" spans="1:22" x14ac:dyDescent="0.2">
      <c r="A607" s="14" t="s">
        <v>152</v>
      </c>
      <c r="B607" s="61">
        <v>45</v>
      </c>
      <c r="C607" s="15">
        <v>6760.1</v>
      </c>
      <c r="D607" s="15">
        <f t="shared" si="135"/>
        <v>12518.703703703706</v>
      </c>
      <c r="E607" s="61">
        <v>43</v>
      </c>
      <c r="F607" s="15">
        <v>8251.9</v>
      </c>
      <c r="G607" s="15">
        <v>15992.1</v>
      </c>
      <c r="H607" s="61">
        <v>41</v>
      </c>
      <c r="I607" s="15">
        <v>1624</v>
      </c>
      <c r="J607" s="36">
        <f t="shared" si="140"/>
        <v>13203.252032520326</v>
      </c>
      <c r="K607" s="220">
        <v>41</v>
      </c>
      <c r="L607" s="221">
        <v>7950</v>
      </c>
      <c r="M607" s="222">
        <f t="shared" si="136"/>
        <v>16158.536585365855</v>
      </c>
      <c r="N607" s="61">
        <v>41</v>
      </c>
      <c r="O607" s="15">
        <f t="shared" si="147"/>
        <v>8252.1</v>
      </c>
      <c r="P607" s="36">
        <f t="shared" si="144"/>
        <v>16772.560975609758</v>
      </c>
      <c r="Q607" s="220">
        <v>41</v>
      </c>
      <c r="R607" s="224">
        <f t="shared" si="148"/>
        <v>8582.1840000000011</v>
      </c>
      <c r="S607" s="222">
        <f t="shared" si="145"/>
        <v>17443.463414634149</v>
      </c>
      <c r="T607" s="61">
        <v>41</v>
      </c>
      <c r="U607" s="23">
        <f t="shared" si="149"/>
        <v>8925.4713600000014</v>
      </c>
      <c r="V607" s="36">
        <f t="shared" si="146"/>
        <v>18141.201951219515</v>
      </c>
    </row>
    <row r="608" spans="1:22" x14ac:dyDescent="0.2">
      <c r="A608" s="14" t="s">
        <v>153</v>
      </c>
      <c r="B608" s="61">
        <v>5</v>
      </c>
      <c r="C608" s="15">
        <v>678.1</v>
      </c>
      <c r="D608" s="15">
        <f t="shared" si="135"/>
        <v>11301.666666666668</v>
      </c>
      <c r="E608" s="61">
        <v>4</v>
      </c>
      <c r="F608" s="15">
        <v>792.1</v>
      </c>
      <c r="G608" s="15">
        <v>16502.099999999999</v>
      </c>
      <c r="H608" s="61">
        <v>4</v>
      </c>
      <c r="I608" s="15">
        <v>190</v>
      </c>
      <c r="J608" s="36">
        <f t="shared" si="140"/>
        <v>15833.333333333334</v>
      </c>
      <c r="K608" s="220">
        <v>4</v>
      </c>
      <c r="L608" s="222">
        <f>F608*1.01</f>
        <v>800.02100000000007</v>
      </c>
      <c r="M608" s="222">
        <f t="shared" si="136"/>
        <v>16667.104166666668</v>
      </c>
      <c r="N608" s="61">
        <v>4</v>
      </c>
      <c r="O608" s="23">
        <f t="shared" si="147"/>
        <v>830.42179800000008</v>
      </c>
      <c r="P608" s="36">
        <f t="shared" si="144"/>
        <v>17300.454125</v>
      </c>
      <c r="Q608" s="220">
        <v>4</v>
      </c>
      <c r="R608" s="224">
        <f t="shared" si="148"/>
        <v>863.6386699200001</v>
      </c>
      <c r="S608" s="222">
        <f t="shared" si="145"/>
        <v>17992.472290000002</v>
      </c>
      <c r="T608" s="61">
        <v>4</v>
      </c>
      <c r="U608" s="23">
        <f t="shared" si="149"/>
        <v>898.18421671680017</v>
      </c>
      <c r="V608" s="36">
        <f t="shared" si="146"/>
        <v>18712.171181600002</v>
      </c>
    </row>
    <row r="609" spans="1:22" x14ac:dyDescent="0.2">
      <c r="A609" s="14" t="s">
        <v>154</v>
      </c>
      <c r="B609" s="72"/>
      <c r="C609" s="16"/>
      <c r="D609" s="16"/>
      <c r="E609" s="61">
        <v>6</v>
      </c>
      <c r="F609" s="15">
        <v>841.4</v>
      </c>
      <c r="G609" s="15">
        <v>11686.1</v>
      </c>
      <c r="H609" s="61">
        <v>6</v>
      </c>
      <c r="I609" s="15">
        <v>205</v>
      </c>
      <c r="J609" s="36">
        <f t="shared" si="140"/>
        <v>11388.888888888887</v>
      </c>
      <c r="K609" s="220">
        <v>6</v>
      </c>
      <c r="L609" s="224">
        <f>F609*1.01</f>
        <v>849.81399999999996</v>
      </c>
      <c r="M609" s="222">
        <f t="shared" si="136"/>
        <v>11802.972222222221</v>
      </c>
      <c r="N609" s="61">
        <v>6</v>
      </c>
      <c r="O609" s="23">
        <f t="shared" si="147"/>
        <v>882.10693200000003</v>
      </c>
      <c r="P609" s="36">
        <f t="shared" si="144"/>
        <v>12251.485166666667</v>
      </c>
      <c r="Q609" s="220">
        <v>6</v>
      </c>
      <c r="R609" s="224">
        <f t="shared" si="148"/>
        <v>917.39120928000011</v>
      </c>
      <c r="S609" s="222">
        <f t="shared" si="145"/>
        <v>12741.544573333336</v>
      </c>
      <c r="T609" s="61">
        <v>6</v>
      </c>
      <c r="U609" s="23">
        <f t="shared" si="149"/>
        <v>954.08685765120015</v>
      </c>
      <c r="V609" s="36">
        <f t="shared" si="146"/>
        <v>13251.20635626667</v>
      </c>
    </row>
    <row r="610" spans="1:22" x14ac:dyDescent="0.2">
      <c r="A610" s="14" t="s">
        <v>155</v>
      </c>
      <c r="B610" s="61">
        <v>2</v>
      </c>
      <c r="C610" s="15">
        <v>399</v>
      </c>
      <c r="D610" s="15">
        <f t="shared" si="135"/>
        <v>16625</v>
      </c>
      <c r="E610" s="61">
        <v>2</v>
      </c>
      <c r="F610" s="15">
        <v>478.4</v>
      </c>
      <c r="G610" s="15">
        <v>19933.3</v>
      </c>
      <c r="H610" s="61">
        <v>2</v>
      </c>
      <c r="I610" s="15">
        <v>115</v>
      </c>
      <c r="J610" s="36">
        <f t="shared" si="140"/>
        <v>19166.666666666668</v>
      </c>
      <c r="K610" s="220">
        <v>2</v>
      </c>
      <c r="L610" s="222">
        <f>F610*1.01</f>
        <v>483.18399999999997</v>
      </c>
      <c r="M610" s="222">
        <f t="shared" si="136"/>
        <v>20132.666666666664</v>
      </c>
      <c r="N610" s="61">
        <v>2</v>
      </c>
      <c r="O610" s="23">
        <f>L610*1.038</f>
        <v>501.54499199999998</v>
      </c>
      <c r="P610" s="36">
        <f t="shared" si="144"/>
        <v>20897.707999999999</v>
      </c>
      <c r="Q610" s="220">
        <v>2</v>
      </c>
      <c r="R610" s="224">
        <f t="shared" si="148"/>
        <v>521.60679168000001</v>
      </c>
      <c r="S610" s="222">
        <f t="shared" si="145"/>
        <v>21733.616320000001</v>
      </c>
      <c r="T610" s="61">
        <v>2</v>
      </c>
      <c r="U610" s="23">
        <f t="shared" si="149"/>
        <v>542.47106334720002</v>
      </c>
      <c r="V610" s="36">
        <f t="shared" si="146"/>
        <v>22602.960972800003</v>
      </c>
    </row>
    <row r="611" spans="1:22" ht="16.899999999999999" customHeight="1" x14ac:dyDescent="0.2">
      <c r="A611" s="10" t="s">
        <v>173</v>
      </c>
      <c r="B611" s="60">
        <v>847</v>
      </c>
      <c r="C611" s="11">
        <v>219119.1</v>
      </c>
      <c r="D611" s="22">
        <f t="shared" si="135"/>
        <v>21558.353010625739</v>
      </c>
      <c r="E611" s="60">
        <f>SUM(E612:E621)</f>
        <v>779</v>
      </c>
      <c r="F611" s="11">
        <f>SUM(F612:F621)</f>
        <v>233211.20000000007</v>
      </c>
      <c r="G611" s="22">
        <f>F611/E611/12*1000</f>
        <v>24947.710740265306</v>
      </c>
      <c r="H611" s="60">
        <f>SUM(H612:H621)</f>
        <v>792</v>
      </c>
      <c r="I611" s="11">
        <f>SUM(I612:I621)</f>
        <v>60227.939999999981</v>
      </c>
      <c r="J611" s="12">
        <f t="shared" si="140"/>
        <v>25348.459595959586</v>
      </c>
      <c r="K611" s="217">
        <f>SUM(K612:K621)</f>
        <v>814</v>
      </c>
      <c r="L611" s="218">
        <f>SUM(L612:L621)</f>
        <v>255518.8</v>
      </c>
      <c r="M611" s="219">
        <f t="shared" si="136"/>
        <v>26158.763308763308</v>
      </c>
      <c r="N611" s="60">
        <f>SUM(N612:N621)</f>
        <v>787</v>
      </c>
      <c r="O611" s="11">
        <f>SUM(O612:O621)</f>
        <v>265782.5</v>
      </c>
      <c r="P611" s="12">
        <f t="shared" si="144"/>
        <v>28143.000847098687</v>
      </c>
      <c r="Q611" s="217">
        <f>SUM(Q612:Q621)</f>
        <v>787</v>
      </c>
      <c r="R611" s="218">
        <f>SUM(R612:R621)</f>
        <v>276413.80000000005</v>
      </c>
      <c r="S611" s="219">
        <f t="shared" si="145"/>
        <v>29268.720880982641</v>
      </c>
      <c r="T611" s="60">
        <f>SUM(T612:T621)</f>
        <v>787</v>
      </c>
      <c r="U611" s="11">
        <f>SUM(U612:U621)</f>
        <v>287470.35200000001</v>
      </c>
      <c r="V611" s="12">
        <f t="shared" si="146"/>
        <v>30439.469716221938</v>
      </c>
    </row>
    <row r="612" spans="1:22" ht="14.45" customHeight="1" x14ac:dyDescent="0.2">
      <c r="A612" s="14" t="s">
        <v>150</v>
      </c>
      <c r="B612" s="61">
        <v>566</v>
      </c>
      <c r="C612" s="15">
        <v>156266</v>
      </c>
      <c r="D612" s="15">
        <f t="shared" si="135"/>
        <v>23007.361601884568</v>
      </c>
      <c r="E612" s="61">
        <v>490</v>
      </c>
      <c r="F612" s="15">
        <v>160764.20000000001</v>
      </c>
      <c r="G612" s="15">
        <v>27340.9</v>
      </c>
      <c r="H612" s="61">
        <v>499</v>
      </c>
      <c r="I612" s="15">
        <v>41369.599999999999</v>
      </c>
      <c r="J612" s="36">
        <f t="shared" si="140"/>
        <v>27635.003340013358</v>
      </c>
      <c r="K612" s="232">
        <v>526</v>
      </c>
      <c r="L612" s="221">
        <v>180000</v>
      </c>
      <c r="M612" s="222">
        <f t="shared" si="136"/>
        <v>28517.110266159692</v>
      </c>
      <c r="N612" s="61">
        <v>499</v>
      </c>
      <c r="O612" s="15">
        <f>L612*1.038</f>
        <v>186840</v>
      </c>
      <c r="P612" s="36">
        <f t="shared" si="144"/>
        <v>31202.404809619238</v>
      </c>
      <c r="Q612" s="220">
        <v>499</v>
      </c>
      <c r="R612" s="221">
        <f>O612*1.04</f>
        <v>194313.60000000001</v>
      </c>
      <c r="S612" s="222">
        <f t="shared" si="145"/>
        <v>32450.50100200401</v>
      </c>
      <c r="T612" s="61">
        <v>499</v>
      </c>
      <c r="U612" s="15">
        <f>R612*1.04</f>
        <v>202086.144</v>
      </c>
      <c r="V612" s="36">
        <f t="shared" si="146"/>
        <v>33748.521042084169</v>
      </c>
    </row>
    <row r="613" spans="1:22" ht="15" customHeight="1" x14ac:dyDescent="0.2">
      <c r="A613" s="14" t="s">
        <v>275</v>
      </c>
      <c r="B613" s="61">
        <v>21</v>
      </c>
      <c r="C613" s="15">
        <v>6066.7</v>
      </c>
      <c r="D613" s="15">
        <f t="shared" si="135"/>
        <v>24074.20634920635</v>
      </c>
      <c r="E613" s="61">
        <v>21</v>
      </c>
      <c r="F613" s="15">
        <v>6370.1</v>
      </c>
      <c r="G613" s="15">
        <v>25278.2</v>
      </c>
      <c r="H613" s="61">
        <v>21</v>
      </c>
      <c r="I613" s="15">
        <v>1430.1</v>
      </c>
      <c r="J613" s="36">
        <f t="shared" si="140"/>
        <v>22700</v>
      </c>
      <c r="K613" s="220">
        <v>21</v>
      </c>
      <c r="L613" s="221">
        <v>6500</v>
      </c>
      <c r="M613" s="222">
        <f t="shared" si="136"/>
        <v>25793.650793650795</v>
      </c>
      <c r="N613" s="61">
        <v>21</v>
      </c>
      <c r="O613" s="15">
        <f>L613*1.038</f>
        <v>6747</v>
      </c>
      <c r="P613" s="36">
        <f t="shared" si="144"/>
        <v>26773.809523809523</v>
      </c>
      <c r="Q613" s="220">
        <v>21</v>
      </c>
      <c r="R613" s="221">
        <f>O613*1.04</f>
        <v>7016.88</v>
      </c>
      <c r="S613" s="222">
        <f t="shared" si="145"/>
        <v>27844.761904761905</v>
      </c>
      <c r="T613" s="61">
        <v>21</v>
      </c>
      <c r="U613" s="15">
        <f>R613*1.04</f>
        <v>7297.5552000000007</v>
      </c>
      <c r="V613" s="36">
        <f t="shared" si="146"/>
        <v>28958.552380952384</v>
      </c>
    </row>
    <row r="614" spans="1:22" x14ac:dyDescent="0.2">
      <c r="A614" s="14" t="s">
        <v>158</v>
      </c>
      <c r="B614" s="61">
        <v>47</v>
      </c>
      <c r="C614" s="15">
        <v>13182.4</v>
      </c>
      <c r="D614" s="15">
        <f t="shared" si="135"/>
        <v>23373.049645390067</v>
      </c>
      <c r="E614" s="61">
        <v>47</v>
      </c>
      <c r="F614" s="15">
        <v>14444.8</v>
      </c>
      <c r="G614" s="15">
        <v>25611.3</v>
      </c>
      <c r="H614" s="61">
        <v>47</v>
      </c>
      <c r="I614" s="15">
        <v>3747.59</v>
      </c>
      <c r="J614" s="36">
        <f t="shared" si="140"/>
        <v>26578.652482269503</v>
      </c>
      <c r="K614" s="220">
        <v>47</v>
      </c>
      <c r="L614" s="221">
        <v>14107.9</v>
      </c>
      <c r="M614" s="222">
        <f t="shared" si="136"/>
        <v>25014.007092198583</v>
      </c>
      <c r="N614" s="61">
        <v>47</v>
      </c>
      <c r="O614" s="15">
        <v>14853.8</v>
      </c>
      <c r="P614" s="36">
        <f t="shared" si="144"/>
        <v>26336.524822695035</v>
      </c>
      <c r="Q614" s="220">
        <v>47</v>
      </c>
      <c r="R614" s="224">
        <f t="shared" ref="R614:R623" si="150">O614*1.04</f>
        <v>15447.951999999999</v>
      </c>
      <c r="S614" s="222">
        <f t="shared" si="145"/>
        <v>27389.985815602839</v>
      </c>
      <c r="T614" s="61">
        <v>47</v>
      </c>
      <c r="U614" s="23">
        <f t="shared" ref="U614:U621" si="151">R614*1.04</f>
        <v>16065.870080000001</v>
      </c>
      <c r="V614" s="36">
        <f t="shared" si="146"/>
        <v>28485.585248226951</v>
      </c>
    </row>
    <row r="615" spans="1:22" x14ac:dyDescent="0.2">
      <c r="A615" s="14" t="s">
        <v>159</v>
      </c>
      <c r="B615" s="61">
        <v>24</v>
      </c>
      <c r="C615" s="15">
        <v>5545.7</v>
      </c>
      <c r="D615" s="15">
        <f t="shared" si="135"/>
        <v>19255.902777777777</v>
      </c>
      <c r="E615" s="61">
        <v>23</v>
      </c>
      <c r="F615" s="15">
        <v>6318.7</v>
      </c>
      <c r="G615" s="15">
        <v>22893.8</v>
      </c>
      <c r="H615" s="61">
        <v>24</v>
      </c>
      <c r="I615" s="15">
        <v>1689.3</v>
      </c>
      <c r="J615" s="36">
        <f t="shared" si="140"/>
        <v>23462.500000000004</v>
      </c>
      <c r="K615" s="220">
        <v>24</v>
      </c>
      <c r="L615" s="221">
        <v>6839.4</v>
      </c>
      <c r="M615" s="222">
        <f t="shared" si="136"/>
        <v>23747.916666666664</v>
      </c>
      <c r="N615" s="61">
        <v>24</v>
      </c>
      <c r="O615" s="15">
        <v>7162.9</v>
      </c>
      <c r="P615" s="36">
        <f t="shared" si="144"/>
        <v>24871.180555555555</v>
      </c>
      <c r="Q615" s="220">
        <v>24</v>
      </c>
      <c r="R615" s="224">
        <f t="shared" si="150"/>
        <v>7449.4160000000002</v>
      </c>
      <c r="S615" s="222">
        <f t="shared" si="145"/>
        <v>25866.027777777777</v>
      </c>
      <c r="T615" s="61">
        <v>24</v>
      </c>
      <c r="U615" s="23">
        <f t="shared" si="151"/>
        <v>7747.39264</v>
      </c>
      <c r="V615" s="36">
        <f t="shared" si="146"/>
        <v>26900.668888888886</v>
      </c>
    </row>
    <row r="616" spans="1:22" ht="14.45" customHeight="1" x14ac:dyDescent="0.2">
      <c r="A616" s="14" t="s">
        <v>233</v>
      </c>
      <c r="B616" s="61">
        <v>51</v>
      </c>
      <c r="C616" s="15">
        <v>12097.8</v>
      </c>
      <c r="D616" s="15">
        <f t="shared" si="135"/>
        <v>19767.647058823528</v>
      </c>
      <c r="E616" s="61">
        <v>54</v>
      </c>
      <c r="F616" s="15">
        <v>13504.7</v>
      </c>
      <c r="G616" s="15">
        <v>20840.599999999999</v>
      </c>
      <c r="H616" s="61">
        <v>57</v>
      </c>
      <c r="I616" s="15">
        <v>3522.7</v>
      </c>
      <c r="J616" s="36">
        <f t="shared" si="140"/>
        <v>20600.584795321636</v>
      </c>
      <c r="K616" s="220">
        <v>54</v>
      </c>
      <c r="L616" s="221">
        <v>13626.6</v>
      </c>
      <c r="M616" s="222">
        <f t="shared" si="136"/>
        <v>21028.703703703704</v>
      </c>
      <c r="N616" s="61">
        <v>54</v>
      </c>
      <c r="O616" s="15">
        <v>14377.7</v>
      </c>
      <c r="P616" s="36">
        <f t="shared" si="144"/>
        <v>22187.808641975309</v>
      </c>
      <c r="Q616" s="220">
        <v>54</v>
      </c>
      <c r="R616" s="224">
        <f t="shared" si="150"/>
        <v>14952.808000000001</v>
      </c>
      <c r="S616" s="222">
        <f t="shared" si="145"/>
        <v>23075.320987654322</v>
      </c>
      <c r="T616" s="61">
        <v>54</v>
      </c>
      <c r="U616" s="23">
        <f t="shared" si="151"/>
        <v>15550.920320000001</v>
      </c>
      <c r="V616" s="36">
        <f t="shared" si="146"/>
        <v>23998.333827160495</v>
      </c>
    </row>
    <row r="617" spans="1:22" x14ac:dyDescent="0.2">
      <c r="A617" s="14" t="s">
        <v>234</v>
      </c>
      <c r="B617" s="61">
        <v>28</v>
      </c>
      <c r="C617" s="15">
        <v>5565.8</v>
      </c>
      <c r="D617" s="15">
        <f t="shared" si="135"/>
        <v>16564.880952380954</v>
      </c>
      <c r="E617" s="61">
        <v>31</v>
      </c>
      <c r="F617" s="15">
        <v>7049.7</v>
      </c>
      <c r="G617" s="15">
        <v>18950.8</v>
      </c>
      <c r="H617" s="61">
        <v>32</v>
      </c>
      <c r="I617" s="15">
        <v>1775.09</v>
      </c>
      <c r="J617" s="36">
        <f t="shared" si="140"/>
        <v>18490.520833333332</v>
      </c>
      <c r="K617" s="220">
        <v>31</v>
      </c>
      <c r="L617" s="221">
        <v>7578.7</v>
      </c>
      <c r="M617" s="222">
        <f t="shared" si="136"/>
        <v>20372.84946236559</v>
      </c>
      <c r="N617" s="61">
        <v>31</v>
      </c>
      <c r="O617" s="15">
        <v>7895.9</v>
      </c>
      <c r="P617" s="36">
        <f t="shared" si="144"/>
        <v>21225.5376344086</v>
      </c>
      <c r="Q617" s="220">
        <v>31</v>
      </c>
      <c r="R617" s="224">
        <f t="shared" si="150"/>
        <v>8211.7360000000008</v>
      </c>
      <c r="S617" s="222">
        <f t="shared" si="145"/>
        <v>22074.559139784949</v>
      </c>
      <c r="T617" s="61">
        <v>31</v>
      </c>
      <c r="U617" s="23">
        <f t="shared" si="151"/>
        <v>8540.2054400000015</v>
      </c>
      <c r="V617" s="36">
        <f t="shared" si="146"/>
        <v>22957.54150537635</v>
      </c>
    </row>
    <row r="618" spans="1:22" x14ac:dyDescent="0.2">
      <c r="A618" s="14" t="s">
        <v>235</v>
      </c>
      <c r="B618" s="61">
        <v>14</v>
      </c>
      <c r="C618" s="15">
        <v>2420.9</v>
      </c>
      <c r="D618" s="15">
        <f t="shared" si="135"/>
        <v>14410.119047619048</v>
      </c>
      <c r="E618" s="61">
        <v>15</v>
      </c>
      <c r="F618" s="15">
        <v>2973.2</v>
      </c>
      <c r="G618" s="15">
        <v>16517.8</v>
      </c>
      <c r="H618" s="61">
        <v>15</v>
      </c>
      <c r="I618" s="15">
        <v>820.77</v>
      </c>
      <c r="J618" s="36">
        <f t="shared" si="140"/>
        <v>18239.333333333332</v>
      </c>
      <c r="K618" s="220">
        <v>15</v>
      </c>
      <c r="L618" s="221">
        <v>3048.4</v>
      </c>
      <c r="M618" s="222">
        <f t="shared" si="136"/>
        <v>16935.555555555555</v>
      </c>
      <c r="N618" s="61">
        <v>15</v>
      </c>
      <c r="O618" s="15">
        <v>3170.9</v>
      </c>
      <c r="P618" s="36">
        <f t="shared" si="144"/>
        <v>17616.111111111113</v>
      </c>
      <c r="Q618" s="220">
        <v>15</v>
      </c>
      <c r="R618" s="224">
        <f t="shared" si="150"/>
        <v>3297.7360000000003</v>
      </c>
      <c r="S618" s="222">
        <f t="shared" si="145"/>
        <v>18320.755555555555</v>
      </c>
      <c r="T618" s="61">
        <v>15</v>
      </c>
      <c r="U618" s="23">
        <f t="shared" si="151"/>
        <v>3429.6454400000002</v>
      </c>
      <c r="V618" s="36">
        <f t="shared" si="146"/>
        <v>19053.585777777778</v>
      </c>
    </row>
    <row r="619" spans="1:22" x14ac:dyDescent="0.2">
      <c r="A619" s="14" t="s">
        <v>236</v>
      </c>
      <c r="B619" s="61">
        <v>23</v>
      </c>
      <c r="C619" s="15">
        <v>3822.1</v>
      </c>
      <c r="D619" s="15">
        <f t="shared" si="135"/>
        <v>13848.188405797102</v>
      </c>
      <c r="E619" s="61">
        <v>24</v>
      </c>
      <c r="F619" s="15">
        <v>4839.8999999999996</v>
      </c>
      <c r="G619" s="15">
        <v>16805.2</v>
      </c>
      <c r="H619" s="61">
        <v>23</v>
      </c>
      <c r="I619" s="15">
        <v>1210.27</v>
      </c>
      <c r="J619" s="36">
        <f t="shared" si="140"/>
        <v>17540.144927536232</v>
      </c>
      <c r="K619" s="220">
        <v>23</v>
      </c>
      <c r="L619" s="221">
        <v>5057.3</v>
      </c>
      <c r="M619" s="222">
        <f t="shared" si="136"/>
        <v>18323.55072463768</v>
      </c>
      <c r="N619" s="61">
        <v>23</v>
      </c>
      <c r="O619" s="15">
        <v>5186.8999999999996</v>
      </c>
      <c r="P619" s="36">
        <f t="shared" si="144"/>
        <v>18793.115942028984</v>
      </c>
      <c r="Q619" s="220">
        <v>23</v>
      </c>
      <c r="R619" s="224">
        <f t="shared" si="150"/>
        <v>5394.3760000000002</v>
      </c>
      <c r="S619" s="222">
        <f t="shared" si="145"/>
        <v>19544.840579710144</v>
      </c>
      <c r="T619" s="61">
        <v>23</v>
      </c>
      <c r="U619" s="23">
        <f t="shared" si="151"/>
        <v>5610.1510400000006</v>
      </c>
      <c r="V619" s="36">
        <f t="shared" si="146"/>
        <v>20326.634202898553</v>
      </c>
    </row>
    <row r="620" spans="1:22" x14ac:dyDescent="0.2">
      <c r="A620" s="14" t="s">
        <v>237</v>
      </c>
      <c r="B620" s="61">
        <v>47</v>
      </c>
      <c r="C620" s="15">
        <v>9540.9</v>
      </c>
      <c r="D620" s="15">
        <f t="shared" si="135"/>
        <v>16916.489361702126</v>
      </c>
      <c r="E620" s="61">
        <v>47</v>
      </c>
      <c r="F620" s="15">
        <v>10915.2</v>
      </c>
      <c r="G620" s="15">
        <v>19353.2</v>
      </c>
      <c r="H620" s="61">
        <v>48</v>
      </c>
      <c r="I620" s="15">
        <v>2903.31</v>
      </c>
      <c r="J620" s="36">
        <f t="shared" si="140"/>
        <v>20161.875</v>
      </c>
      <c r="K620" s="220">
        <v>47</v>
      </c>
      <c r="L620" s="221">
        <v>12315</v>
      </c>
      <c r="M620" s="222">
        <f t="shared" si="136"/>
        <v>21835.106382978724</v>
      </c>
      <c r="N620" s="61">
        <v>47</v>
      </c>
      <c r="O620" s="15">
        <v>12831.6</v>
      </c>
      <c r="P620" s="36">
        <f t="shared" si="144"/>
        <v>22751.063829787232</v>
      </c>
      <c r="Q620" s="220">
        <v>47</v>
      </c>
      <c r="R620" s="224">
        <f t="shared" si="150"/>
        <v>13344.864000000001</v>
      </c>
      <c r="S620" s="222">
        <f t="shared" si="145"/>
        <v>23661.106382978727</v>
      </c>
      <c r="T620" s="61">
        <v>47</v>
      </c>
      <c r="U620" s="23">
        <f t="shared" si="151"/>
        <v>13878.658560000002</v>
      </c>
      <c r="V620" s="36">
        <f t="shared" si="146"/>
        <v>24607.550638297878</v>
      </c>
    </row>
    <row r="621" spans="1:22" x14ac:dyDescent="0.2">
      <c r="A621" s="14" t="s">
        <v>238</v>
      </c>
      <c r="B621" s="61">
        <v>26</v>
      </c>
      <c r="C621" s="15">
        <v>4610.8</v>
      </c>
      <c r="D621" s="15">
        <f t="shared" si="135"/>
        <v>14778.205128205131</v>
      </c>
      <c r="E621" s="61">
        <v>27</v>
      </c>
      <c r="F621" s="15">
        <v>6030.7</v>
      </c>
      <c r="G621" s="15">
        <v>18613.3</v>
      </c>
      <c r="H621" s="61">
        <v>26</v>
      </c>
      <c r="I621" s="15">
        <v>1759.21</v>
      </c>
      <c r="J621" s="36">
        <f t="shared" si="140"/>
        <v>22553.974358974359</v>
      </c>
      <c r="K621" s="220">
        <v>26</v>
      </c>
      <c r="L621" s="221">
        <v>6445.5</v>
      </c>
      <c r="M621" s="222">
        <f t="shared" si="136"/>
        <v>20658.653846153848</v>
      </c>
      <c r="N621" s="61">
        <v>26</v>
      </c>
      <c r="O621" s="15">
        <v>6715.8</v>
      </c>
      <c r="P621" s="36">
        <f t="shared" si="144"/>
        <v>21525.000000000004</v>
      </c>
      <c r="Q621" s="220">
        <v>26</v>
      </c>
      <c r="R621" s="224">
        <f t="shared" si="150"/>
        <v>6984.4320000000007</v>
      </c>
      <c r="S621" s="222">
        <f t="shared" si="145"/>
        <v>22386</v>
      </c>
      <c r="T621" s="61">
        <v>26</v>
      </c>
      <c r="U621" s="23">
        <f t="shared" si="151"/>
        <v>7263.8092800000013</v>
      </c>
      <c r="V621" s="36">
        <f t="shared" si="146"/>
        <v>23281.440000000002</v>
      </c>
    </row>
    <row r="622" spans="1:22" ht="15" customHeight="1" x14ac:dyDescent="0.2">
      <c r="A622" s="10" t="s">
        <v>268</v>
      </c>
      <c r="B622" s="60">
        <v>77</v>
      </c>
      <c r="C622" s="11">
        <v>16863.7</v>
      </c>
      <c r="D622" s="22">
        <f t="shared" si="135"/>
        <v>18250.75757575758</v>
      </c>
      <c r="E622" s="60">
        <f>SUM(E623:E629)</f>
        <v>75</v>
      </c>
      <c r="F622" s="11">
        <f>SUM(F623:F629)</f>
        <v>23039.399999999998</v>
      </c>
      <c r="G622" s="22">
        <f>F622/E622/12*1000</f>
        <v>25599.333333333332</v>
      </c>
      <c r="H622" s="60">
        <f>SUM(H623:H629)</f>
        <v>81</v>
      </c>
      <c r="I622" s="11">
        <f>SUM(I623:I629)</f>
        <v>6108.8</v>
      </c>
      <c r="J622" s="12">
        <f t="shared" si="140"/>
        <v>25139.094650205763</v>
      </c>
      <c r="K622" s="217">
        <f>SUM(K623:K629)</f>
        <v>75</v>
      </c>
      <c r="L622" s="219">
        <f>SUM(L623:L629)</f>
        <v>23450.142500000002</v>
      </c>
      <c r="M622" s="219">
        <f t="shared" si="136"/>
        <v>26055.713888888888</v>
      </c>
      <c r="N622" s="60">
        <f>SUM(N623:N629)</f>
        <v>75</v>
      </c>
      <c r="O622" s="12">
        <f>SUM(O623:O629)</f>
        <v>23700.689481100002</v>
      </c>
      <c r="P622" s="12">
        <f t="shared" si="144"/>
        <v>26334.099423444444</v>
      </c>
      <c r="Q622" s="217">
        <f>SUM(Q623:Q629)</f>
        <v>75</v>
      </c>
      <c r="R622" s="219">
        <f>SUM(R623:R629)</f>
        <v>24675.807307559502</v>
      </c>
      <c r="S622" s="219">
        <f t="shared" si="145"/>
        <v>27417.563675066118</v>
      </c>
      <c r="T622" s="60">
        <f>SUM(T623:T629)</f>
        <v>75</v>
      </c>
      <c r="U622" s="12">
        <f>SUM(U623:U629)</f>
        <v>25691.148908202078</v>
      </c>
      <c r="V622" s="12">
        <f t="shared" si="146"/>
        <v>28545.721009113422</v>
      </c>
    </row>
    <row r="623" spans="1:22" x14ac:dyDescent="0.2">
      <c r="A623" s="14" t="s">
        <v>163</v>
      </c>
      <c r="B623" s="72"/>
      <c r="C623" s="16"/>
      <c r="D623" s="16"/>
      <c r="E623" s="61">
        <v>42</v>
      </c>
      <c r="F623" s="15">
        <v>12463.4</v>
      </c>
      <c r="G623" s="15">
        <v>24729</v>
      </c>
      <c r="H623" s="61">
        <v>64</v>
      </c>
      <c r="I623" s="15">
        <v>4735.5</v>
      </c>
      <c r="J623" s="36">
        <f t="shared" si="140"/>
        <v>24664.0625</v>
      </c>
      <c r="K623" s="220">
        <f>SUM(E623:E627)</f>
        <v>58</v>
      </c>
      <c r="L623" s="222">
        <f>SUM(F623:F627)*1.014</f>
        <v>18101.623800000001</v>
      </c>
      <c r="M623" s="222">
        <f t="shared" si="136"/>
        <v>26008.080172413796</v>
      </c>
      <c r="N623" s="61">
        <v>58</v>
      </c>
      <c r="O623" s="36">
        <f>L623*1.01</f>
        <v>18282.640038000001</v>
      </c>
      <c r="P623" s="36">
        <f t="shared" si="144"/>
        <v>26268.160974137932</v>
      </c>
      <c r="Q623" s="220">
        <v>58</v>
      </c>
      <c r="R623" s="222">
        <f t="shared" si="150"/>
        <v>19013.945639520003</v>
      </c>
      <c r="S623" s="222">
        <f t="shared" si="145"/>
        <v>27318.887413103454</v>
      </c>
      <c r="T623" s="61">
        <v>58</v>
      </c>
      <c r="U623" s="36">
        <f>R623*1.04</f>
        <v>19774.503465100803</v>
      </c>
      <c r="V623" s="36">
        <f t="shared" si="146"/>
        <v>28411.64290962759</v>
      </c>
    </row>
    <row r="624" spans="1:22" x14ac:dyDescent="0.2">
      <c r="A624" s="14" t="s">
        <v>163</v>
      </c>
      <c r="B624" s="72"/>
      <c r="C624" s="16"/>
      <c r="D624" s="16"/>
      <c r="E624" s="61">
        <v>11</v>
      </c>
      <c r="F624" s="15">
        <v>3805.8</v>
      </c>
      <c r="G624" s="15">
        <v>28831.8</v>
      </c>
      <c r="H624" s="61"/>
      <c r="I624" s="15"/>
      <c r="J624" s="36"/>
      <c r="K624" s="232"/>
      <c r="L624" s="230"/>
      <c r="M624" s="231"/>
      <c r="N624" s="61"/>
      <c r="O624" s="15"/>
      <c r="P624" s="36"/>
      <c r="Q624" s="220"/>
      <c r="R624" s="221"/>
      <c r="S624" s="222"/>
      <c r="T624" s="61"/>
      <c r="U624" s="15"/>
      <c r="V624" s="36"/>
    </row>
    <row r="625" spans="1:22" x14ac:dyDescent="0.2">
      <c r="A625" s="14" t="s">
        <v>199</v>
      </c>
      <c r="B625" s="72"/>
      <c r="C625" s="16"/>
      <c r="D625" s="16"/>
      <c r="E625" s="61">
        <v>2</v>
      </c>
      <c r="F625" s="15">
        <v>533.5</v>
      </c>
      <c r="G625" s="15">
        <v>22229.200000000001</v>
      </c>
      <c r="H625" s="61"/>
      <c r="I625" s="15"/>
      <c r="J625" s="36"/>
      <c r="K625" s="232"/>
      <c r="L625" s="230"/>
      <c r="M625" s="231"/>
      <c r="N625" s="61"/>
      <c r="O625" s="15"/>
      <c r="P625" s="36"/>
      <c r="Q625" s="220"/>
      <c r="R625" s="221"/>
      <c r="S625" s="222"/>
      <c r="T625" s="61"/>
      <c r="U625" s="15"/>
      <c r="V625" s="36"/>
    </row>
    <row r="626" spans="1:22" x14ac:dyDescent="0.2">
      <c r="A626" s="14" t="s">
        <v>199</v>
      </c>
      <c r="B626" s="72"/>
      <c r="C626" s="16"/>
      <c r="D626" s="16"/>
      <c r="E626" s="61">
        <v>1</v>
      </c>
      <c r="F626" s="15">
        <v>385</v>
      </c>
      <c r="G626" s="15">
        <v>32083.3</v>
      </c>
      <c r="H626" s="61"/>
      <c r="I626" s="15"/>
      <c r="J626" s="36"/>
      <c r="K626" s="232"/>
      <c r="L626" s="230"/>
      <c r="M626" s="231"/>
      <c r="N626" s="61"/>
      <c r="O626" s="15"/>
      <c r="P626" s="36"/>
      <c r="Q626" s="220"/>
      <c r="R626" s="221"/>
      <c r="S626" s="222"/>
      <c r="T626" s="61"/>
      <c r="U626" s="15"/>
      <c r="V626" s="36"/>
    </row>
    <row r="627" spans="1:22" x14ac:dyDescent="0.2">
      <c r="A627" s="14" t="s">
        <v>199</v>
      </c>
      <c r="B627" s="72"/>
      <c r="C627" s="16"/>
      <c r="D627" s="16"/>
      <c r="E627" s="61">
        <v>2</v>
      </c>
      <c r="F627" s="15">
        <v>664</v>
      </c>
      <c r="G627" s="15">
        <v>27666.7</v>
      </c>
      <c r="H627" s="61"/>
      <c r="I627" s="15"/>
      <c r="J627" s="36"/>
      <c r="K627" s="232"/>
      <c r="L627" s="230"/>
      <c r="M627" s="231"/>
      <c r="N627" s="61"/>
      <c r="O627" s="15"/>
      <c r="P627" s="36"/>
      <c r="Q627" s="220"/>
      <c r="R627" s="221"/>
      <c r="S627" s="222"/>
      <c r="T627" s="61"/>
      <c r="U627" s="15"/>
      <c r="V627" s="36"/>
    </row>
    <row r="628" spans="1:22" ht="15" customHeight="1" x14ac:dyDescent="0.2">
      <c r="A628" s="14" t="s">
        <v>198</v>
      </c>
      <c r="B628" s="72"/>
      <c r="C628" s="16"/>
      <c r="D628" s="16"/>
      <c r="E628" s="61">
        <v>16</v>
      </c>
      <c r="F628" s="15">
        <v>4891.3999999999996</v>
      </c>
      <c r="G628" s="15">
        <v>25476</v>
      </c>
      <c r="H628" s="61">
        <v>16</v>
      </c>
      <c r="I628" s="15">
        <v>1302.2</v>
      </c>
      <c r="J628" s="36">
        <f t="shared" si="140"/>
        <v>27129.166666666668</v>
      </c>
      <c r="K628" s="220">
        <v>16</v>
      </c>
      <c r="L628" s="224">
        <f>F628*1.031</f>
        <v>5043.0333999999993</v>
      </c>
      <c r="M628" s="222">
        <f t="shared" si="136"/>
        <v>26265.798958333333</v>
      </c>
      <c r="N628" s="61">
        <v>16</v>
      </c>
      <c r="O628" s="23">
        <f>L628*1.013</f>
        <v>5108.5928341999988</v>
      </c>
      <c r="P628" s="36">
        <f t="shared" ref="P628:P635" si="152">O628/N628/12*1000</f>
        <v>26607.254344791658</v>
      </c>
      <c r="Q628" s="220">
        <v>16</v>
      </c>
      <c r="R628" s="224">
        <f>O628*1.045</f>
        <v>5338.4795117389986</v>
      </c>
      <c r="S628" s="222">
        <f t="shared" ref="S628:S635" si="153">R628/Q628/12*1000</f>
        <v>27804.580790307285</v>
      </c>
      <c r="T628" s="61">
        <v>16</v>
      </c>
      <c r="U628" s="23">
        <f>R628*1.045</f>
        <v>5578.7110897672528</v>
      </c>
      <c r="V628" s="36">
        <f t="shared" ref="V628:V635" si="154">U628/T628/12*1000</f>
        <v>29055.786925871107</v>
      </c>
    </row>
    <row r="629" spans="1:22" x14ac:dyDescent="0.2">
      <c r="A629" s="14" t="s">
        <v>198</v>
      </c>
      <c r="B629" s="72"/>
      <c r="C629" s="16"/>
      <c r="D629" s="16"/>
      <c r="E629" s="61">
        <v>1</v>
      </c>
      <c r="F629" s="15">
        <v>296.3</v>
      </c>
      <c r="G629" s="15">
        <v>24691.7</v>
      </c>
      <c r="H629" s="61">
        <v>1</v>
      </c>
      <c r="I629" s="15">
        <v>71.099999999999994</v>
      </c>
      <c r="J629" s="36">
        <f t="shared" si="140"/>
        <v>23700</v>
      </c>
      <c r="K629" s="220">
        <v>1</v>
      </c>
      <c r="L629" s="224">
        <f>F629*1.031</f>
        <v>305.4853</v>
      </c>
      <c r="M629" s="222">
        <f t="shared" si="136"/>
        <v>25457.108333333334</v>
      </c>
      <c r="N629" s="61">
        <v>1</v>
      </c>
      <c r="O629" s="23">
        <f>L629*1.013</f>
        <v>309.45660889999999</v>
      </c>
      <c r="P629" s="36">
        <f t="shared" si="152"/>
        <v>25788.050741666666</v>
      </c>
      <c r="Q629" s="220">
        <v>1</v>
      </c>
      <c r="R629" s="224">
        <f>O629*1.045</f>
        <v>323.38215630049996</v>
      </c>
      <c r="S629" s="222">
        <f t="shared" si="153"/>
        <v>26948.513025041662</v>
      </c>
      <c r="T629" s="61">
        <v>1</v>
      </c>
      <c r="U629" s="23">
        <f>R629*1.045</f>
        <v>337.93435333402243</v>
      </c>
      <c r="V629" s="36">
        <f t="shared" si="154"/>
        <v>28161.196111168538</v>
      </c>
    </row>
    <row r="630" spans="1:22" x14ac:dyDescent="0.2">
      <c r="A630" s="10" t="s">
        <v>269</v>
      </c>
      <c r="B630" s="60">
        <f>SUM(B631:B633)</f>
        <v>27</v>
      </c>
      <c r="C630" s="11">
        <f>SUM(C631:C633)</f>
        <v>5571.2000000000007</v>
      </c>
      <c r="D630" s="12">
        <f t="shared" si="135"/>
        <v>17195.061728395063</v>
      </c>
      <c r="E630" s="60">
        <f>SUM(E631:E633)</f>
        <v>45</v>
      </c>
      <c r="F630" s="11">
        <f>SUM(F631:F633)</f>
        <v>17225.8</v>
      </c>
      <c r="G630" s="22">
        <f>F630/E630/12*1000</f>
        <v>31899.629629629628</v>
      </c>
      <c r="H630" s="60">
        <f>SUM(H631:H633)</f>
        <v>48</v>
      </c>
      <c r="I630" s="22">
        <f>SUM(I631:I633)</f>
        <v>3926.9859999999999</v>
      </c>
      <c r="J630" s="12">
        <f t="shared" si="140"/>
        <v>27270.736111111109</v>
      </c>
      <c r="K630" s="217">
        <f>SUM(K631:K633)</f>
        <v>49</v>
      </c>
      <c r="L630" s="223">
        <f>SUM(L631:L633)</f>
        <v>16322.400000000001</v>
      </c>
      <c r="M630" s="219">
        <f t="shared" si="136"/>
        <v>27759.18367346939</v>
      </c>
      <c r="N630" s="60">
        <f>SUM(N631:N633)</f>
        <v>49</v>
      </c>
      <c r="O630" s="22">
        <f>SUM(O631:O633)</f>
        <v>17220.198621999996</v>
      </c>
      <c r="P630" s="12">
        <f t="shared" si="152"/>
        <v>29286.052078231289</v>
      </c>
      <c r="Q630" s="217">
        <f>SUM(Q631:Q633)</f>
        <v>49</v>
      </c>
      <c r="R630" s="223">
        <f>SUM(R631:R633)</f>
        <v>18273.793694563999</v>
      </c>
      <c r="S630" s="219">
        <f t="shared" si="153"/>
        <v>31077.880432931972</v>
      </c>
      <c r="T630" s="60">
        <f>SUM(T631:T633)</f>
        <v>49</v>
      </c>
      <c r="U630" s="22">
        <f>SUM(U631:U633)</f>
        <v>19004.745442346561</v>
      </c>
      <c r="V630" s="12">
        <f t="shared" si="154"/>
        <v>32320.995650249253</v>
      </c>
    </row>
    <row r="631" spans="1:22" x14ac:dyDescent="0.2">
      <c r="A631" s="14" t="s">
        <v>156</v>
      </c>
      <c r="B631" s="61"/>
      <c r="C631" s="15"/>
      <c r="D631" s="36"/>
      <c r="E631" s="61">
        <v>19</v>
      </c>
      <c r="F631" s="15">
        <v>7692.6</v>
      </c>
      <c r="G631" s="15">
        <v>33739.5</v>
      </c>
      <c r="H631" s="61">
        <v>20</v>
      </c>
      <c r="I631" s="15">
        <v>1646.8</v>
      </c>
      <c r="J631" s="36">
        <f>I631/H631/3*1000</f>
        <v>27446.666666666668</v>
      </c>
      <c r="K631" s="220">
        <v>20</v>
      </c>
      <c r="L631" s="221">
        <v>6662.2</v>
      </c>
      <c r="M631" s="222">
        <f>L631/K631/12*1000</f>
        <v>27759.166666666668</v>
      </c>
      <c r="N631" s="61">
        <v>20</v>
      </c>
      <c r="O631" s="23">
        <f>L631*1.055</f>
        <v>7028.6209999999992</v>
      </c>
      <c r="P631" s="36">
        <f t="shared" si="152"/>
        <v>29285.920833333334</v>
      </c>
      <c r="Q631" s="220">
        <v>20</v>
      </c>
      <c r="R631" s="224">
        <f>O631*1.06</f>
        <v>7450.3382599999995</v>
      </c>
      <c r="S631" s="222">
        <f t="shared" si="153"/>
        <v>31043.076083333333</v>
      </c>
      <c r="T631" s="61">
        <v>20</v>
      </c>
      <c r="U631" s="23">
        <f>R631*1.04</f>
        <v>7748.3517904</v>
      </c>
      <c r="V631" s="36">
        <f t="shared" si="154"/>
        <v>32284.799126666661</v>
      </c>
    </row>
    <row r="632" spans="1:22" x14ac:dyDescent="0.2">
      <c r="A632" s="14" t="s">
        <v>162</v>
      </c>
      <c r="B632" s="61">
        <v>5</v>
      </c>
      <c r="C632" s="15">
        <v>2237.8000000000002</v>
      </c>
      <c r="D632" s="36">
        <f t="shared" si="135"/>
        <v>37296.666666666672</v>
      </c>
      <c r="E632" s="61">
        <v>5</v>
      </c>
      <c r="F632" s="15">
        <v>2553</v>
      </c>
      <c r="G632" s="15">
        <v>42550</v>
      </c>
      <c r="H632" s="61">
        <v>8</v>
      </c>
      <c r="I632" s="23">
        <v>494.786</v>
      </c>
      <c r="J632" s="36">
        <f t="shared" si="140"/>
        <v>20616.083333333332</v>
      </c>
      <c r="K632" s="220">
        <v>9</v>
      </c>
      <c r="L632" s="224">
        <v>2998</v>
      </c>
      <c r="M632" s="222">
        <f t="shared" si="136"/>
        <v>27759.259259259255</v>
      </c>
      <c r="N632" s="61">
        <v>9</v>
      </c>
      <c r="O632" s="23">
        <f>L632*1.055</f>
        <v>3162.89</v>
      </c>
      <c r="P632" s="36">
        <f t="shared" si="152"/>
        <v>29286.018518518518</v>
      </c>
      <c r="Q632" s="220">
        <v>9</v>
      </c>
      <c r="R632" s="224">
        <f>O632*1.062</f>
        <v>3358.98918</v>
      </c>
      <c r="S632" s="222">
        <f t="shared" si="153"/>
        <v>31101.751666666667</v>
      </c>
      <c r="T632" s="61">
        <v>9</v>
      </c>
      <c r="U632" s="23">
        <f>R632*1.04</f>
        <v>3493.3487472000002</v>
      </c>
      <c r="V632" s="36">
        <f t="shared" si="154"/>
        <v>32345.82173333333</v>
      </c>
    </row>
    <row r="633" spans="1:22" ht="14.45" customHeight="1" x14ac:dyDescent="0.2">
      <c r="A633" s="14" t="s">
        <v>276</v>
      </c>
      <c r="B633" s="61">
        <v>22</v>
      </c>
      <c r="C633" s="15">
        <v>3333.4</v>
      </c>
      <c r="D633" s="36">
        <f t="shared" si="135"/>
        <v>12626.515151515152</v>
      </c>
      <c r="E633" s="61">
        <v>21</v>
      </c>
      <c r="F633" s="15">
        <v>6980.2</v>
      </c>
      <c r="G633" s="15">
        <v>27699.200000000001</v>
      </c>
      <c r="H633" s="61">
        <v>20</v>
      </c>
      <c r="I633" s="36">
        <v>1785.4</v>
      </c>
      <c r="J633" s="36">
        <f t="shared" si="140"/>
        <v>29756.666666666672</v>
      </c>
      <c r="K633" s="220">
        <v>20</v>
      </c>
      <c r="L633" s="222">
        <v>6662.2</v>
      </c>
      <c r="M633" s="222">
        <f t="shared" si="136"/>
        <v>27759.166666666668</v>
      </c>
      <c r="N633" s="61">
        <v>20</v>
      </c>
      <c r="O633" s="36">
        <f>L633*1.05501</f>
        <v>7028.6876219999995</v>
      </c>
      <c r="P633" s="36">
        <f t="shared" si="152"/>
        <v>29286.198424999999</v>
      </c>
      <c r="Q633" s="220">
        <v>20</v>
      </c>
      <c r="R633" s="222">
        <f>O633*1.062</f>
        <v>7464.4662545639994</v>
      </c>
      <c r="S633" s="222">
        <f t="shared" si="153"/>
        <v>31101.942727349997</v>
      </c>
      <c r="T633" s="61">
        <v>20</v>
      </c>
      <c r="U633" s="36">
        <f>R633*1.04</f>
        <v>7763.04490474656</v>
      </c>
      <c r="V633" s="36">
        <f t="shared" si="154"/>
        <v>32346.020436444</v>
      </c>
    </row>
    <row r="634" spans="1:22" ht="18" customHeight="1" x14ac:dyDescent="0.2">
      <c r="A634" s="47" t="s">
        <v>206</v>
      </c>
      <c r="B634" s="63">
        <f>B597+B598+B602+B631+B613+B614+B615+B616+B617+B618+B619+B620+B621+B622+B632</f>
        <v>368</v>
      </c>
      <c r="C634" s="48">
        <f>C597+C598+C602+C631+C613+C614+C615+C616+C617+C618+C619+C620+C621+C622+C632</f>
        <v>82753.100000000006</v>
      </c>
      <c r="D634" s="49">
        <f t="shared" si="135"/>
        <v>18739.379528985508</v>
      </c>
      <c r="E634" s="63">
        <f>E597+E598+E602+E631+E613+E614+E615+E616+E617+E618+E619+E620+E621+E622+E632</f>
        <v>393</v>
      </c>
      <c r="F634" s="48">
        <f>F597+F598+F602+F631+F613+F614+F615+F616+F617+F618+F619+F620+F621+F622+F632</f>
        <v>106688.99999999999</v>
      </c>
      <c r="G634" s="49">
        <f>F634/E634/12*1000</f>
        <v>22622.773536895667</v>
      </c>
      <c r="H634" s="63">
        <f>H597+H598+H602+H631+H613+H614+H615+H616+H617+H618+H619+H620+H621+H622+H632</f>
        <v>407</v>
      </c>
      <c r="I634" s="49">
        <f>I597+I598+I602+I631+I613+I614+I615+I616+I617+I618+I619+I620+I621+I622+I632</f>
        <v>27315.495999999999</v>
      </c>
      <c r="J634" s="50">
        <f t="shared" si="140"/>
        <v>22371.413595413596</v>
      </c>
      <c r="K634" s="220">
        <f>K597+K598+K602+K631+K613+K614+K615+K616+K617+K618+K619+K620+K621+K622+K632</f>
        <v>397</v>
      </c>
      <c r="L634" s="224">
        <f>L597+L598+L602+L631+L613+L614+L615+L616+L617+L618+L619+L620+L621+L622+L632</f>
        <v>109616.2525</v>
      </c>
      <c r="M634" s="222">
        <f t="shared" si="136"/>
        <v>23009.288937867339</v>
      </c>
      <c r="N634" s="63">
        <f>N597+N598+N602+N631+N613+N614+N615+N616+N617+N618+N619+N620+N621+N622+N632</f>
        <v>397</v>
      </c>
      <c r="O634" s="49">
        <f>O597+O598+O602+O631+O613+O614+O615+O616+O617+O618+O619+O620+O621+O622+O632</f>
        <v>113857.59644110002</v>
      </c>
      <c r="P634" s="50">
        <f t="shared" si="152"/>
        <v>23899.579437678425</v>
      </c>
      <c r="Q634" s="220">
        <f>Q597+Q598+Q602+Q631+Q613+Q614+Q615+Q616+Q617+Q618+Q619+Q620+Q621+Q622+Q632</f>
        <v>397</v>
      </c>
      <c r="R634" s="224">
        <f>R597+R598+R602+R631+R613+R614+R615+R616+R617+R618+R619+R620+R621+R622+R632</f>
        <v>118649.14654595951</v>
      </c>
      <c r="S634" s="222">
        <f t="shared" si="153"/>
        <v>24905.362415188814</v>
      </c>
      <c r="T634" s="63">
        <f>T597+T598+T602+T631+T613+T614+T615+T616+T617+T618+T619+T620+T621+T622+T632</f>
        <v>397</v>
      </c>
      <c r="U634" s="49">
        <f>U597+U598+U602+U631+U613+U614+U615+U616+U617+U618+U619+U620+U621+U622+U632</f>
        <v>123423.42171613807</v>
      </c>
      <c r="V634" s="50">
        <f t="shared" si="154"/>
        <v>25907.519251918151</v>
      </c>
    </row>
    <row r="635" spans="1:22" ht="16.899999999999999" customHeight="1" x14ac:dyDescent="0.2">
      <c r="A635" s="51" t="s">
        <v>172</v>
      </c>
      <c r="B635" s="64">
        <f>B606</f>
        <v>17</v>
      </c>
      <c r="C635" s="52">
        <f>C606</f>
        <v>5168.8</v>
      </c>
      <c r="D635" s="54">
        <f>C635/B635/12*1000</f>
        <v>25337.254901960787</v>
      </c>
      <c r="E635" s="64">
        <f>E606</f>
        <v>17</v>
      </c>
      <c r="F635" s="52">
        <f>F606</f>
        <v>5244.2</v>
      </c>
      <c r="G635" s="54">
        <f>F635/E635/12*1000</f>
        <v>25706.862745098038</v>
      </c>
      <c r="H635" s="64">
        <f>H606</f>
        <v>17</v>
      </c>
      <c r="I635" s="52">
        <f>I606</f>
        <v>1196.3</v>
      </c>
      <c r="J635" s="53">
        <f t="shared" si="140"/>
        <v>23456.862745098038</v>
      </c>
      <c r="K635" s="220">
        <f>K606</f>
        <v>17</v>
      </c>
      <c r="L635" s="221">
        <f>L606</f>
        <v>5400</v>
      </c>
      <c r="M635" s="222">
        <f t="shared" si="136"/>
        <v>26470.588235294115</v>
      </c>
      <c r="N635" s="64">
        <f>N606</f>
        <v>17</v>
      </c>
      <c r="O635" s="52">
        <f>O606</f>
        <v>5454</v>
      </c>
      <c r="P635" s="53">
        <f t="shared" si="152"/>
        <v>26735.294117647059</v>
      </c>
      <c r="Q635" s="220">
        <f>Q606</f>
        <v>17</v>
      </c>
      <c r="R635" s="221">
        <f>R606</f>
        <v>5672.16</v>
      </c>
      <c r="S635" s="222">
        <f t="shared" si="153"/>
        <v>27804.705882352937</v>
      </c>
      <c r="T635" s="64">
        <f>T606</f>
        <v>17</v>
      </c>
      <c r="U635" s="52">
        <f>U606</f>
        <v>5899.0464000000002</v>
      </c>
      <c r="V635" s="53">
        <f t="shared" si="154"/>
        <v>28916.894117647062</v>
      </c>
    </row>
    <row r="636" spans="1:22" ht="16.899999999999999" customHeight="1" x14ac:dyDescent="0.2">
      <c r="A636" s="106"/>
      <c r="B636" s="107"/>
      <c r="C636" s="108"/>
      <c r="D636" s="109"/>
      <c r="E636" s="107"/>
      <c r="F636" s="108"/>
      <c r="G636" s="109"/>
      <c r="H636" s="107"/>
      <c r="I636" s="108"/>
      <c r="J636" s="110"/>
      <c r="K636" s="247"/>
      <c r="L636" s="248"/>
      <c r="M636" s="249"/>
      <c r="N636" s="111"/>
      <c r="O636" s="112"/>
      <c r="P636" s="113"/>
      <c r="Q636" s="247"/>
      <c r="R636" s="248"/>
      <c r="S636" s="249"/>
      <c r="T636" s="111"/>
      <c r="U636" s="112"/>
      <c r="V636" s="113"/>
    </row>
    <row r="637" spans="1:22" x14ac:dyDescent="0.2">
      <c r="A637" s="181" t="s">
        <v>310</v>
      </c>
      <c r="B637" s="112"/>
      <c r="C637" s="113"/>
      <c r="D637" s="111"/>
      <c r="E637" s="112"/>
      <c r="F637" s="113"/>
      <c r="G637" s="111"/>
      <c r="H637" s="112"/>
      <c r="I637" s="113"/>
      <c r="J637" s="111"/>
      <c r="K637" s="248"/>
      <c r="L637" s="250">
        <v>2019</v>
      </c>
      <c r="M637" s="247"/>
      <c r="N637" s="159"/>
      <c r="O637" s="180">
        <v>2020</v>
      </c>
      <c r="P637" s="159"/>
      <c r="Q637" s="276"/>
      <c r="R637" s="250">
        <v>2021</v>
      </c>
      <c r="S637" s="276"/>
      <c r="T637" s="159"/>
      <c r="U637" s="180">
        <v>2022</v>
      </c>
      <c r="V637" s="159"/>
    </row>
    <row r="638" spans="1:22" ht="16.149999999999999" customHeight="1" x14ac:dyDescent="0.2">
      <c r="A638" s="92" t="s">
        <v>206</v>
      </c>
      <c r="B638" s="117">
        <f>B33+B80+B123+B258+B288+B339+B382+B436+B484+B524+B565+B634</f>
        <v>3189</v>
      </c>
      <c r="C638" s="118">
        <f>C33+C80+C123+C258+C288+C339+C382+C436+C484+C524+C565+C634</f>
        <v>661583.5</v>
      </c>
      <c r="D638" s="118">
        <f>C638/B638/12*1000</f>
        <v>17288.165046514059</v>
      </c>
      <c r="E638" s="117">
        <f>E33+E80+E123+E258+E288+E339+E382+E436+E484+E524+E565+E634</f>
        <v>3177</v>
      </c>
      <c r="F638" s="118">
        <f>F33+F80+F123+F258+F288+F339+F382+F436+F484+F524+F565+F634</f>
        <v>840980.40000000014</v>
      </c>
      <c r="G638" s="118">
        <f>F638/E638/12*1000</f>
        <v>22059.080893925089</v>
      </c>
      <c r="H638" s="117">
        <f>H33+H80+H123+H258+H288+H339+H382+H436+H484+H524+H565+H634</f>
        <v>3219</v>
      </c>
      <c r="I638" s="118">
        <f>I33+I80+I123+I258+I288+I339+I382+I436+I484+I524+I565+I634</f>
        <v>215179.36799999996</v>
      </c>
      <c r="J638" s="119">
        <f t="shared" si="140"/>
        <v>22282.216837527176</v>
      </c>
      <c r="K638" s="251">
        <f>K33+K80+K123+K258+K288+K339+K382+K436+K484+K524+K565+K634</f>
        <v>3172</v>
      </c>
      <c r="L638" s="252">
        <f>L33+L80+L123+L258+L288+L339+L382+L436+L484+L524+L565+L634</f>
        <v>856921.51319999993</v>
      </c>
      <c r="M638" s="253">
        <f>L638/K638/12*1000</f>
        <v>22512.650094577551</v>
      </c>
      <c r="N638" s="117">
        <f>N33+N80+N123+N258+N288+N339+N382+N436+N484+N524+N565+N634</f>
        <v>3172</v>
      </c>
      <c r="O638" s="136">
        <f>O33+O80+O123+O258+O288+O339+O382+O436+O484+O524+O565+O634</f>
        <v>887149.87770069984</v>
      </c>
      <c r="P638" s="137">
        <f>O638/N638/12*1000</f>
        <v>23306.795862250416</v>
      </c>
      <c r="Q638" s="251">
        <f>Q33+Q80+Q123+Q258+Q288+Q339+Q382+Q436+Q484+Q524+Q565+Q634</f>
        <v>3172</v>
      </c>
      <c r="R638" s="252">
        <f>R33+R80+R123+R258+R288+R339+R382+R436+R484+R524+R565+R634</f>
        <v>923806.89767372143</v>
      </c>
      <c r="S638" s="253">
        <f>R638/Q638/12*1000</f>
        <v>24269.832326442869</v>
      </c>
      <c r="T638" s="117">
        <f>T33+T80+T123+T258+T288+T339+T382+T436+T484+T524+T565+T634</f>
        <v>3172</v>
      </c>
      <c r="U638" s="136">
        <f>U33+U80+U123+U258+U288+U339+U382+U436+U484+U524+U565+U634</f>
        <v>960938.60483856953</v>
      </c>
      <c r="V638" s="137">
        <f>U638/T638/12*1000</f>
        <v>25245.339555447918</v>
      </c>
    </row>
    <row r="639" spans="1:22" ht="16.149999999999999" customHeight="1" x14ac:dyDescent="0.25">
      <c r="A639" s="160" t="s">
        <v>378</v>
      </c>
      <c r="B639" s="129"/>
      <c r="C639" s="129"/>
      <c r="D639" s="130"/>
      <c r="E639" s="129"/>
      <c r="F639" s="140"/>
      <c r="G639" s="161">
        <f>G638/D638*100</f>
        <v>127.59642700410836</v>
      </c>
      <c r="H639" s="131"/>
      <c r="I639" s="131"/>
      <c r="J639" s="132"/>
      <c r="K639" s="208"/>
      <c r="L639" s="208"/>
      <c r="M639" s="203">
        <f>M638/G638*100</f>
        <v>102.05615638672131</v>
      </c>
      <c r="N639" s="129"/>
      <c r="O639" s="129"/>
      <c r="P639" s="161">
        <f>P638/M638*100</f>
        <v>103.52755346143876</v>
      </c>
      <c r="Q639" s="201"/>
      <c r="R639" s="201"/>
      <c r="S639" s="203">
        <f>S638/P638*100</f>
        <v>104.13199853761222</v>
      </c>
      <c r="T639" s="129"/>
      <c r="U639" s="129"/>
      <c r="V639" s="161">
        <f>V638/S638*100</f>
        <v>104.01942302643022</v>
      </c>
    </row>
    <row r="640" spans="1:22" ht="18" customHeight="1" x14ac:dyDescent="0.2">
      <c r="A640" s="93" t="s">
        <v>172</v>
      </c>
      <c r="B640" s="114">
        <f>B34+B81+B124+B259+B289+B340+B383+B437+B485+B525+B566+B635</f>
        <v>360</v>
      </c>
      <c r="C640" s="115">
        <f>C34+C81+C124+C259+C289+C340+C383+C437+C485+C525+C566+C635</f>
        <v>114956.50000000001</v>
      </c>
      <c r="D640" s="116">
        <f>C640/B640/12*1000</f>
        <v>26610.300925925931</v>
      </c>
      <c r="E640" s="114">
        <f>E34+E81+E124+E259+E289+E340+E383+E437+E485+E525+E566+E635</f>
        <v>361</v>
      </c>
      <c r="F640" s="115">
        <f>F34+F81+F124+F259+F289+F340+F383+F437+F485+F525+F566+F635</f>
        <v>122839.50000000001</v>
      </c>
      <c r="G640" s="116">
        <f>F640/E640/12*1000</f>
        <v>28356.301939058172</v>
      </c>
      <c r="H640" s="114">
        <f>H34+H81+H124+H259+H289+H340+H383+H437+H485+H525+H566+H635</f>
        <v>365</v>
      </c>
      <c r="I640" s="116">
        <f>I34+I81+I124+I259+I289+I340+I383+I437+I485+I525+I566+I635</f>
        <v>27674.450999999997</v>
      </c>
      <c r="J640" s="116">
        <f t="shared" si="140"/>
        <v>25273.471232876713</v>
      </c>
      <c r="K640" s="251">
        <f>K34+K81+K124+K259+K289+K340+K383+K437+K485+K525+K566+K635</f>
        <v>367</v>
      </c>
      <c r="L640" s="253">
        <f>L34+L81+L124+L259+L289+L340+L383+L437+L485+L525+L566+L635</f>
        <v>119389.29999999999</v>
      </c>
      <c r="M640" s="253">
        <f>L640/K640/12*1000</f>
        <v>27109.287011807442</v>
      </c>
      <c r="N640" s="114">
        <f>N34+N81+N124+N259+N289+N340+N383+N437+N485+N525+N566+N635</f>
        <v>367</v>
      </c>
      <c r="O640" s="138">
        <f>O34+O81+O124+O259+O289+O340+O383+O437+O485+O525+O566+O635</f>
        <v>120583.19299999997</v>
      </c>
      <c r="P640" s="138">
        <f>O640/N640/12*1000</f>
        <v>27380.379881925517</v>
      </c>
      <c r="Q640" s="251">
        <f>Q34+Q81+Q124+Q259+Q289+Q340+Q383+Q437+Q485+Q525+Q566+Q635</f>
        <v>367</v>
      </c>
      <c r="R640" s="253">
        <f>R34+R81+R124+R259+R289+R340+R383+R437+R485+R525+R566+R635</f>
        <v>125406.52072</v>
      </c>
      <c r="S640" s="253">
        <f>R640/Q640/12*1000</f>
        <v>28475.595077202543</v>
      </c>
      <c r="T640" s="114">
        <f>T34+T81+T124+T259+T289+T340+T383+T437+T485+T525+T566+T635</f>
        <v>367</v>
      </c>
      <c r="U640" s="138">
        <f>U34+U81+U124+U259+U289+U340+U383+U437+U485+U525+U566+U635</f>
        <v>130422.78154880002</v>
      </c>
      <c r="V640" s="138">
        <f>U640/T640/12*1000</f>
        <v>29614.618880290651</v>
      </c>
    </row>
    <row r="641" spans="1:22" ht="16.149999999999999" customHeight="1" x14ac:dyDescent="0.25">
      <c r="A641" s="160" t="s">
        <v>378</v>
      </c>
      <c r="B641" s="129"/>
      <c r="C641" s="129"/>
      <c r="D641" s="130"/>
      <c r="E641" s="129"/>
      <c r="F641" s="140"/>
      <c r="G641" s="161">
        <f>G640/D640*100</f>
        <v>106.56137267290782</v>
      </c>
      <c r="H641" s="131"/>
      <c r="I641" s="131"/>
      <c r="J641" s="132"/>
      <c r="K641" s="208"/>
      <c r="L641" s="208"/>
      <c r="M641" s="203">
        <f>M640/G640*100</f>
        <v>95.602335840792122</v>
      </c>
      <c r="N641" s="129"/>
      <c r="O641" s="129"/>
      <c r="P641" s="161">
        <f>P640/M640*100</f>
        <v>101</v>
      </c>
      <c r="Q641" s="201"/>
      <c r="R641" s="201"/>
      <c r="S641" s="203">
        <f>S640/P640*100</f>
        <v>104.00000000000003</v>
      </c>
      <c r="T641" s="129"/>
      <c r="U641" s="129"/>
      <c r="V641" s="161">
        <f>V640/S640*100</f>
        <v>104.00000000000003</v>
      </c>
    </row>
    <row r="642" spans="1:22" x14ac:dyDescent="0.2">
      <c r="A642" s="1"/>
      <c r="B642" s="71"/>
      <c r="C642" s="1"/>
      <c r="D642" s="1"/>
      <c r="E642" s="71"/>
      <c r="F642" s="1"/>
      <c r="G642" s="1"/>
      <c r="H642" s="71"/>
      <c r="I642" s="1"/>
      <c r="J642" s="1"/>
      <c r="K642" s="254"/>
      <c r="L642" s="255"/>
      <c r="M642" s="256"/>
      <c r="N642" s="165"/>
      <c r="O642" s="164"/>
      <c r="P642" s="164"/>
      <c r="Q642" s="277"/>
      <c r="R642" s="256"/>
      <c r="S642" s="256"/>
      <c r="T642" s="165"/>
      <c r="U642" s="164"/>
      <c r="V642" s="164"/>
    </row>
    <row r="643" spans="1:22" ht="16.899999999999999" customHeight="1" x14ac:dyDescent="0.2">
      <c r="A643" s="79" t="s">
        <v>245</v>
      </c>
      <c r="B643" s="98">
        <f>B89+B300+B390+B446+B533+B574</f>
        <v>458</v>
      </c>
      <c r="C643" s="99">
        <f>C89+C300+C390+C446+C533+C574</f>
        <v>139707.70000000001</v>
      </c>
      <c r="D643" s="100">
        <f t="shared" ref="D643:D652" si="155">C643/B643/12*1000</f>
        <v>25419.887190684138</v>
      </c>
      <c r="E643" s="98">
        <f>E89+E300+E390+E446+E533+E574</f>
        <v>457</v>
      </c>
      <c r="F643" s="99">
        <f>F89+F300+F390+F446+F533+F574</f>
        <v>136734.70000000001</v>
      </c>
      <c r="G643" s="100">
        <f t="shared" ref="G643:G652" si="156">F643/E643/12*1000</f>
        <v>24933.388037928522</v>
      </c>
      <c r="H643" s="98">
        <f>H89+H300+H390+H446+H533+H574</f>
        <v>457</v>
      </c>
      <c r="I643" s="100">
        <f>I89+I300+I390+I446+I533+I574</f>
        <v>28101.35</v>
      </c>
      <c r="J643" s="100">
        <f t="shared" si="140"/>
        <v>20496.973012399707</v>
      </c>
      <c r="K643" s="257">
        <f>K89+K300+K390+K446+K533+K574</f>
        <v>470</v>
      </c>
      <c r="L643" s="258">
        <f>L89+L300+L390+L446+L533+L574</f>
        <v>150037</v>
      </c>
      <c r="M643" s="259">
        <f>L643/K643/12*1000</f>
        <v>26602.304964539006</v>
      </c>
      <c r="N643" s="98">
        <f>N89+N300+N390+N446+N533+N574</f>
        <v>470</v>
      </c>
      <c r="O643" s="99">
        <f>O89+O300+O390+O446+O533+O574</f>
        <v>158008.6</v>
      </c>
      <c r="P643" s="100">
        <f>O643/N643/12*1000</f>
        <v>28015.709219858156</v>
      </c>
      <c r="Q643" s="257">
        <f>Q89+Q300+Q390+Q446+Q533+Q574</f>
        <v>470</v>
      </c>
      <c r="R643" s="258">
        <f>R89+R300+R390+R446+R533+R574</f>
        <v>171392.96000000002</v>
      </c>
      <c r="S643" s="259">
        <f>R643/Q643/12*1000</f>
        <v>30388.822695035462</v>
      </c>
      <c r="T643" s="98">
        <f>T89+T300+T390+T446+T533+T574</f>
        <v>470</v>
      </c>
      <c r="U643" s="99">
        <f>U89+U300+U390+U446+U533+U574</f>
        <v>185939.48900000003</v>
      </c>
      <c r="V643" s="100">
        <f>U643/T643/12*1000</f>
        <v>32967.994503546099</v>
      </c>
    </row>
    <row r="644" spans="1:22" ht="16.149999999999999" customHeight="1" x14ac:dyDescent="0.25">
      <c r="A644" s="160" t="s">
        <v>378</v>
      </c>
      <c r="B644" s="129"/>
      <c r="C644" s="129"/>
      <c r="D644" s="130"/>
      <c r="E644" s="129"/>
      <c r="F644" s="140"/>
      <c r="G644" s="161">
        <f>G643/D643*100</f>
        <v>98.086147475375469</v>
      </c>
      <c r="H644" s="131"/>
      <c r="I644" s="131"/>
      <c r="J644" s="132"/>
      <c r="K644" s="208"/>
      <c r="L644" s="208"/>
      <c r="M644" s="203">
        <f>M643/G643*100</f>
        <v>106.69350239956053</v>
      </c>
      <c r="N644" s="129"/>
      <c r="O644" s="129"/>
      <c r="P644" s="161">
        <f>P643/M643*100</f>
        <v>105.31308943793864</v>
      </c>
      <c r="Q644" s="201"/>
      <c r="R644" s="201"/>
      <c r="S644" s="203">
        <f>S643/P643*100</f>
        <v>108.47065286319859</v>
      </c>
      <c r="T644" s="129"/>
      <c r="U644" s="129"/>
      <c r="V644" s="161">
        <f>V643/S643*100</f>
        <v>108.48723833230956</v>
      </c>
    </row>
    <row r="645" spans="1:22" ht="16.899999999999999" customHeight="1" x14ac:dyDescent="0.2">
      <c r="A645" s="94" t="s">
        <v>260</v>
      </c>
      <c r="B645" s="82">
        <f>B534</f>
        <v>61</v>
      </c>
      <c r="C645" s="80">
        <f>C534</f>
        <v>23796</v>
      </c>
      <c r="D645" s="84">
        <f t="shared" si="155"/>
        <v>32508.196721311469</v>
      </c>
      <c r="E645" s="82">
        <f>E534</f>
        <v>95</v>
      </c>
      <c r="F645" s="80">
        <f>F534</f>
        <v>24994.7</v>
      </c>
      <c r="G645" s="84">
        <f t="shared" si="156"/>
        <v>21925.175438596492</v>
      </c>
      <c r="H645" s="82">
        <f>H534</f>
        <v>125</v>
      </c>
      <c r="I645" s="84">
        <f>I534</f>
        <v>9303</v>
      </c>
      <c r="J645" s="84">
        <f t="shared" si="140"/>
        <v>24808.000000000004</v>
      </c>
      <c r="K645" s="257">
        <f>K534</f>
        <v>130</v>
      </c>
      <c r="L645" s="258">
        <f>L534</f>
        <v>39000</v>
      </c>
      <c r="M645" s="259">
        <f>L645/K645/12*1000</f>
        <v>25000</v>
      </c>
      <c r="N645" s="82">
        <f>N534</f>
        <v>130</v>
      </c>
      <c r="O645" s="80">
        <f>O534</f>
        <v>40560</v>
      </c>
      <c r="P645" s="84">
        <f>O645/N645/12*1000</f>
        <v>26000</v>
      </c>
      <c r="Q645" s="257">
        <f>Q534</f>
        <v>130</v>
      </c>
      <c r="R645" s="258">
        <f>R534</f>
        <v>43804.800000000003</v>
      </c>
      <c r="S645" s="259">
        <f>R645/Q645/12*1000</f>
        <v>28080.000000000004</v>
      </c>
      <c r="T645" s="82">
        <f>T534</f>
        <v>130</v>
      </c>
      <c r="U645" s="80">
        <f>U534</f>
        <v>47309.184000000008</v>
      </c>
      <c r="V645" s="84">
        <f>U645/T645/12*1000</f>
        <v>30326.400000000005</v>
      </c>
    </row>
    <row r="646" spans="1:22" ht="16.149999999999999" customHeight="1" x14ac:dyDescent="0.25">
      <c r="A646" s="160" t="s">
        <v>378</v>
      </c>
      <c r="B646" s="129"/>
      <c r="C646" s="129"/>
      <c r="D646" s="130"/>
      <c r="E646" s="129"/>
      <c r="F646" s="140"/>
      <c r="G646" s="161">
        <f>G645/D645*100</f>
        <v>67.445068167139993</v>
      </c>
      <c r="H646" s="131"/>
      <c r="I646" s="131"/>
      <c r="J646" s="132"/>
      <c r="K646" s="208"/>
      <c r="L646" s="208"/>
      <c r="M646" s="203">
        <f>M645/G645*100</f>
        <v>114.02417312470243</v>
      </c>
      <c r="N646" s="129"/>
      <c r="O646" s="129"/>
      <c r="P646" s="161">
        <f>P645/M645*100</f>
        <v>104</v>
      </c>
      <c r="Q646" s="201"/>
      <c r="R646" s="201"/>
      <c r="S646" s="203">
        <f>S645/P645*100</f>
        <v>108</v>
      </c>
      <c r="T646" s="129"/>
      <c r="U646" s="129"/>
      <c r="V646" s="161">
        <f>V645/S645*100</f>
        <v>108</v>
      </c>
    </row>
    <row r="647" spans="1:22" ht="18" customHeight="1" x14ac:dyDescent="0.2">
      <c r="A647" s="80" t="s">
        <v>246</v>
      </c>
      <c r="B647" s="82">
        <f>B38+B129+B263+B293+B387+B529</f>
        <v>352</v>
      </c>
      <c r="C647" s="83">
        <f>C38+C129+C263+C293+C387+C529</f>
        <v>107331</v>
      </c>
      <c r="D647" s="83">
        <f t="shared" si="155"/>
        <v>25409.801136363636</v>
      </c>
      <c r="E647" s="82">
        <f>E38+E129+E263+E293+E387+E529</f>
        <v>389</v>
      </c>
      <c r="F647" s="83">
        <f>F38+F129+F263+F293+F387+F529</f>
        <v>139109</v>
      </c>
      <c r="G647" s="83">
        <f t="shared" si="156"/>
        <v>29800.556983718936</v>
      </c>
      <c r="H647" s="82">
        <f>H38+H129+H263+H293+H387+H529</f>
        <v>348</v>
      </c>
      <c r="I647" s="84">
        <f>I38+I129+I263+I293+I387+I529</f>
        <v>28050.144999999997</v>
      </c>
      <c r="J647" s="83">
        <f>I647/H647/3*1000</f>
        <v>26867.954980842911</v>
      </c>
      <c r="K647" s="257">
        <f>K38+K129+K263+K293+K387+K529</f>
        <v>200</v>
      </c>
      <c r="L647" s="259">
        <f>L38+L129+L263+L293+L387+L529</f>
        <v>76250</v>
      </c>
      <c r="M647" s="260">
        <f>L647/K647/12*1000</f>
        <v>31770.833333333332</v>
      </c>
      <c r="N647" s="191">
        <f>N38+N129+N263+N293+N387+N529</f>
        <v>220</v>
      </c>
      <c r="O647" s="197">
        <f>O38+O129+O263+O293+O387+O529</f>
        <v>65280</v>
      </c>
      <c r="P647" s="193">
        <f>O647/N647/12*1000</f>
        <v>24727.272727272732</v>
      </c>
      <c r="Q647" s="257">
        <f>Q38+Q129+Q263+Q293+Q387+Q529</f>
        <v>300</v>
      </c>
      <c r="R647" s="259">
        <f>R38+R129+R263+R293+R387+R529</f>
        <v>100200</v>
      </c>
      <c r="S647" s="260">
        <f>R647/Q647/12*1000</f>
        <v>27833.333333333332</v>
      </c>
      <c r="T647" s="191">
        <f>T38+T129+T263+T293+T387+T529</f>
        <v>350</v>
      </c>
      <c r="U647" s="198">
        <f>U38+U129+U263+U293+U387+U529</f>
        <v>125176.99200000003</v>
      </c>
      <c r="V647" s="190">
        <f>U647/T647/12*1000</f>
        <v>29804.045714285719</v>
      </c>
    </row>
    <row r="648" spans="1:22" ht="16.149999999999999" customHeight="1" x14ac:dyDescent="0.25">
      <c r="A648" s="160" t="s">
        <v>378</v>
      </c>
      <c r="B648" s="129"/>
      <c r="C648" s="129"/>
      <c r="D648" s="130"/>
      <c r="E648" s="129"/>
      <c r="F648" s="140"/>
      <c r="G648" s="161">
        <f>G647/D647*100</f>
        <v>117.27977257197715</v>
      </c>
      <c r="H648" s="131"/>
      <c r="I648" s="131"/>
      <c r="J648" s="132"/>
      <c r="K648" s="208"/>
      <c r="L648" s="208"/>
      <c r="M648" s="203">
        <f>M647/G647*100</f>
        <v>106.61154202819372</v>
      </c>
      <c r="N648" s="129"/>
      <c r="O648" s="129"/>
      <c r="P648" s="161">
        <f>P647/M647*100</f>
        <v>77.830104321907612</v>
      </c>
      <c r="Q648" s="201"/>
      <c r="R648" s="201"/>
      <c r="S648" s="203">
        <f>S647/P647*100</f>
        <v>112.56127450980389</v>
      </c>
      <c r="T648" s="131"/>
      <c r="U648" s="131"/>
      <c r="V648" s="182">
        <f>V647/S647*100</f>
        <v>107.0804037639008</v>
      </c>
    </row>
    <row r="649" spans="1:22" ht="15.6" customHeight="1" x14ac:dyDescent="0.2">
      <c r="A649" s="79" t="s">
        <v>188</v>
      </c>
      <c r="B649" s="98">
        <f>B395</f>
        <v>48</v>
      </c>
      <c r="C649" s="99">
        <f>C395</f>
        <v>18967.5</v>
      </c>
      <c r="D649" s="100">
        <f t="shared" si="155"/>
        <v>32929.6875</v>
      </c>
      <c r="E649" s="98">
        <f>E395</f>
        <v>62</v>
      </c>
      <c r="F649" s="99">
        <f>F395</f>
        <v>18942.8</v>
      </c>
      <c r="G649" s="100">
        <f t="shared" si="156"/>
        <v>25460.752688172041</v>
      </c>
      <c r="H649" s="98">
        <f>H395</f>
        <v>37</v>
      </c>
      <c r="I649" s="100">
        <f>I395</f>
        <v>1703.3</v>
      </c>
      <c r="J649" s="100">
        <f>I649/H649/3*1000</f>
        <v>15345.045045045046</v>
      </c>
      <c r="K649" s="257">
        <f>K395</f>
        <v>37</v>
      </c>
      <c r="L649" s="258">
        <f>L395</f>
        <v>6405</v>
      </c>
      <c r="M649" s="259">
        <f>L649/K649/12*1000</f>
        <v>14425.675675675675</v>
      </c>
      <c r="N649" s="98">
        <f>N395</f>
        <v>37</v>
      </c>
      <c r="O649" s="99">
        <f>O395</f>
        <v>6692.5</v>
      </c>
      <c r="P649" s="100">
        <f>O649/N649/12*1000</f>
        <v>15073.198198198199</v>
      </c>
      <c r="Q649" s="257">
        <f>Q395</f>
        <v>37</v>
      </c>
      <c r="R649" s="258">
        <f>R395</f>
        <v>7361.7500000000009</v>
      </c>
      <c r="S649" s="259">
        <f>R649/Q649/12*1000</f>
        <v>16580.518018018021</v>
      </c>
      <c r="T649" s="98">
        <f>T395</f>
        <v>37</v>
      </c>
      <c r="U649" s="99">
        <f>U395</f>
        <v>8097.925000000002</v>
      </c>
      <c r="V649" s="100">
        <f>U649/T649/12*1000</f>
        <v>18238.569819819826</v>
      </c>
    </row>
    <row r="650" spans="1:22" ht="16.149999999999999" customHeight="1" x14ac:dyDescent="0.25">
      <c r="A650" s="160" t="s">
        <v>378</v>
      </c>
      <c r="B650" s="129"/>
      <c r="C650" s="129"/>
      <c r="D650" s="130"/>
      <c r="E650" s="129"/>
      <c r="F650" s="140"/>
      <c r="G650" s="161">
        <f>G649/D649*100</f>
        <v>77.318537226240124</v>
      </c>
      <c r="H650" s="131"/>
      <c r="I650" s="131"/>
      <c r="J650" s="132"/>
      <c r="K650" s="208"/>
      <c r="L650" s="208"/>
      <c r="M650" s="203">
        <f>M649/G649*100</f>
        <v>56.658480809081567</v>
      </c>
      <c r="N650" s="129"/>
      <c r="O650" s="129"/>
      <c r="P650" s="161">
        <f>P649/M649*100</f>
        <v>104.48868071818893</v>
      </c>
      <c r="Q650" s="201"/>
      <c r="R650" s="201"/>
      <c r="S650" s="203">
        <f>S649/P649*100</f>
        <v>110.00000000000001</v>
      </c>
      <c r="T650" s="129"/>
      <c r="U650" s="129"/>
      <c r="V650" s="161">
        <f>V649/S649*100</f>
        <v>110.00000000000001</v>
      </c>
    </row>
    <row r="651" spans="1:22" ht="17.45" customHeight="1" x14ac:dyDescent="0.2">
      <c r="A651" s="94" t="s">
        <v>363</v>
      </c>
      <c r="B651" s="155">
        <f>B396</f>
        <v>24</v>
      </c>
      <c r="C651" s="80">
        <f>C396</f>
        <v>10917.4</v>
      </c>
      <c r="D651" s="84">
        <f t="shared" si="155"/>
        <v>37907.638888888891</v>
      </c>
      <c r="E651" s="155">
        <f>E396</f>
        <v>2</v>
      </c>
      <c r="F651" s="80">
        <f>F396</f>
        <v>655</v>
      </c>
      <c r="G651" s="84">
        <f t="shared" si="156"/>
        <v>27291.666666666668</v>
      </c>
      <c r="H651" s="155">
        <f>H396</f>
        <v>2</v>
      </c>
      <c r="I651" s="84">
        <f>I396</f>
        <v>271</v>
      </c>
      <c r="J651" s="84">
        <f>I651/H651/3*1000</f>
        <v>45166.666666666664</v>
      </c>
      <c r="K651" s="261">
        <f>K396</f>
        <v>2</v>
      </c>
      <c r="L651" s="258">
        <f>L396</f>
        <v>655</v>
      </c>
      <c r="M651" s="259">
        <f>L651/K651/12*1000</f>
        <v>27291.666666666668</v>
      </c>
      <c r="N651" s="155">
        <f>N396</f>
        <v>2</v>
      </c>
      <c r="O651" s="80">
        <f>O396</f>
        <v>655</v>
      </c>
      <c r="P651" s="84">
        <f>O651/N651/12*1000</f>
        <v>27291.666666666668</v>
      </c>
      <c r="Q651" s="261">
        <f>Q396</f>
        <v>2</v>
      </c>
      <c r="R651" s="258">
        <f>R396</f>
        <v>720.50000000000011</v>
      </c>
      <c r="S651" s="259">
        <f>R651/Q651/12*1000</f>
        <v>30020.833333333339</v>
      </c>
      <c r="T651" s="155">
        <f>T396</f>
        <v>2</v>
      </c>
      <c r="U651" s="80">
        <f>U396</f>
        <v>792.55000000000018</v>
      </c>
      <c r="V651" s="84">
        <f>U651/T651/12*1000</f>
        <v>33022.916666666672</v>
      </c>
    </row>
    <row r="652" spans="1:22" ht="17.45" customHeight="1" x14ac:dyDescent="0.2">
      <c r="A652" s="94" t="s">
        <v>113</v>
      </c>
      <c r="B652" s="155">
        <f>B397</f>
        <v>24</v>
      </c>
      <c r="C652" s="80">
        <f>C397</f>
        <v>8050.1</v>
      </c>
      <c r="D652" s="84">
        <f t="shared" si="155"/>
        <v>27951.736111111113</v>
      </c>
      <c r="E652" s="155">
        <f>E397</f>
        <v>60</v>
      </c>
      <c r="F652" s="80">
        <f>F397</f>
        <v>18287.8</v>
      </c>
      <c r="G652" s="84">
        <f t="shared" si="156"/>
        <v>25399.722222222223</v>
      </c>
      <c r="H652" s="155">
        <f>H397</f>
        <v>35</v>
      </c>
      <c r="I652" s="84">
        <f>I397</f>
        <v>1432.3</v>
      </c>
      <c r="J652" s="84">
        <f>I652/H652/3*1000</f>
        <v>13640.95238095238</v>
      </c>
      <c r="K652" s="261">
        <f>K397</f>
        <v>35</v>
      </c>
      <c r="L652" s="258">
        <f>L397</f>
        <v>5750</v>
      </c>
      <c r="M652" s="259">
        <f>L652/K652/12*1000</f>
        <v>13690.476190476189</v>
      </c>
      <c r="N652" s="155">
        <f>N397</f>
        <v>35</v>
      </c>
      <c r="O652" s="80">
        <f>O397</f>
        <v>6037.5</v>
      </c>
      <c r="P652" s="84">
        <f>O652/N652/12*1000</f>
        <v>14375</v>
      </c>
      <c r="Q652" s="261">
        <f>Q397</f>
        <v>35</v>
      </c>
      <c r="R652" s="258">
        <f>R397</f>
        <v>6641.2500000000009</v>
      </c>
      <c r="S652" s="259">
        <f>R652/Q652/12*1000</f>
        <v>15812.500000000002</v>
      </c>
      <c r="T652" s="155">
        <f>T397</f>
        <v>35</v>
      </c>
      <c r="U652" s="80">
        <f>U397</f>
        <v>7305.3750000000018</v>
      </c>
      <c r="V652" s="84">
        <f>U652/T652/12*1000</f>
        <v>17393.750000000004</v>
      </c>
    </row>
    <row r="653" spans="1:22" ht="16.149999999999999" customHeight="1" x14ac:dyDescent="0.2">
      <c r="A653" s="79" t="s">
        <v>247</v>
      </c>
      <c r="B653" s="98">
        <f>B132+B298+B347+B393+B448+B491+B535</f>
        <v>3519</v>
      </c>
      <c r="C653" s="99">
        <f>C132+C298+C347+C393+C448+C491+C535</f>
        <v>1133298.4000000004</v>
      </c>
      <c r="D653" s="100">
        <f t="shared" ref="D653:D660" si="157">C653/B653/12*1000</f>
        <v>26837.605380316385</v>
      </c>
      <c r="E653" s="98">
        <f>E132+E298+E347+E393+E448+E491+E535</f>
        <v>3456</v>
      </c>
      <c r="F653" s="99">
        <f>F132+F298+F347+F393+F448+F491+F535</f>
        <v>1273858.2</v>
      </c>
      <c r="G653" s="100">
        <f t="shared" ref="G653:G660" si="158">F653/E653/12*1000</f>
        <v>30716.102430555555</v>
      </c>
      <c r="H653" s="98">
        <f>H132+H298+H347+H393+H448+H491+H535</f>
        <v>2918</v>
      </c>
      <c r="I653" s="99">
        <f>I132+I298+I347+I393+I448+I491+I535</f>
        <v>224652.30000000002</v>
      </c>
      <c r="J653" s="100">
        <f t="shared" ref="J653:J660" si="159">I653/H653/3*1000</f>
        <v>25662.816997943795</v>
      </c>
      <c r="K653" s="257">
        <f>K132+K298+K347+K393+K448+K491+K535</f>
        <v>1790</v>
      </c>
      <c r="L653" s="258">
        <f>L132+L298+L347+L393+L448+L491+L535</f>
        <v>598461.69999999995</v>
      </c>
      <c r="M653" s="259">
        <f>L653/K653/12*1000</f>
        <v>27861.345437616383</v>
      </c>
      <c r="N653" s="98">
        <f>N132+N298+N347+N393+N448+N491+N535</f>
        <v>1293</v>
      </c>
      <c r="O653" s="99">
        <f>O132+O298+O347+O393+O448+O491+O535</f>
        <v>432849.91079999995</v>
      </c>
      <c r="P653" s="100">
        <f>O653/N653/12*1000</f>
        <v>27897.003789636499</v>
      </c>
      <c r="Q653" s="257">
        <f>Q132+Q298+Q347+Q393+Q448+Q491+Q535</f>
        <v>2513</v>
      </c>
      <c r="R653" s="258">
        <f>R132+R298+R347+R393+R448+R491+R535</f>
        <v>907702.90188000025</v>
      </c>
      <c r="S653" s="259">
        <f>R653/Q653/12*1000</f>
        <v>30100.242136888188</v>
      </c>
      <c r="T653" s="98">
        <f>T132+T298+T347+T393+T448+T491+T535</f>
        <v>3313</v>
      </c>
      <c r="U653" s="99">
        <f>U132+U298+U347+U393+U448+U491+U535</f>
        <v>1292110.3120680004</v>
      </c>
      <c r="V653" s="100">
        <f>U653/T653/12*1000</f>
        <v>32501.013987020833</v>
      </c>
    </row>
    <row r="654" spans="1:22" ht="16.149999999999999" customHeight="1" x14ac:dyDescent="0.25">
      <c r="A654" s="160" t="s">
        <v>378</v>
      </c>
      <c r="B654" s="129"/>
      <c r="C654" s="129"/>
      <c r="D654" s="130"/>
      <c r="E654" s="129"/>
      <c r="F654" s="140"/>
      <c r="G654" s="161">
        <f>G653/D653*100</f>
        <v>114.45172546237599</v>
      </c>
      <c r="H654" s="131"/>
      <c r="I654" s="131"/>
      <c r="J654" s="132"/>
      <c r="K654" s="208"/>
      <c r="L654" s="208"/>
      <c r="M654" s="203">
        <f>M653/G653*100</f>
        <v>90.70599207893207</v>
      </c>
      <c r="N654" s="129"/>
      <c r="O654" s="129"/>
      <c r="P654" s="161">
        <f>P653/M653*100</f>
        <v>100.12798503252458</v>
      </c>
      <c r="Q654" s="201"/>
      <c r="R654" s="201"/>
      <c r="S654" s="203">
        <f>S653/P653*100</f>
        <v>107.89775978763056</v>
      </c>
      <c r="T654" s="129"/>
      <c r="U654" s="129"/>
      <c r="V654" s="161">
        <f>V653/S653*100</f>
        <v>107.97592205143916</v>
      </c>
    </row>
    <row r="655" spans="1:22" ht="17.45" customHeight="1" x14ac:dyDescent="0.2">
      <c r="A655" s="80" t="s">
        <v>58</v>
      </c>
      <c r="B655" s="82">
        <f>B133+B299+B348+B394</f>
        <v>2734</v>
      </c>
      <c r="C655" s="81">
        <f>C133+C299+C348+C394</f>
        <v>878241</v>
      </c>
      <c r="D655" s="85">
        <f t="shared" si="157"/>
        <v>26769.111192392098</v>
      </c>
      <c r="E655" s="82">
        <f>E133+E299+E348+E394</f>
        <v>2673</v>
      </c>
      <c r="F655" s="80">
        <f>F133+F299+F348+F394</f>
        <v>1001960.2000000001</v>
      </c>
      <c r="G655" s="83">
        <f t="shared" si="158"/>
        <v>31237.068212994142</v>
      </c>
      <c r="H655" s="82">
        <f>H133+H299+H348+H394</f>
        <v>2178</v>
      </c>
      <c r="I655" s="80">
        <f>I133+I299+I348+I394</f>
        <v>166573.1</v>
      </c>
      <c r="J655" s="83">
        <f t="shared" si="159"/>
        <v>25493.281297826754</v>
      </c>
      <c r="K655" s="257">
        <f>K133+K299+K348+K394</f>
        <v>1061</v>
      </c>
      <c r="L655" s="258">
        <f>L133+L299+L348+L394</f>
        <v>357058.19</v>
      </c>
      <c r="M655" s="260">
        <f>L655/K655/12*1000</f>
        <v>28044.155670750864</v>
      </c>
      <c r="N655" s="191">
        <f>N133+N299+N348+N394</f>
        <v>580</v>
      </c>
      <c r="O655" s="192">
        <f>O133+O299+O348+O394</f>
        <v>181920</v>
      </c>
      <c r="P655" s="193">
        <f>O655/N655/12*1000</f>
        <v>26137.931034482757</v>
      </c>
      <c r="Q655" s="257">
        <f>Q133+Q299+Q348+Q394</f>
        <v>1800</v>
      </c>
      <c r="R655" s="258">
        <f>R133+R299+R348+R394</f>
        <v>631680.00000000012</v>
      </c>
      <c r="S655" s="260">
        <f>R655/Q655/12*1000</f>
        <v>29244.444444444449</v>
      </c>
      <c r="T655" s="191">
        <f>T133+T299+T348+T394</f>
        <v>2600</v>
      </c>
      <c r="U655" s="192">
        <f>U133+U299+U348+U394</f>
        <v>988485.12000000034</v>
      </c>
      <c r="V655" s="193">
        <f>U655/T655/12*1000</f>
        <v>31682.215384615392</v>
      </c>
    </row>
    <row r="656" spans="1:22" ht="16.149999999999999" customHeight="1" x14ac:dyDescent="0.25">
      <c r="A656" s="160" t="s">
        <v>378</v>
      </c>
      <c r="B656" s="129"/>
      <c r="C656" s="129"/>
      <c r="D656" s="130"/>
      <c r="E656" s="129"/>
      <c r="F656" s="140"/>
      <c r="G656" s="161">
        <f>G655/D655*100</f>
        <v>116.69071859909886</v>
      </c>
      <c r="H656" s="131"/>
      <c r="I656" s="131"/>
      <c r="J656" s="132"/>
      <c r="K656" s="208"/>
      <c r="L656" s="208"/>
      <c r="M656" s="203">
        <f>M655/G655*100</f>
        <v>89.778450011787356</v>
      </c>
      <c r="N656" s="129"/>
      <c r="O656" s="129"/>
      <c r="P656" s="161">
        <f>P655/M655*100</f>
        <v>93.202774015920056</v>
      </c>
      <c r="Q656" s="201"/>
      <c r="R656" s="201"/>
      <c r="S656" s="203">
        <f>S655/P655*100</f>
        <v>111.88507768982706</v>
      </c>
      <c r="T656" s="129"/>
      <c r="U656" s="129"/>
      <c r="V656" s="161">
        <f>V655/S655*100</f>
        <v>108.33584288052374</v>
      </c>
    </row>
    <row r="657" spans="1:22" ht="17.45" customHeight="1" x14ac:dyDescent="0.2">
      <c r="A657" s="80" t="s">
        <v>259</v>
      </c>
      <c r="B657" s="82">
        <f>B399</f>
        <v>558</v>
      </c>
      <c r="C657" s="80">
        <f>C399</f>
        <v>196697</v>
      </c>
      <c r="D657" s="83">
        <f t="shared" si="157"/>
        <v>29375.298685782556</v>
      </c>
      <c r="E657" s="82">
        <f>E399</f>
        <v>518</v>
      </c>
      <c r="F657" s="80">
        <f>F399</f>
        <v>172912.1</v>
      </c>
      <c r="G657" s="83">
        <f t="shared" si="158"/>
        <v>27817.261904761908</v>
      </c>
      <c r="H657" s="82">
        <f>H399</f>
        <v>478</v>
      </c>
      <c r="I657" s="80">
        <f>I399</f>
        <v>41063.4</v>
      </c>
      <c r="J657" s="83">
        <f t="shared" si="159"/>
        <v>28635.564853556487</v>
      </c>
      <c r="K657" s="257">
        <f>K399</f>
        <v>478</v>
      </c>
      <c r="L657" s="258">
        <f>L399</f>
        <v>165000</v>
      </c>
      <c r="M657" s="260">
        <f>L657/K657/12*1000</f>
        <v>28765.690376569037</v>
      </c>
      <c r="N657" s="82">
        <f>N399</f>
        <v>478</v>
      </c>
      <c r="O657" s="80">
        <f>O399</f>
        <v>171600</v>
      </c>
      <c r="P657" s="83">
        <f>O657/N657/12*1000</f>
        <v>29916.3179916318</v>
      </c>
      <c r="Q657" s="257">
        <f>Q399</f>
        <v>478</v>
      </c>
      <c r="R657" s="258">
        <f>R399</f>
        <v>188760.00000000003</v>
      </c>
      <c r="S657" s="260">
        <f>R657/Q657/12*1000</f>
        <v>32907.949790794977</v>
      </c>
      <c r="T657" s="82">
        <f>T399</f>
        <v>478</v>
      </c>
      <c r="U657" s="80">
        <f>U399</f>
        <v>207636.00000000006</v>
      </c>
      <c r="V657" s="83">
        <f>U657/T657/12*1000</f>
        <v>36198.744769874487</v>
      </c>
    </row>
    <row r="658" spans="1:22" ht="17.45" customHeight="1" x14ac:dyDescent="0.2">
      <c r="A658" s="80" t="s">
        <v>137</v>
      </c>
      <c r="B658" s="82">
        <f>B492</f>
        <v>123</v>
      </c>
      <c r="C658" s="80">
        <f>C492</f>
        <v>46865</v>
      </c>
      <c r="D658" s="83">
        <f t="shared" si="157"/>
        <v>31751.355013550135</v>
      </c>
      <c r="E658" s="82">
        <f>E492</f>
        <v>122</v>
      </c>
      <c r="F658" s="80">
        <f>F492</f>
        <v>52063</v>
      </c>
      <c r="G658" s="83">
        <f t="shared" si="158"/>
        <v>35562.158469945352</v>
      </c>
      <c r="H658" s="82">
        <f>H492</f>
        <v>102</v>
      </c>
      <c r="I658" s="80">
        <f>I492</f>
        <v>7175</v>
      </c>
      <c r="J658" s="83">
        <f t="shared" si="159"/>
        <v>23447.712418300653</v>
      </c>
      <c r="K658" s="257">
        <f>K492</f>
        <v>100</v>
      </c>
      <c r="L658" s="258">
        <f>L492</f>
        <v>21600</v>
      </c>
      <c r="M658" s="260">
        <f>L658/K658/12*1000</f>
        <v>18000</v>
      </c>
      <c r="N658" s="82">
        <f>N492</f>
        <v>100</v>
      </c>
      <c r="O658" s="80">
        <f>O492</f>
        <v>21600</v>
      </c>
      <c r="P658" s="83">
        <f>O658/N658/12*1000</f>
        <v>18000</v>
      </c>
      <c r="Q658" s="257">
        <f>Q492</f>
        <v>100</v>
      </c>
      <c r="R658" s="258">
        <f>R492</f>
        <v>23760.000000000004</v>
      </c>
      <c r="S658" s="260">
        <f>R658/Q658/12*1000</f>
        <v>19800</v>
      </c>
      <c r="T658" s="82">
        <f>T492</f>
        <v>100</v>
      </c>
      <c r="U658" s="80">
        <f>U492</f>
        <v>26136.000000000007</v>
      </c>
      <c r="V658" s="83">
        <f>U658/T658/12*1000</f>
        <v>21780.000000000004</v>
      </c>
    </row>
    <row r="659" spans="1:22" ht="17.45" customHeight="1" x14ac:dyDescent="0.2">
      <c r="A659" s="80" t="s">
        <v>46</v>
      </c>
      <c r="B659" s="82">
        <f>B136</f>
        <v>26</v>
      </c>
      <c r="C659" s="80">
        <f>C136</f>
        <v>23867.3</v>
      </c>
      <c r="D659" s="83">
        <f t="shared" si="157"/>
        <v>76497.756410256407</v>
      </c>
      <c r="E659" s="82">
        <f>E136</f>
        <v>26</v>
      </c>
      <c r="F659" s="80">
        <f>F136</f>
        <v>23798.9</v>
      </c>
      <c r="G659" s="83">
        <f t="shared" si="158"/>
        <v>76278.525641025641</v>
      </c>
      <c r="H659" s="82">
        <f>H136</f>
        <v>26</v>
      </c>
      <c r="I659" s="80">
        <f>I136</f>
        <v>5758.1</v>
      </c>
      <c r="J659" s="83">
        <f t="shared" si="159"/>
        <v>73821.794871794875</v>
      </c>
      <c r="K659" s="257">
        <f>K136</f>
        <v>26</v>
      </c>
      <c r="L659" s="258">
        <f>L136</f>
        <v>25000</v>
      </c>
      <c r="M659" s="260">
        <f>L659/K659/12*1000</f>
        <v>80128.205128205125</v>
      </c>
      <c r="N659" s="82">
        <f>N136</f>
        <v>26</v>
      </c>
      <c r="O659" s="80">
        <f>O136</f>
        <v>27000</v>
      </c>
      <c r="P659" s="83">
        <f>O659/N659/12*1000</f>
        <v>86538.461538461546</v>
      </c>
      <c r="Q659" s="257">
        <f>Q136</f>
        <v>26</v>
      </c>
      <c r="R659" s="258">
        <f>R136</f>
        <v>29700.000000000004</v>
      </c>
      <c r="S659" s="260">
        <f>R659/Q659/12*1000</f>
        <v>95192.307692307688</v>
      </c>
      <c r="T659" s="82">
        <f>T136</f>
        <v>26</v>
      </c>
      <c r="U659" s="80">
        <f>U136</f>
        <v>32670.000000000007</v>
      </c>
      <c r="V659" s="83">
        <f>U659/T659/12*1000</f>
        <v>104711.5384615385</v>
      </c>
    </row>
    <row r="660" spans="1:22" ht="17.45" customHeight="1" x14ac:dyDescent="0.2">
      <c r="A660" s="80" t="s">
        <v>264</v>
      </c>
      <c r="B660" s="82">
        <f>B400</f>
        <v>120</v>
      </c>
      <c r="C660" s="80">
        <f>C400</f>
        <v>35799.800000000003</v>
      </c>
      <c r="D660" s="83">
        <f t="shared" si="157"/>
        <v>24860.972222222226</v>
      </c>
      <c r="E660" s="82">
        <f>E400</f>
        <v>47</v>
      </c>
      <c r="F660" s="80">
        <f>F400</f>
        <v>19184.2</v>
      </c>
      <c r="G660" s="83">
        <f t="shared" si="158"/>
        <v>34014.5390070922</v>
      </c>
      <c r="H660" s="82">
        <f>H400</f>
        <v>23</v>
      </c>
      <c r="I660" s="80">
        <f>I400</f>
        <v>2497</v>
      </c>
      <c r="J660" s="83">
        <f t="shared" si="159"/>
        <v>36188.405797101448</v>
      </c>
      <c r="K660" s="257">
        <f>K400</f>
        <v>6</v>
      </c>
      <c r="L660" s="258">
        <f>L400</f>
        <v>2600</v>
      </c>
      <c r="M660" s="260">
        <f>L660/K660/12*1000</f>
        <v>36111.111111111109</v>
      </c>
      <c r="N660" s="82">
        <f>N400</f>
        <v>0</v>
      </c>
      <c r="O660" s="80">
        <f>O400</f>
        <v>0</v>
      </c>
      <c r="P660" s="83" t="e">
        <f>O660/N660/12*1000</f>
        <v>#DIV/0!</v>
      </c>
      <c r="Q660" s="257">
        <f>Q400</f>
        <v>0</v>
      </c>
      <c r="R660" s="258">
        <f>R400</f>
        <v>0</v>
      </c>
      <c r="S660" s="260" t="e">
        <f>R660/Q660/12*1000</f>
        <v>#DIV/0!</v>
      </c>
      <c r="T660" s="82">
        <f>T400</f>
        <v>0</v>
      </c>
      <c r="U660" s="80">
        <f>U400</f>
        <v>0</v>
      </c>
      <c r="V660" s="83" t="e">
        <f>U660/T660/12*1000</f>
        <v>#DIV/0!</v>
      </c>
    </row>
    <row r="661" spans="1:22" ht="7.9" customHeight="1" x14ac:dyDescent="0.2">
      <c r="A661" s="86"/>
      <c r="B661" s="87"/>
      <c r="C661" s="88"/>
      <c r="D661" s="89"/>
      <c r="E661" s="87"/>
      <c r="F661" s="88"/>
      <c r="G661" s="89"/>
      <c r="H661" s="87"/>
      <c r="I661" s="88"/>
      <c r="J661" s="89"/>
      <c r="K661" s="262"/>
      <c r="L661" s="263"/>
      <c r="M661" s="264"/>
      <c r="N661" s="87"/>
      <c r="O661" s="88"/>
      <c r="P661" s="89"/>
      <c r="Q661" s="262"/>
      <c r="R661" s="263"/>
      <c r="S661" s="264"/>
      <c r="T661" s="183"/>
      <c r="U661" s="184"/>
      <c r="V661" s="185"/>
    </row>
    <row r="662" spans="1:22" ht="17.45" customHeight="1" x14ac:dyDescent="0.2">
      <c r="A662" s="79" t="s">
        <v>252</v>
      </c>
      <c r="B662" s="98">
        <f>B45+B140+B495</f>
        <v>155</v>
      </c>
      <c r="C662" s="102">
        <f>C45+C140+C495</f>
        <v>61075.6</v>
      </c>
      <c r="D662" s="102">
        <f>C662/B662/12*1000</f>
        <v>32836.344086021505</v>
      </c>
      <c r="E662" s="98">
        <f>E45+E140+E495</f>
        <v>157</v>
      </c>
      <c r="F662" s="102">
        <f>F45+F140+F495</f>
        <v>75544.899999999994</v>
      </c>
      <c r="G662" s="102">
        <f>F662/E662/12*1000</f>
        <v>40098.142250530786</v>
      </c>
      <c r="H662" s="98">
        <f>H45+H140+H495</f>
        <v>157</v>
      </c>
      <c r="I662" s="100">
        <f>I45+I140+I495</f>
        <v>19206.583624999999</v>
      </c>
      <c r="J662" s="102">
        <f>I662/H662/3*1000</f>
        <v>40778.30918259023</v>
      </c>
      <c r="K662" s="257">
        <f>K45+K140+K495</f>
        <v>157</v>
      </c>
      <c r="L662" s="259">
        <f>L45+L140+L495</f>
        <v>77740</v>
      </c>
      <c r="M662" s="260">
        <f>L662/K662/12*1000</f>
        <v>41263.269639065817</v>
      </c>
      <c r="N662" s="98">
        <f>N45+N140+N495</f>
        <v>157</v>
      </c>
      <c r="O662" s="100">
        <f>O45+O140+O495</f>
        <v>80694.12000000001</v>
      </c>
      <c r="P662" s="102">
        <f>O662/N662/12*1000</f>
        <v>42831.273885350325</v>
      </c>
      <c r="Q662" s="257">
        <f>Q45+Q140+Q495</f>
        <v>157</v>
      </c>
      <c r="R662" s="259">
        <f>R45+R140+R495</f>
        <v>83921.884800000014</v>
      </c>
      <c r="S662" s="260">
        <f>R662/Q662/12*1000</f>
        <v>44544.52484076433</v>
      </c>
      <c r="T662" s="98">
        <f>T45+T140+T495</f>
        <v>157</v>
      </c>
      <c r="U662" s="100">
        <f>U45+U140+U495</f>
        <v>87278.760192000016</v>
      </c>
      <c r="V662" s="102">
        <f>U662/T662/12*1000</f>
        <v>46326.305834394909</v>
      </c>
    </row>
    <row r="663" spans="1:22" ht="16.149999999999999" customHeight="1" x14ac:dyDescent="0.25">
      <c r="A663" s="160" t="s">
        <v>378</v>
      </c>
      <c r="B663" s="129"/>
      <c r="C663" s="129"/>
      <c r="D663" s="130"/>
      <c r="E663" s="129"/>
      <c r="F663" s="140"/>
      <c r="G663" s="161">
        <f>G662/D662*100</f>
        <v>122.11512385631458</v>
      </c>
      <c r="H663" s="131"/>
      <c r="I663" s="131"/>
      <c r="J663" s="132"/>
      <c r="K663" s="208"/>
      <c r="L663" s="208"/>
      <c r="M663" s="203">
        <f>M662/G662*100</f>
        <v>102.90568919940326</v>
      </c>
      <c r="N663" s="129"/>
      <c r="O663" s="129"/>
      <c r="P663" s="161">
        <f>P662/M662*100</f>
        <v>103.80000000000003</v>
      </c>
      <c r="Q663" s="201"/>
      <c r="R663" s="201"/>
      <c r="S663" s="203">
        <f>S662/P662*100</f>
        <v>103.99999999999999</v>
      </c>
      <c r="T663" s="129"/>
      <c r="U663" s="129"/>
      <c r="V663" s="161">
        <f>V662/S662*100</f>
        <v>104</v>
      </c>
    </row>
    <row r="664" spans="1:22" ht="9" customHeight="1" x14ac:dyDescent="0.2">
      <c r="A664" s="90"/>
      <c r="B664" s="87"/>
      <c r="C664" s="89"/>
      <c r="D664" s="89"/>
      <c r="E664" s="87"/>
      <c r="F664" s="89"/>
      <c r="G664" s="89"/>
      <c r="H664" s="87"/>
      <c r="I664" s="91"/>
      <c r="J664" s="89"/>
      <c r="K664" s="262"/>
      <c r="L664" s="265"/>
      <c r="M664" s="264"/>
      <c r="N664" s="87"/>
      <c r="O664" s="91"/>
      <c r="P664" s="89"/>
      <c r="Q664" s="262"/>
      <c r="R664" s="265"/>
      <c r="S664" s="264"/>
      <c r="T664" s="87"/>
      <c r="U664" s="91"/>
      <c r="V664" s="89"/>
    </row>
    <row r="665" spans="1:22" ht="17.45" customHeight="1" x14ac:dyDescent="0.2">
      <c r="A665" s="79" t="s">
        <v>253</v>
      </c>
      <c r="B665" s="98">
        <f>B91+B144+B349</f>
        <v>282</v>
      </c>
      <c r="C665" s="102">
        <f>C91+C144+C349</f>
        <v>65499.200000000004</v>
      </c>
      <c r="D665" s="102">
        <f>C665/B665/12*1000</f>
        <v>19355.555555555558</v>
      </c>
      <c r="E665" s="98">
        <f>E91+E144+E349</f>
        <v>318</v>
      </c>
      <c r="F665" s="102">
        <f>F91+F144+F349</f>
        <v>81158.8</v>
      </c>
      <c r="G665" s="102">
        <f>F665/E665/12*1000</f>
        <v>21268.029350104822</v>
      </c>
      <c r="H665" s="98">
        <f>H91+H144+H349</f>
        <v>305</v>
      </c>
      <c r="I665" s="100">
        <f>I91+I144+I349</f>
        <v>19311.46</v>
      </c>
      <c r="J665" s="102">
        <f>I665/H665/3*1000</f>
        <v>21105.420765027324</v>
      </c>
      <c r="K665" s="257">
        <f>K91+K144+K349</f>
        <v>305</v>
      </c>
      <c r="L665" s="259">
        <f>L91+L144+L349</f>
        <v>78073</v>
      </c>
      <c r="M665" s="260">
        <f>L665/K665/12*1000</f>
        <v>21331.42076502732</v>
      </c>
      <c r="N665" s="98">
        <f>N91+N144+N349</f>
        <v>305</v>
      </c>
      <c r="O665" s="100">
        <f>O91+O144+O349</f>
        <v>81078.400000000009</v>
      </c>
      <c r="P665" s="102">
        <f>O665/N665/12*1000</f>
        <v>22152.56830601093</v>
      </c>
      <c r="Q665" s="257">
        <f>Q91+Q144+Q349</f>
        <v>305</v>
      </c>
      <c r="R665" s="259">
        <f>R91+R144+R349</f>
        <v>84321.536000000007</v>
      </c>
      <c r="S665" s="260">
        <f>R665/Q665/12*1000</f>
        <v>23038.67103825137</v>
      </c>
      <c r="T665" s="98">
        <f>T91+T144+T349</f>
        <v>305</v>
      </c>
      <c r="U665" s="100">
        <f>U91+U144+U349</f>
        <v>87694.397440000001</v>
      </c>
      <c r="V665" s="102">
        <f>U665/T665/12*1000</f>
        <v>23960.217879781419</v>
      </c>
    </row>
    <row r="666" spans="1:22" ht="16.149999999999999" customHeight="1" x14ac:dyDescent="0.25">
      <c r="A666" s="160" t="s">
        <v>378</v>
      </c>
      <c r="B666" s="129"/>
      <c r="C666" s="129"/>
      <c r="D666" s="130"/>
      <c r="E666" s="129"/>
      <c r="F666" s="140"/>
      <c r="G666" s="161">
        <f>G665/D665*100</f>
        <v>109.88074865151742</v>
      </c>
      <c r="H666" s="131"/>
      <c r="I666" s="131"/>
      <c r="J666" s="132"/>
      <c r="K666" s="208"/>
      <c r="L666" s="208"/>
      <c r="M666" s="203">
        <f>M665/G665*100</f>
        <v>100.29805965507654</v>
      </c>
      <c r="N666" s="129"/>
      <c r="O666" s="129"/>
      <c r="P666" s="161">
        <f>P665/M665*100</f>
        <v>103.8494742100342</v>
      </c>
      <c r="Q666" s="201"/>
      <c r="R666" s="201"/>
      <c r="S666" s="203">
        <f>S665/P665*100</f>
        <v>104.00000000000003</v>
      </c>
      <c r="T666" s="129"/>
      <c r="U666" s="129"/>
      <c r="V666" s="161">
        <f>V665/S665*100</f>
        <v>103.99999999999999</v>
      </c>
    </row>
    <row r="667" spans="1:22" ht="9" customHeight="1" x14ac:dyDescent="0.2">
      <c r="A667" s="90"/>
      <c r="B667" s="87"/>
      <c r="C667" s="89"/>
      <c r="D667" s="89"/>
      <c r="E667" s="87"/>
      <c r="F667" s="89"/>
      <c r="G667" s="89"/>
      <c r="H667" s="87"/>
      <c r="I667" s="91"/>
      <c r="J667" s="89"/>
      <c r="K667" s="262"/>
      <c r="L667" s="265"/>
      <c r="M667" s="264"/>
      <c r="N667" s="87"/>
      <c r="O667" s="91"/>
      <c r="P667" s="89"/>
      <c r="Q667" s="262"/>
      <c r="R667" s="265"/>
      <c r="S667" s="264"/>
      <c r="T667" s="87"/>
      <c r="U667" s="91"/>
      <c r="V667" s="89"/>
    </row>
    <row r="668" spans="1:22" ht="17.45" customHeight="1" x14ac:dyDescent="0.2">
      <c r="A668" s="79" t="s">
        <v>176</v>
      </c>
      <c r="B668" s="98">
        <f>B47+B147+B267+B303+B401+B351+B352+B537</f>
        <v>402</v>
      </c>
      <c r="C668" s="102">
        <f>C47+C147+C267+C303+C401+C351+C352+C537</f>
        <v>120442</v>
      </c>
      <c r="D668" s="102">
        <f>C668/B668/12*1000</f>
        <v>24967.247097844112</v>
      </c>
      <c r="E668" s="98">
        <f>E47+E147+E267+E303+E401</f>
        <v>174</v>
      </c>
      <c r="F668" s="102">
        <f>F47+F147+F267+F303+F401</f>
        <v>49773.700000000004</v>
      </c>
      <c r="G668" s="102">
        <f>F668/E668/12*1000</f>
        <v>23837.978927203068</v>
      </c>
      <c r="H668" s="98">
        <f>H47+H147+H267+H303+H401</f>
        <v>83</v>
      </c>
      <c r="I668" s="100">
        <f>I47+I147+I267+I303+I401</f>
        <v>8522.9</v>
      </c>
      <c r="J668" s="102">
        <f>I668/H668/3*1000</f>
        <v>34228.5140562249</v>
      </c>
      <c r="K668" s="257">
        <f>K47+K147+K267+K303+K401</f>
        <v>83</v>
      </c>
      <c r="L668" s="259">
        <f>L47+L147+L267+L303+L401</f>
        <v>37650</v>
      </c>
      <c r="M668" s="260">
        <f>L668/K668/12*1000</f>
        <v>37801.204819277111</v>
      </c>
      <c r="N668" s="98">
        <f>N47+N147+N267+N303+N401</f>
        <v>83</v>
      </c>
      <c r="O668" s="100">
        <f>O47+O147+O267+O303+O401</f>
        <v>38425.5</v>
      </c>
      <c r="P668" s="102">
        <f>O668/N668/12*1000</f>
        <v>38579.819277108436</v>
      </c>
      <c r="Q668" s="257">
        <f>Q47+Q147+Q267+Q303+Q401</f>
        <v>83</v>
      </c>
      <c r="R668" s="259">
        <f>R47+R147+R267+R303+R401</f>
        <v>42268.05</v>
      </c>
      <c r="S668" s="260">
        <f>R668/Q668/12*1000</f>
        <v>42437.801204819283</v>
      </c>
      <c r="T668" s="98">
        <f>T47+T147+T267+T303+T401</f>
        <v>83</v>
      </c>
      <c r="U668" s="100">
        <f>U47+U147+U267+U303+U401</f>
        <v>46494.85500000001</v>
      </c>
      <c r="V668" s="102">
        <f>U668/T668/12*1000</f>
        <v>46681.581325301217</v>
      </c>
    </row>
    <row r="669" spans="1:22" ht="16.149999999999999" customHeight="1" x14ac:dyDescent="0.25">
      <c r="A669" s="160" t="s">
        <v>378</v>
      </c>
      <c r="B669" s="129"/>
      <c r="C669" s="129"/>
      <c r="D669" s="130"/>
      <c r="E669" s="129"/>
      <c r="F669" s="140"/>
      <c r="G669" s="161">
        <f>G668/D668*100</f>
        <v>95.477001664558543</v>
      </c>
      <c r="H669" s="131"/>
      <c r="I669" s="131"/>
      <c r="J669" s="132"/>
      <c r="K669" s="208"/>
      <c r="L669" s="208"/>
      <c r="M669" s="203">
        <f>M668/G668*100</f>
        <v>158.57554423852477</v>
      </c>
      <c r="N669" s="129"/>
      <c r="O669" s="129"/>
      <c r="P669" s="161">
        <f>P668/M668*100</f>
        <v>102.05976095617531</v>
      </c>
      <c r="Q669" s="201"/>
      <c r="R669" s="201"/>
      <c r="S669" s="203">
        <f>S668/P668*100</f>
        <v>110.00000000000001</v>
      </c>
      <c r="T669" s="129"/>
      <c r="U669" s="129"/>
      <c r="V669" s="161">
        <f>V668/S668*100</f>
        <v>110.00000000000001</v>
      </c>
    </row>
    <row r="670" spans="1:22" ht="17.45" customHeight="1" x14ac:dyDescent="0.2">
      <c r="A670" s="94" t="s">
        <v>263</v>
      </c>
      <c r="B670" s="95">
        <f>B148</f>
        <v>71</v>
      </c>
      <c r="C670" s="104">
        <f>C148</f>
        <v>33576.800000000003</v>
      </c>
      <c r="D670" s="104">
        <f>C670/B670/12*1000</f>
        <v>39409.389671361503</v>
      </c>
      <c r="E670" s="95">
        <f>E148</f>
        <v>68</v>
      </c>
      <c r="F670" s="104">
        <f>F148</f>
        <v>33763.199999999997</v>
      </c>
      <c r="G670" s="104">
        <f>F670/E670/12*1000</f>
        <v>41376.470588235294</v>
      </c>
      <c r="H670" s="95">
        <f>H148</f>
        <v>65</v>
      </c>
      <c r="I670" s="96">
        <f>I148</f>
        <v>6885.9</v>
      </c>
      <c r="J670" s="104">
        <f>I670/H670/3*1000</f>
        <v>35312.307692307688</v>
      </c>
      <c r="K670" s="257">
        <f>K148</f>
        <v>65</v>
      </c>
      <c r="L670" s="259">
        <f>L148</f>
        <v>31000</v>
      </c>
      <c r="M670" s="260">
        <f>L670/K670/12*1000</f>
        <v>39743.589743589742</v>
      </c>
      <c r="N670" s="95">
        <f>N148</f>
        <v>65</v>
      </c>
      <c r="O670" s="96">
        <f>O148</f>
        <v>31310</v>
      </c>
      <c r="P670" s="104">
        <f>O670/N670/12*1000</f>
        <v>40141.025641025641</v>
      </c>
      <c r="Q670" s="257">
        <f>Q148</f>
        <v>65</v>
      </c>
      <c r="R670" s="259">
        <f>R148</f>
        <v>34441</v>
      </c>
      <c r="S670" s="260">
        <f>R670/Q670/12*1000</f>
        <v>44155.128205128203</v>
      </c>
      <c r="T670" s="95">
        <f>T148</f>
        <v>65</v>
      </c>
      <c r="U670" s="96">
        <f>U148</f>
        <v>37885.100000000006</v>
      </c>
      <c r="V670" s="104">
        <f>U670/T670/12*1000</f>
        <v>48570.641025641031</v>
      </c>
    </row>
    <row r="671" spans="1:22" ht="17.45" customHeight="1" x14ac:dyDescent="0.2">
      <c r="A671" s="94" t="s">
        <v>65</v>
      </c>
      <c r="B671" s="95">
        <f>B268+B305+B351+B402+B537</f>
        <v>268</v>
      </c>
      <c r="C671" s="104">
        <f>C268+C305+C351+C402+C537</f>
        <v>57447.4</v>
      </c>
      <c r="D671" s="104">
        <f>C671/B671/12*1000</f>
        <v>17862.997512437811</v>
      </c>
      <c r="E671" s="95">
        <f>E149+E303+E401</f>
        <v>85</v>
      </c>
      <c r="F671" s="104">
        <f>F149+F303+F401</f>
        <v>9904.9999999999982</v>
      </c>
      <c r="G671" s="104">
        <f>F671/E671/12*1000</f>
        <v>9710.7843137254877</v>
      </c>
      <c r="H671" s="95">
        <f>H149+H303+H401</f>
        <v>0</v>
      </c>
      <c r="I671" s="96">
        <f>I149+I303+I401</f>
        <v>0</v>
      </c>
      <c r="J671" s="104"/>
      <c r="K671" s="257">
        <f>K149+K303+K401</f>
        <v>0</v>
      </c>
      <c r="L671" s="259">
        <f>L149+L303+L401</f>
        <v>0</v>
      </c>
      <c r="M671" s="260"/>
      <c r="N671" s="95">
        <f>N149+N303+N401</f>
        <v>0</v>
      </c>
      <c r="O671" s="96">
        <f>O149+O303+O401</f>
        <v>0</v>
      </c>
      <c r="P671" s="104"/>
      <c r="Q671" s="257">
        <f>Q149+Q303+Q401</f>
        <v>0</v>
      </c>
      <c r="R671" s="259">
        <f>R149+R303+R401</f>
        <v>0</v>
      </c>
      <c r="S671" s="260"/>
      <c r="T671" s="95">
        <f>T149+T303+T401</f>
        <v>0</v>
      </c>
      <c r="U671" s="96">
        <f>U149+U303+U401</f>
        <v>0</v>
      </c>
      <c r="V671" s="104"/>
    </row>
    <row r="672" spans="1:22" ht="9" customHeight="1" x14ac:dyDescent="0.2">
      <c r="A672" s="90"/>
      <c r="B672" s="87"/>
      <c r="C672" s="89"/>
      <c r="D672" s="89"/>
      <c r="E672" s="87"/>
      <c r="F672" s="89"/>
      <c r="G672" s="89"/>
      <c r="H672" s="87"/>
      <c r="I672" s="91"/>
      <c r="J672" s="89"/>
      <c r="K672" s="262"/>
      <c r="L672" s="265"/>
      <c r="M672" s="264"/>
      <c r="N672" s="87"/>
      <c r="O672" s="91"/>
      <c r="P672" s="89"/>
      <c r="Q672" s="262"/>
      <c r="R672" s="265"/>
      <c r="S672" s="264"/>
      <c r="T672" s="183"/>
      <c r="U672" s="186"/>
      <c r="V672" s="185"/>
    </row>
    <row r="673" spans="1:22" ht="17.45" customHeight="1" x14ac:dyDescent="0.2">
      <c r="A673" s="79" t="s">
        <v>250</v>
      </c>
      <c r="B673" s="98">
        <f>B93+B150+B306+B450+B497+B576+B353</f>
        <v>453</v>
      </c>
      <c r="C673" s="102">
        <f>C93+C150+C306+C450+C497+C576+C353</f>
        <v>179755.6</v>
      </c>
      <c r="D673" s="102">
        <f t="shared" ref="D673:D682" si="160">C673/B673/12*1000</f>
        <v>33067.623252391466</v>
      </c>
      <c r="E673" s="98">
        <f>E93+E150+E306+E450+E497+E576</f>
        <v>478</v>
      </c>
      <c r="F673" s="102">
        <f>F93+F150+F306+F450+F497+F576</f>
        <v>198292.20000000004</v>
      </c>
      <c r="G673" s="102">
        <f t="shared" ref="G673:G681" si="161">F673/E673/12*1000</f>
        <v>34569.769874476995</v>
      </c>
      <c r="H673" s="98">
        <f>H93+H150+H306+H450+H497+H576</f>
        <v>347</v>
      </c>
      <c r="I673" s="99">
        <f>I93+I150+I306+I450+I497+I576</f>
        <v>34656.9</v>
      </c>
      <c r="J673" s="102">
        <f t="shared" ref="J673:J681" si="162">I673/H673/3*1000</f>
        <v>33291.930835734871</v>
      </c>
      <c r="K673" s="257">
        <f>K93+K150+K306+K450+K497+K576</f>
        <v>311</v>
      </c>
      <c r="L673" s="258">
        <f>L93+L150+L306+L450+L497+L576</f>
        <v>109620.4</v>
      </c>
      <c r="M673" s="260">
        <f t="shared" ref="M673:M681" si="163">L673/K673/12*1000</f>
        <v>29373.097534833872</v>
      </c>
      <c r="N673" s="98">
        <f>N93+N150+N306+N450+N497+N576</f>
        <v>299</v>
      </c>
      <c r="O673" s="99">
        <f>O93+O150+O306+O450+O497+O576</f>
        <v>103849.204</v>
      </c>
      <c r="P673" s="102">
        <f t="shared" ref="P673:P681" si="164">O673/N673/12*1000</f>
        <v>28943.479375696767</v>
      </c>
      <c r="Q673" s="257">
        <f>Q93+Q150+Q306+Q450+Q497+Q576</f>
        <v>299</v>
      </c>
      <c r="R673" s="258">
        <f>R93+R150+R306+R450+R497+R576</f>
        <v>112477.91916000002</v>
      </c>
      <c r="S673" s="260">
        <f>R673/Q673/12*1000</f>
        <v>31348.360969899673</v>
      </c>
      <c r="T673" s="98">
        <f>T93+T150+T306+T450+T497+T576</f>
        <v>299</v>
      </c>
      <c r="U673" s="99">
        <f>U93+U150+U306+U450+U497+U576</f>
        <v>121832.97876040003</v>
      </c>
      <c r="V673" s="102">
        <f>U673/T673/12*1000</f>
        <v>33955.679699108143</v>
      </c>
    </row>
    <row r="674" spans="1:22" ht="16.149999999999999" customHeight="1" x14ac:dyDescent="0.25">
      <c r="A674" s="160" t="s">
        <v>378</v>
      </c>
      <c r="B674" s="129"/>
      <c r="C674" s="129"/>
      <c r="D674" s="130"/>
      <c r="E674" s="129"/>
      <c r="F674" s="140"/>
      <c r="G674" s="161">
        <f>G673/D673*100</f>
        <v>104.54265070888302</v>
      </c>
      <c r="H674" s="131"/>
      <c r="I674" s="131"/>
      <c r="J674" s="132"/>
      <c r="K674" s="208"/>
      <c r="L674" s="208"/>
      <c r="M674" s="203">
        <f>M673/G673*100</f>
        <v>84.967581911848796</v>
      </c>
      <c r="N674" s="129"/>
      <c r="O674" s="129"/>
      <c r="P674" s="161">
        <f>P673/M673*100</f>
        <v>98.537375370004426</v>
      </c>
      <c r="Q674" s="201"/>
      <c r="R674" s="201"/>
      <c r="S674" s="203">
        <f>S673/P673*100</f>
        <v>108.30888906957826</v>
      </c>
      <c r="T674" s="129"/>
      <c r="U674" s="129"/>
      <c r="V674" s="161">
        <f>V673/S673*100</f>
        <v>108.3172409929565</v>
      </c>
    </row>
    <row r="675" spans="1:22" ht="17.45" customHeight="1" x14ac:dyDescent="0.2">
      <c r="A675" s="94" t="s">
        <v>265</v>
      </c>
      <c r="B675" s="95">
        <f>B155</f>
        <v>156</v>
      </c>
      <c r="C675" s="104">
        <f>C155</f>
        <v>79780.7</v>
      </c>
      <c r="D675" s="104">
        <f t="shared" si="160"/>
        <v>42617.895299145297</v>
      </c>
      <c r="E675" s="95">
        <f>E155</f>
        <v>176</v>
      </c>
      <c r="F675" s="104">
        <f>F155</f>
        <v>93405.2</v>
      </c>
      <c r="G675" s="104">
        <f t="shared" si="161"/>
        <v>44225.946969696968</v>
      </c>
      <c r="H675" s="95">
        <f>H155</f>
        <v>39</v>
      </c>
      <c r="I675" s="94">
        <f>I155</f>
        <v>9455.7000000000007</v>
      </c>
      <c r="J675" s="104">
        <f t="shared" si="162"/>
        <v>80817.948717948719</v>
      </c>
      <c r="K675" s="257">
        <f>K155</f>
        <v>10</v>
      </c>
      <c r="L675" s="258">
        <f>L155</f>
        <v>9700</v>
      </c>
      <c r="M675" s="260">
        <f t="shared" si="163"/>
        <v>80833.333333333328</v>
      </c>
      <c r="N675" s="95">
        <f>N155</f>
        <v>0</v>
      </c>
      <c r="O675" s="94">
        <f>O155</f>
        <v>0</v>
      </c>
      <c r="P675" s="104"/>
      <c r="Q675" s="257">
        <f>Q155</f>
        <v>0</v>
      </c>
      <c r="R675" s="258">
        <f>R155</f>
        <v>0</v>
      </c>
      <c r="S675" s="260"/>
      <c r="T675" s="95">
        <f>T155</f>
        <v>0</v>
      </c>
      <c r="U675" s="94">
        <f>U155</f>
        <v>0</v>
      </c>
      <c r="V675" s="104"/>
    </row>
    <row r="676" spans="1:22" ht="17.45" customHeight="1" x14ac:dyDescent="0.2">
      <c r="A676" s="158" t="s">
        <v>376</v>
      </c>
      <c r="B676" s="95">
        <f>B93+B151+B152+B153+B154+B156+B157+B453+B498+B499+B577+B578+B579</f>
        <v>187</v>
      </c>
      <c r="C676" s="104">
        <f>C93+C151+C152+C153+C154+C156+C157+C453+C498+C499+C577+C578+C579</f>
        <v>61531.799999999996</v>
      </c>
      <c r="D676" s="104">
        <f t="shared" si="160"/>
        <v>27420.588235294115</v>
      </c>
      <c r="E676" s="95">
        <f>E93+E151+E152+E153+E154+E156+E157+E453+E498+E499+E577+E578+E579</f>
        <v>197</v>
      </c>
      <c r="F676" s="104">
        <f>F93+F151+F152+F153+F154+F156+F157+F453+F498+F499+F577+F578+F579</f>
        <v>66124.3</v>
      </c>
      <c r="G676" s="104">
        <f t="shared" si="161"/>
        <v>27971.36209813875</v>
      </c>
      <c r="H676" s="95">
        <f>H93+H151+H152+H153+H154+H156+H157+H453+H498+H499+H577+H578+H579</f>
        <v>203</v>
      </c>
      <c r="I676" s="94">
        <f>I93+I151+I152+I153+I154+I156+I157+I453+I498+I499+I577+I578+I579</f>
        <v>15933.7</v>
      </c>
      <c r="J676" s="104">
        <f t="shared" si="162"/>
        <v>26163.711001642037</v>
      </c>
      <c r="K676" s="257">
        <f>K93+K151+K152+K153+K154+K156+K157+K453+K498+K499+K577+K578+K579</f>
        <v>196</v>
      </c>
      <c r="L676" s="258">
        <f>L93+L151+L152+L153+L154+L156+L157+L453+L498+L499+L577+L578+L579</f>
        <v>59743</v>
      </c>
      <c r="M676" s="260">
        <f t="shared" si="163"/>
        <v>25400.935374149656</v>
      </c>
      <c r="N676" s="95">
        <f>N93+N151+N152+N153+N154+N156+N157+N453+N498+N499+N577+N578+N579</f>
        <v>194</v>
      </c>
      <c r="O676" s="94">
        <f>O93+O151+O152+O153+O154+O156+O157+O453+O498+O499+O577+O578+O579</f>
        <v>61014.110000000008</v>
      </c>
      <c r="P676" s="104">
        <f t="shared" si="164"/>
        <v>26208.810137457051</v>
      </c>
      <c r="Q676" s="257">
        <f>Q93+Q151+Q152+Q153+Q154+Q156+Q157+Q453+Q498+Q499+Q577+Q578+Q579</f>
        <v>194</v>
      </c>
      <c r="R676" s="258">
        <f>R93+R151+R152+R153+R154+R156+R157+R453+R498+R499+R577+R578+R579</f>
        <v>66286.286700000011</v>
      </c>
      <c r="S676" s="260">
        <f>R676/Q676/12*1000</f>
        <v>28473.490850515471</v>
      </c>
      <c r="T676" s="95">
        <f>T93+T151+T152+T153+T154+T156+T157+T453+T498+T499+T577+T578+T579</f>
        <v>194</v>
      </c>
      <c r="U676" s="94">
        <f>U93+U151+U152+U153+U154+U156+U157+U453+U498+U499+U577+U578+U579</f>
        <v>72017.622779000012</v>
      </c>
      <c r="V676" s="104">
        <f>U676/T676/12*1000</f>
        <v>30935.404973797256</v>
      </c>
    </row>
    <row r="677" spans="1:22" ht="16.149999999999999" customHeight="1" x14ac:dyDescent="0.25">
      <c r="A677" s="160" t="s">
        <v>378</v>
      </c>
      <c r="B677" s="129"/>
      <c r="C677" s="129"/>
      <c r="D677" s="130"/>
      <c r="E677" s="129"/>
      <c r="F677" s="140"/>
      <c r="G677" s="161">
        <f>G676/D676*100</f>
        <v>102.00861432336346</v>
      </c>
      <c r="H677" s="131"/>
      <c r="I677" s="131"/>
      <c r="J677" s="132"/>
      <c r="K677" s="208"/>
      <c r="L677" s="208"/>
      <c r="M677" s="203">
        <f>M676/G676*100</f>
        <v>90.810505705905058</v>
      </c>
      <c r="N677" s="129"/>
      <c r="O677" s="129"/>
      <c r="P677" s="161">
        <f>P676/M676*100</f>
        <v>103.18049218033742</v>
      </c>
      <c r="Q677" s="201"/>
      <c r="R677" s="201"/>
      <c r="S677" s="203">
        <f>S676/P676*100</f>
        <v>108.64091388041226</v>
      </c>
      <c r="T677" s="129"/>
      <c r="U677" s="129"/>
      <c r="V677" s="161">
        <f>V676/S676*100</f>
        <v>108.64633752217712</v>
      </c>
    </row>
    <row r="678" spans="1:22" ht="17.45" customHeight="1" x14ac:dyDescent="0.2">
      <c r="A678" s="79" t="s">
        <v>174</v>
      </c>
      <c r="B678" s="98">
        <f>B15+B49+B95+B161+B269+B308+B354+B403+B454+B500+B538+B581</f>
        <v>2122</v>
      </c>
      <c r="C678" s="102">
        <f>C15+C49+C95+C161+C269+C308+C354+C403+C454+C500+C538+C581</f>
        <v>909929.59999999986</v>
      </c>
      <c r="D678" s="102">
        <f t="shared" si="160"/>
        <v>35733.961671379198</v>
      </c>
      <c r="E678" s="98">
        <f>E15+E49+E95+E161+E269+E308+E354+E403+E454+E500+E538+E581</f>
        <v>2046</v>
      </c>
      <c r="F678" s="102">
        <f>F15+F49+F95+F161+F269+F308+F354+F403+F454+F500+F538+F581</f>
        <v>956644.2</v>
      </c>
      <c r="G678" s="102">
        <f t="shared" si="161"/>
        <v>38964.002932551317</v>
      </c>
      <c r="H678" s="98">
        <f>H15+H49+H95+H161+H269+H308+H354+H403+H454+H500+H538+H581</f>
        <v>2199</v>
      </c>
      <c r="I678" s="100">
        <f>I15+I49+I95+I161+I269+I308+I354+I403+I454+I500+I538+I581</f>
        <v>254569.68249999997</v>
      </c>
      <c r="J678" s="102">
        <f t="shared" si="162"/>
        <v>38588.704335303926</v>
      </c>
      <c r="K678" s="257">
        <f>K15+K49+K95+K161+K269+K308+K354+K403+K454+K500+K538+K581</f>
        <v>2188</v>
      </c>
      <c r="L678" s="258">
        <f>L15+L49+L95+L161+L269+L308+L354+L403+L454+L500+L538+L581</f>
        <v>1019996.72</v>
      </c>
      <c r="M678" s="260">
        <f t="shared" si="163"/>
        <v>38848.138330286412</v>
      </c>
      <c r="N678" s="98">
        <f>N15+N49+N95+N161+N269+N308+N354+N403+N454+N500+N538+N581</f>
        <v>2188</v>
      </c>
      <c r="O678" s="99">
        <f>O15+O49+O95+O161+O269+O308+O354+O403+O454+O500+O538+O581</f>
        <v>1050585.7773599999</v>
      </c>
      <c r="P678" s="102">
        <f t="shared" si="164"/>
        <v>40013.169460694699</v>
      </c>
      <c r="Q678" s="257">
        <f>Q15+Q49+Q95+Q161+Q269+Q308+Q354+Q403+Q454+Q500+Q538+Q581</f>
        <v>2188</v>
      </c>
      <c r="R678" s="258">
        <f>R15+R49+R95+R161+R269+R308+R354+R403+R454+R500+R538+R581</f>
        <v>1093998.5963679997</v>
      </c>
      <c r="S678" s="260">
        <f>R678/Q678/12*1000</f>
        <v>41666.613207190727</v>
      </c>
      <c r="T678" s="98">
        <f>T15+T49+T95+T161+T269+T308+T354+T403+T454+T500+T538+T581</f>
        <v>2188</v>
      </c>
      <c r="U678" s="99">
        <f>U15+U49+U95+U161+U269+U308+U354+U403+U454+U500+U538+U581</f>
        <v>1166723.2821513203</v>
      </c>
      <c r="V678" s="102">
        <f>U678/T678/12*1000</f>
        <v>44436.444323252603</v>
      </c>
    </row>
    <row r="679" spans="1:22" ht="16.149999999999999" customHeight="1" x14ac:dyDescent="0.25">
      <c r="A679" s="160" t="s">
        <v>378</v>
      </c>
      <c r="B679" s="129"/>
      <c r="C679" s="129"/>
      <c r="D679" s="130"/>
      <c r="E679" s="129"/>
      <c r="F679" s="140"/>
      <c r="G679" s="161">
        <f>G678/D678*100</f>
        <v>109.03913562922745</v>
      </c>
      <c r="H679" s="131"/>
      <c r="I679" s="131"/>
      <c r="J679" s="132"/>
      <c r="K679" s="208"/>
      <c r="L679" s="208"/>
      <c r="M679" s="203">
        <f>M678/G678*100</f>
        <v>99.702636809504725</v>
      </c>
      <c r="N679" s="129"/>
      <c r="O679" s="129"/>
      <c r="P679" s="161">
        <f>P678/M678*100</f>
        <v>102.99893683579688</v>
      </c>
      <c r="Q679" s="201"/>
      <c r="R679" s="201"/>
      <c r="S679" s="203">
        <f>S678/P678*100</f>
        <v>104.13224887901025</v>
      </c>
      <c r="T679" s="129"/>
      <c r="U679" s="129"/>
      <c r="V679" s="161">
        <f>V678/S678*100</f>
        <v>106.64760320760571</v>
      </c>
    </row>
    <row r="680" spans="1:22" ht="17.45" customHeight="1" x14ac:dyDescent="0.2">
      <c r="A680" s="94" t="s">
        <v>261</v>
      </c>
      <c r="B680" s="95">
        <f>B355</f>
        <v>887</v>
      </c>
      <c r="C680" s="104">
        <f>C355</f>
        <v>388859</v>
      </c>
      <c r="D680" s="104">
        <f t="shared" si="160"/>
        <v>36533.164223975953</v>
      </c>
      <c r="E680" s="95">
        <f>E355</f>
        <v>1095</v>
      </c>
      <c r="F680" s="104">
        <f>F355</f>
        <v>485589.2</v>
      </c>
      <c r="G680" s="104">
        <f t="shared" si="161"/>
        <v>36955.038051750387</v>
      </c>
      <c r="H680" s="95">
        <f>H355</f>
        <v>1247</v>
      </c>
      <c r="I680" s="94">
        <f>I355</f>
        <v>133087.29999999999</v>
      </c>
      <c r="J680" s="104">
        <f t="shared" si="162"/>
        <v>35575.327452552789</v>
      </c>
      <c r="K680" s="257">
        <f>K355</f>
        <v>1235</v>
      </c>
      <c r="L680" s="258">
        <f>L355</f>
        <v>533520</v>
      </c>
      <c r="M680" s="260">
        <f t="shared" si="163"/>
        <v>36000</v>
      </c>
      <c r="N680" s="95">
        <f>N355</f>
        <v>1235</v>
      </c>
      <c r="O680" s="94">
        <f>O355</f>
        <v>548340</v>
      </c>
      <c r="P680" s="104">
        <f t="shared" si="164"/>
        <v>37000</v>
      </c>
      <c r="Q680" s="257">
        <f>Q355</f>
        <v>1235</v>
      </c>
      <c r="R680" s="258">
        <f>R355</f>
        <v>570273.6</v>
      </c>
      <c r="S680" s="260">
        <f>R680/Q680/12*1000</f>
        <v>38480</v>
      </c>
      <c r="T680" s="95">
        <f>T355</f>
        <v>1235</v>
      </c>
      <c r="U680" s="94">
        <f>U355</f>
        <v>610192.75199999998</v>
      </c>
      <c r="V680" s="104">
        <f>U680/T680/12*1000</f>
        <v>41173.599999999999</v>
      </c>
    </row>
    <row r="681" spans="1:22" ht="17.45" customHeight="1" x14ac:dyDescent="0.2">
      <c r="A681" s="94" t="s">
        <v>262</v>
      </c>
      <c r="B681" s="95">
        <f>B359</f>
        <v>539</v>
      </c>
      <c r="C681" s="104">
        <f>C359</f>
        <v>315422</v>
      </c>
      <c r="D681" s="104">
        <f t="shared" si="160"/>
        <v>48766.542980828694</v>
      </c>
      <c r="E681" s="95">
        <f>E359</f>
        <v>507</v>
      </c>
      <c r="F681" s="104">
        <f>F359</f>
        <v>325529.2</v>
      </c>
      <c r="G681" s="104">
        <f t="shared" si="161"/>
        <v>53505.785667324126</v>
      </c>
      <c r="H681" s="95">
        <f>H359</f>
        <v>516</v>
      </c>
      <c r="I681" s="94">
        <f>I359</f>
        <v>84340.800000000003</v>
      </c>
      <c r="J681" s="104">
        <f t="shared" si="162"/>
        <v>54483.720930232557</v>
      </c>
      <c r="K681" s="257">
        <f>K359</f>
        <v>516</v>
      </c>
      <c r="L681" s="258">
        <f>L359</f>
        <v>337464</v>
      </c>
      <c r="M681" s="260">
        <f t="shared" si="163"/>
        <v>54500</v>
      </c>
      <c r="N681" s="95">
        <f>N359</f>
        <v>516</v>
      </c>
      <c r="O681" s="94">
        <f>O359</f>
        <v>346752</v>
      </c>
      <c r="P681" s="104">
        <f t="shared" si="164"/>
        <v>56000</v>
      </c>
      <c r="Q681" s="257">
        <f>Q359</f>
        <v>516</v>
      </c>
      <c r="R681" s="258">
        <f>R359</f>
        <v>360622</v>
      </c>
      <c r="S681" s="260">
        <f>R681/Q681/12*1000</f>
        <v>58239.987080103361</v>
      </c>
      <c r="T681" s="95">
        <f>T359</f>
        <v>516</v>
      </c>
      <c r="U681" s="94">
        <f>U359</f>
        <v>385865.54000000004</v>
      </c>
      <c r="V681" s="104">
        <f>U681/T681/12*1000</f>
        <v>62316.7861757106</v>
      </c>
    </row>
    <row r="682" spans="1:22" ht="17.45" customHeight="1" x14ac:dyDescent="0.2">
      <c r="A682" s="94" t="s">
        <v>346</v>
      </c>
      <c r="B682" s="95">
        <v>245</v>
      </c>
      <c r="C682" s="104">
        <v>75631.3</v>
      </c>
      <c r="D682" s="104">
        <f t="shared" si="160"/>
        <v>25724.93197278912</v>
      </c>
      <c r="E682" s="95">
        <v>0</v>
      </c>
      <c r="F682" s="104"/>
      <c r="G682" s="104"/>
      <c r="H682" s="95"/>
      <c r="I682" s="94"/>
      <c r="J682" s="104"/>
      <c r="K682" s="257"/>
      <c r="L682" s="258"/>
      <c r="M682" s="260"/>
      <c r="N682" s="95"/>
      <c r="O682" s="94"/>
      <c r="P682" s="104"/>
      <c r="Q682" s="257"/>
      <c r="R682" s="258"/>
      <c r="S682" s="260"/>
      <c r="T682" s="95"/>
      <c r="U682" s="94"/>
      <c r="V682" s="104"/>
    </row>
    <row r="683" spans="1:22" ht="10.9" customHeight="1" x14ac:dyDescent="0.2">
      <c r="A683" s="90"/>
      <c r="B683" s="87"/>
      <c r="C683" s="89"/>
      <c r="D683" s="89"/>
      <c r="E683" s="87"/>
      <c r="F683" s="89"/>
      <c r="G683" s="89"/>
      <c r="H683" s="87"/>
      <c r="I683" s="91"/>
      <c r="J683" s="89"/>
      <c r="K683" s="262"/>
      <c r="L683" s="265"/>
      <c r="M683" s="264"/>
      <c r="N683" s="87"/>
      <c r="O683" s="91"/>
      <c r="P683" s="89"/>
      <c r="Q683" s="262"/>
      <c r="R683" s="265"/>
      <c r="S683" s="264"/>
      <c r="T683" s="87"/>
      <c r="U683" s="91"/>
      <c r="V683" s="89"/>
    </row>
    <row r="684" spans="1:22" ht="18" customHeight="1" x14ac:dyDescent="0.2">
      <c r="A684" s="79" t="s">
        <v>254</v>
      </c>
      <c r="B684" s="101">
        <f>B103+B168+B272+B408+B458+B505+B590</f>
        <v>220</v>
      </c>
      <c r="C684" s="103">
        <f>C103+C168+C272+C408+C458+C505+C590</f>
        <v>41496.300000000003</v>
      </c>
      <c r="D684" s="103">
        <f>C684/B684/12*1000</f>
        <v>15718.295454545456</v>
      </c>
      <c r="E684" s="98">
        <f>E103+E168+E272+E408+E458+E505+E590</f>
        <v>44</v>
      </c>
      <c r="F684" s="102">
        <f>F103+F168+F272+F408+F458+F505+F590</f>
        <v>16126.800000000001</v>
      </c>
      <c r="G684" s="102">
        <f>F684/E684/12*1000</f>
        <v>30543.18181818182</v>
      </c>
      <c r="H684" s="98">
        <f>H103+H168+H272+H408+H458+H505+H590</f>
        <v>44</v>
      </c>
      <c r="I684" s="99">
        <f>I103+I168+I272+I408+I458+I505+I590</f>
        <v>4512.7749999999996</v>
      </c>
      <c r="J684" s="102">
        <f>I684/H684/3*1000</f>
        <v>34187.689393939385</v>
      </c>
      <c r="K684" s="257">
        <f>K103+K168+K272+K408+K458+K505+K590</f>
        <v>46</v>
      </c>
      <c r="L684" s="259">
        <f>L103+L168+L272+L408+L458+L505+L590</f>
        <v>17723.241000000002</v>
      </c>
      <c r="M684" s="260">
        <f>L684/K684/12*1000</f>
        <v>32107.320652173919</v>
      </c>
      <c r="N684" s="98">
        <f>N103+N168+N272+N408+N458+N505+N590</f>
        <v>46</v>
      </c>
      <c r="O684" s="100">
        <f>O103+O168+O272+O408+O458+O505+O590</f>
        <v>18227.538229999998</v>
      </c>
      <c r="P684" s="102">
        <f>O684/N684/12*1000</f>
        <v>33020.90259057971</v>
      </c>
      <c r="Q684" s="257">
        <f>Q103+Q168+Q272+Q408+Q458+Q505+Q590</f>
        <v>46</v>
      </c>
      <c r="R684" s="259">
        <f>R103+R168+R272+R408+R458+R505+R590</f>
        <v>18956.639759200007</v>
      </c>
      <c r="S684" s="260">
        <f>R684/Q684/12*1000</f>
        <v>34341.738694202912</v>
      </c>
      <c r="T684" s="98">
        <f>T103+T168+T272+T408+T458+T505+T590</f>
        <v>46</v>
      </c>
      <c r="U684" s="100">
        <f>U103+U168+U272+U408+U458+U505+U590</f>
        <v>19714.905349568005</v>
      </c>
      <c r="V684" s="102">
        <f>U684/T684/12*1000</f>
        <v>35715.408241971025</v>
      </c>
    </row>
    <row r="685" spans="1:22" ht="16.149999999999999" customHeight="1" x14ac:dyDescent="0.25">
      <c r="A685" s="160" t="s">
        <v>378</v>
      </c>
      <c r="B685" s="129"/>
      <c r="C685" s="129"/>
      <c r="D685" s="130"/>
      <c r="E685" s="129"/>
      <c r="F685" s="140"/>
      <c r="G685" s="161">
        <f>G684/D684*100</f>
        <v>194.31611975043558</v>
      </c>
      <c r="H685" s="131"/>
      <c r="I685" s="131"/>
      <c r="J685" s="132"/>
      <c r="K685" s="208"/>
      <c r="L685" s="208"/>
      <c r="M685" s="203">
        <f>M684/G684*100</f>
        <v>105.12107364354881</v>
      </c>
      <c r="N685" s="129"/>
      <c r="O685" s="129"/>
      <c r="P685" s="161">
        <f>P684/M684*100</f>
        <v>102.84540073680652</v>
      </c>
      <c r="Q685" s="201"/>
      <c r="R685" s="201"/>
      <c r="S685" s="203">
        <f>S684/P684*100</f>
        <v>104.00000000000004</v>
      </c>
      <c r="T685" s="129"/>
      <c r="U685" s="129"/>
      <c r="V685" s="161">
        <f>V684/S684*100</f>
        <v>103.99999999999999</v>
      </c>
    </row>
    <row r="686" spans="1:22" ht="18" customHeight="1" x14ac:dyDescent="0.2">
      <c r="A686" s="94" t="s">
        <v>312</v>
      </c>
      <c r="B686" s="97">
        <f>B103+B170+B272+B408+B458+B505+B590</f>
        <v>209</v>
      </c>
      <c r="C686" s="105">
        <f>C103+C170+C272+C408+C458+C505+C590</f>
        <v>37728.699999999997</v>
      </c>
      <c r="D686" s="105">
        <f>C686/B686/12*1000</f>
        <v>15043.341307814992</v>
      </c>
      <c r="E686" s="95">
        <f>E103+E170+E272+E408+E458+E505+E590</f>
        <v>32</v>
      </c>
      <c r="F686" s="104">
        <f>F103+F170+F272+F408+F458+F505+F590</f>
        <v>12057.1</v>
      </c>
      <c r="G686" s="104">
        <f>F686/E686/12*1000</f>
        <v>31398.697916666668</v>
      </c>
      <c r="H686" s="95">
        <f>H103+H170+H272+H408+H458+H505+H590</f>
        <v>33</v>
      </c>
      <c r="I686" s="94">
        <f>I103+I170+I272+I408+I458+I505+I590</f>
        <v>3477.2750000000001</v>
      </c>
      <c r="J686" s="104">
        <f>I686/H686/3*1000</f>
        <v>35123.989898989901</v>
      </c>
      <c r="K686" s="257">
        <f>K103+K170+K272+K408+K458+K505+K590</f>
        <v>35</v>
      </c>
      <c r="L686" s="259">
        <f>L103+L170+L272+L408+L458+L505+L590</f>
        <v>13453.241</v>
      </c>
      <c r="M686" s="260">
        <f>L686/K686/12*1000</f>
        <v>32031.526190476194</v>
      </c>
      <c r="N686" s="95">
        <f>N103+N170+N272+N408+N458+N505+N590</f>
        <v>35</v>
      </c>
      <c r="O686" s="96">
        <f>O103+O170+O272+O408+O458+O505+O590</f>
        <v>13856.838229999998</v>
      </c>
      <c r="P686" s="104">
        <f>O686/N686/12*1000</f>
        <v>32992.471976190471</v>
      </c>
      <c r="Q686" s="257">
        <f>Q103+Q170+Q272+Q408+Q458+Q505+Q590</f>
        <v>35</v>
      </c>
      <c r="R686" s="259">
        <f>R103+R170+R272+R408+R458+R505+R590</f>
        <v>14411.111759199999</v>
      </c>
      <c r="S686" s="260">
        <f>R686/Q686/12*1000</f>
        <v>34312.170855238095</v>
      </c>
      <c r="T686" s="95">
        <f>T103+T170+T272+T408+T458+T505+T590</f>
        <v>35</v>
      </c>
      <c r="U686" s="96">
        <f>U103+U170+U272+U408+U458+U505+U590</f>
        <v>14987.556229568001</v>
      </c>
      <c r="V686" s="104">
        <f>U686/T686/12*1000</f>
        <v>35684.657689447624</v>
      </c>
    </row>
    <row r="687" spans="1:22" ht="9" customHeight="1" x14ac:dyDescent="0.2">
      <c r="A687" s="90"/>
      <c r="B687" s="87"/>
      <c r="C687" s="89"/>
      <c r="D687" s="89"/>
      <c r="E687" s="87"/>
      <c r="F687" s="89"/>
      <c r="G687" s="89"/>
      <c r="H687" s="87"/>
      <c r="I687" s="91"/>
      <c r="J687" s="89"/>
      <c r="K687" s="262"/>
      <c r="L687" s="265"/>
      <c r="M687" s="264"/>
      <c r="N687" s="87"/>
      <c r="O687" s="91"/>
      <c r="P687" s="89"/>
      <c r="Q687" s="262"/>
      <c r="R687" s="265"/>
      <c r="S687" s="264"/>
      <c r="T687" s="87"/>
      <c r="U687" s="91"/>
      <c r="V687" s="89"/>
    </row>
    <row r="688" spans="1:22" ht="15" customHeight="1" x14ac:dyDescent="0.2">
      <c r="A688" s="79" t="s">
        <v>255</v>
      </c>
      <c r="B688" s="98">
        <f>B53+B105+B174+B312+B360+B410+B548+B592</f>
        <v>262</v>
      </c>
      <c r="C688" s="102">
        <f>C53+C105+C174+C312+C360+C410+C548+C592</f>
        <v>57690.100000000006</v>
      </c>
      <c r="D688" s="102">
        <f>C688/B688/12*1000</f>
        <v>18349.268447837152</v>
      </c>
      <c r="E688" s="98">
        <f>E53+E105+E174+E312+E360+E410+E548+E592</f>
        <v>227</v>
      </c>
      <c r="F688" s="102">
        <f>F53+F105+F174+F312+F360+F410+F548+F592</f>
        <v>54607.100000000006</v>
      </c>
      <c r="G688" s="102">
        <f>F688/E688/12*1000</f>
        <v>20046.65932452276</v>
      </c>
      <c r="H688" s="98">
        <f>H53+H105+H174+H312+H360+H410+H548+H592</f>
        <v>227</v>
      </c>
      <c r="I688" s="99">
        <f>I53+I105+I174+I312+I360+I410+I548+I592</f>
        <v>13725.2</v>
      </c>
      <c r="J688" s="102">
        <f>I688/H688/3*1000</f>
        <v>20154.478707782673</v>
      </c>
      <c r="K688" s="257">
        <f>K53+K105+K174+K312+K360+K410+K548+K592</f>
        <v>227</v>
      </c>
      <c r="L688" s="258">
        <f>L53+L105+L174+L312+L360+L410+L548+L592</f>
        <v>57838</v>
      </c>
      <c r="M688" s="260">
        <f>L688/K688/12*1000</f>
        <v>21232.745961820849</v>
      </c>
      <c r="N688" s="98">
        <f>N53+N105+N174+N312+N360+N410+N548+N592</f>
        <v>227</v>
      </c>
      <c r="O688" s="99">
        <f>O53+O105+O174+O312+O360+O410+O548+O592</f>
        <v>59984.399999999994</v>
      </c>
      <c r="P688" s="102">
        <f>O688/N688/12*1000</f>
        <v>22020.704845814977</v>
      </c>
      <c r="Q688" s="257">
        <f>Q53+Q105+Q174+Q312+Q360+Q410+Q548+Q592</f>
        <v>227</v>
      </c>
      <c r="R688" s="258">
        <f>R53+R105+R174+R312+R360+R410+R548+R592</f>
        <v>64904.736000000004</v>
      </c>
      <c r="S688" s="260">
        <f>R688/Q688/12*1000</f>
        <v>23826.995594713655</v>
      </c>
      <c r="T688" s="98">
        <f>T53+T105+T174+T312+T360+T410+T548+T592</f>
        <v>227</v>
      </c>
      <c r="U688" s="99">
        <f>U53+U105+U174+U312+U360+U410+U548+U592</f>
        <v>70273.981440000003</v>
      </c>
      <c r="V688" s="102">
        <f>U688/T688/12*1000</f>
        <v>25798.084229074891</v>
      </c>
    </row>
    <row r="689" spans="1:22" ht="16.149999999999999" customHeight="1" x14ac:dyDescent="0.25">
      <c r="A689" s="160" t="s">
        <v>378</v>
      </c>
      <c r="B689" s="129"/>
      <c r="C689" s="129"/>
      <c r="D689" s="130"/>
      <c r="E689" s="129"/>
      <c r="F689" s="140"/>
      <c r="G689" s="161">
        <f>G688/D688*100</f>
        <v>109.25045530567559</v>
      </c>
      <c r="H689" s="131"/>
      <c r="I689" s="131"/>
      <c r="J689" s="132"/>
      <c r="K689" s="208"/>
      <c r="L689" s="208"/>
      <c r="M689" s="203">
        <f>M688/G688*100</f>
        <v>105.91662988878734</v>
      </c>
      <c r="N689" s="129"/>
      <c r="O689" s="129"/>
      <c r="P689" s="161">
        <f>P688/M688*100</f>
        <v>103.71105501573361</v>
      </c>
      <c r="Q689" s="201"/>
      <c r="R689" s="201"/>
      <c r="S689" s="203">
        <f>S688/P688*100</f>
        <v>108.20269270010203</v>
      </c>
      <c r="T689" s="129"/>
      <c r="U689" s="129"/>
      <c r="V689" s="161">
        <f>V688/S688*100</f>
        <v>108.27250177860674</v>
      </c>
    </row>
    <row r="690" spans="1:22" ht="17.45" customHeight="1" x14ac:dyDescent="0.2">
      <c r="A690" s="94" t="s">
        <v>362</v>
      </c>
      <c r="B690" s="155">
        <f>B414</f>
        <v>186</v>
      </c>
      <c r="C690" s="80">
        <f>C414</f>
        <v>40508.9</v>
      </c>
      <c r="D690" s="84">
        <f>C690/B690/12*1000</f>
        <v>18149.148745519713</v>
      </c>
      <c r="E690" s="155">
        <f>E414</f>
        <v>140</v>
      </c>
      <c r="F690" s="80">
        <f>F414</f>
        <v>36716.800000000003</v>
      </c>
      <c r="G690" s="84">
        <f>F690/E690/12*1000</f>
        <v>21855.238095238095</v>
      </c>
      <c r="H690" s="155">
        <f>H414</f>
        <v>142</v>
      </c>
      <c r="I690" s="84">
        <f>I414</f>
        <v>10117.200000000001</v>
      </c>
      <c r="J690" s="84">
        <f>I690/H690/3*1000</f>
        <v>23749.29577464789</v>
      </c>
      <c r="K690" s="261">
        <f>K414</f>
        <v>142</v>
      </c>
      <c r="L690" s="258">
        <f>L414</f>
        <v>40400</v>
      </c>
      <c r="M690" s="259">
        <f>L690/K690/12*1000</f>
        <v>23708.920187793428</v>
      </c>
      <c r="N690" s="155">
        <f>N414</f>
        <v>142</v>
      </c>
      <c r="O690" s="80">
        <f>O414</f>
        <v>42016</v>
      </c>
      <c r="P690" s="84">
        <f>O690/N690/12*1000</f>
        <v>24657.276995305165</v>
      </c>
      <c r="Q690" s="261">
        <f>Q414</f>
        <v>142</v>
      </c>
      <c r="R690" s="258">
        <f>R414</f>
        <v>46217.600000000006</v>
      </c>
      <c r="S690" s="259">
        <f>R690/Q690/12*1000</f>
        <v>27123.004694835687</v>
      </c>
      <c r="T690" s="155">
        <f>T414</f>
        <v>142</v>
      </c>
      <c r="U690" s="80">
        <f>U414</f>
        <v>50839.360000000008</v>
      </c>
      <c r="V690" s="84">
        <f>U690/T690/12*1000</f>
        <v>29835.305164319252</v>
      </c>
    </row>
    <row r="691" spans="1:22" ht="9" customHeight="1" x14ac:dyDescent="0.2">
      <c r="A691" s="90"/>
      <c r="B691" s="87"/>
      <c r="C691" s="89"/>
      <c r="D691" s="89"/>
      <c r="E691" s="87"/>
      <c r="F691" s="89"/>
      <c r="G691" s="89"/>
      <c r="H691" s="87"/>
      <c r="I691" s="91"/>
      <c r="J691" s="89"/>
      <c r="K691" s="262"/>
      <c r="L691" s="265"/>
      <c r="M691" s="264"/>
      <c r="N691" s="87"/>
      <c r="O691" s="91"/>
      <c r="P691" s="89"/>
      <c r="Q691" s="262"/>
      <c r="R691" s="265"/>
      <c r="S691" s="264"/>
      <c r="T691" s="183"/>
      <c r="U691" s="186"/>
      <c r="V691" s="185"/>
    </row>
    <row r="692" spans="1:22" ht="18" customHeight="1" x14ac:dyDescent="0.2">
      <c r="A692" s="79" t="s">
        <v>256</v>
      </c>
      <c r="B692" s="98">
        <f>B187+B320+B462+B602</f>
        <v>99</v>
      </c>
      <c r="C692" s="102">
        <f>C187+C320+C462+C602</f>
        <v>25140.399999999998</v>
      </c>
      <c r="D692" s="102">
        <f>C692/B692/12*1000</f>
        <v>21161.952861952857</v>
      </c>
      <c r="E692" s="98">
        <f>E187+E320+E462+E602</f>
        <v>98</v>
      </c>
      <c r="F692" s="102">
        <f>F187+F320+F462+F602</f>
        <v>24969.1</v>
      </c>
      <c r="G692" s="102">
        <f>F692/E692/12*1000</f>
        <v>21232.227891156461</v>
      </c>
      <c r="H692" s="98">
        <f>H187+H320+H462+H602</f>
        <v>94</v>
      </c>
      <c r="I692" s="99">
        <f>I187+I320+I462+I602</f>
        <v>5294</v>
      </c>
      <c r="J692" s="102">
        <f>I692/H692/3*1000</f>
        <v>18773.049645390071</v>
      </c>
      <c r="K692" s="257">
        <f>K187+K320+K462+K602</f>
        <v>93</v>
      </c>
      <c r="L692" s="258">
        <f>L187+L320+L462+L602</f>
        <v>23552.5</v>
      </c>
      <c r="M692" s="260">
        <f>L692/K692/12*1000</f>
        <v>21104.390681003584</v>
      </c>
      <c r="N692" s="98">
        <f>N187+N320+N462+N602</f>
        <v>93</v>
      </c>
      <c r="O692" s="99">
        <f>O187+O320+O462+O602</f>
        <v>24447.494999999999</v>
      </c>
      <c r="P692" s="102">
        <f>O692/N692/12*1000</f>
        <v>21906.357526881722</v>
      </c>
      <c r="Q692" s="257">
        <f>Q187+Q320+Q462+Q602</f>
        <v>93</v>
      </c>
      <c r="R692" s="258">
        <f>R187+R320+R462+R602</f>
        <v>25425.394800000002</v>
      </c>
      <c r="S692" s="260">
        <f>R692/Q692/12*1000</f>
        <v>22782.611827956989</v>
      </c>
      <c r="T692" s="98">
        <f>T187+T320+T462+T602</f>
        <v>93</v>
      </c>
      <c r="U692" s="99">
        <f>U187+U320+U462+U602</f>
        <v>26442.410592</v>
      </c>
      <c r="V692" s="102">
        <f>U692/T692/12*1000</f>
        <v>23693.916301075267</v>
      </c>
    </row>
    <row r="693" spans="1:22" ht="16.149999999999999" customHeight="1" x14ac:dyDescent="0.25">
      <c r="A693" s="160" t="s">
        <v>378</v>
      </c>
      <c r="B693" s="129"/>
      <c r="C693" s="129"/>
      <c r="D693" s="130"/>
      <c r="E693" s="129"/>
      <c r="F693" s="140"/>
      <c r="G693" s="161">
        <f>G692/D692*100</f>
        <v>100.33208196645194</v>
      </c>
      <c r="H693" s="131"/>
      <c r="I693" s="131"/>
      <c r="J693" s="132"/>
      <c r="K693" s="208"/>
      <c r="L693" s="208"/>
      <c r="M693" s="203">
        <f>M692/G692*100</f>
        <v>99.397909579681354</v>
      </c>
      <c r="N693" s="129"/>
      <c r="O693" s="129"/>
      <c r="P693" s="161">
        <f>P692/M692*100</f>
        <v>103.8</v>
      </c>
      <c r="Q693" s="201"/>
      <c r="R693" s="201"/>
      <c r="S693" s="203">
        <f>S692/P692*100</f>
        <v>103.99999999999999</v>
      </c>
      <c r="T693" s="129"/>
      <c r="U693" s="129"/>
      <c r="V693" s="161">
        <f>V692/S692*100</f>
        <v>104</v>
      </c>
    </row>
    <row r="694" spans="1:22" ht="9" customHeight="1" x14ac:dyDescent="0.2">
      <c r="A694" s="90"/>
      <c r="B694" s="87"/>
      <c r="C694" s="89"/>
      <c r="D694" s="89"/>
      <c r="E694" s="87"/>
      <c r="F694" s="89"/>
      <c r="G694" s="89"/>
      <c r="H694" s="87"/>
      <c r="I694" s="91"/>
      <c r="J694" s="89"/>
      <c r="K694" s="262"/>
      <c r="L694" s="265"/>
      <c r="M694" s="264"/>
      <c r="N694" s="87"/>
      <c r="O694" s="91"/>
      <c r="P694" s="89"/>
      <c r="Q694" s="262"/>
      <c r="R694" s="265"/>
      <c r="S694" s="264"/>
      <c r="T694" s="87"/>
      <c r="U694" s="91"/>
      <c r="V694" s="89"/>
    </row>
    <row r="695" spans="1:22" ht="16.149999999999999" customHeight="1" x14ac:dyDescent="0.2">
      <c r="A695" s="79" t="s">
        <v>207</v>
      </c>
      <c r="B695" s="98">
        <f>B17+B57+B107+B191+B274+B315+B363+B416+B460+B507+B542+B596</f>
        <v>198</v>
      </c>
      <c r="C695" s="102">
        <f>C17+C57+C107+C191+C274+C315+C363+C416+C460+C507+C542+C596</f>
        <v>59897.2</v>
      </c>
      <c r="D695" s="102">
        <f>C695/B695/12*1000</f>
        <v>25209.259259259259</v>
      </c>
      <c r="E695" s="98">
        <f>E17+E57+E107+E191+E274+E315+E363+E416+E460+E507+E542+E596</f>
        <v>230</v>
      </c>
      <c r="F695" s="102">
        <f>F17+F57+F107+F191+F274+F315+F363+F416+F460+F507+F542+F596</f>
        <v>72103.599999999977</v>
      </c>
      <c r="G695" s="102">
        <f>F695/E695/12*1000</f>
        <v>26124.492753623184</v>
      </c>
      <c r="H695" s="98">
        <f>H17+H57+H107+H191+H274+H315+H363+H416+H460+H507+H542+H596</f>
        <v>230</v>
      </c>
      <c r="I695" s="99">
        <f>I17+I57+I107+I191+I274+I315+I363+I416+I460+I507+I542+I596</f>
        <v>20540.654999999999</v>
      </c>
      <c r="J695" s="102">
        <f>I695/H695/3*1000</f>
        <v>29769.0652173913</v>
      </c>
      <c r="K695" s="257">
        <f>K17+K57+K107+K191+K274+K315+K363+K416+K460+K507+K542+K596</f>
        <v>230</v>
      </c>
      <c r="L695" s="259">
        <f>L17+L57+L107+L191+L274+L315+L363+L416+L460+L507+L542+L596</f>
        <v>74844.344499999992</v>
      </c>
      <c r="M695" s="260">
        <f>L695/K695/12*1000</f>
        <v>27117.516123188405</v>
      </c>
      <c r="N695" s="98">
        <f>N17+N57+N107+N191+N274+N315+N363+N416+N460+N507+N542+N596</f>
        <v>230</v>
      </c>
      <c r="O695" s="100">
        <f>O17+O57+O107+O191+O274+O315+O363+O416+O460+O507+O542+O596</f>
        <v>76880.346101999981</v>
      </c>
      <c r="P695" s="102">
        <f>O695/N695/12*1000</f>
        <v>27855.197863043471</v>
      </c>
      <c r="Q695" s="257">
        <f>Q17+Q57+Q107+Q191+Q274+Q315+Q363+Q416+Q460+Q507+Q542+Q596</f>
        <v>230</v>
      </c>
      <c r="R695" s="259">
        <f>R17+R57+R107+R191+R274+R315+R363+R416+R460+R507+R542+R596</f>
        <v>79942.279946080016</v>
      </c>
      <c r="S695" s="260">
        <f>R695/Q695/12*1000</f>
        <v>28964.594183362322</v>
      </c>
      <c r="T695" s="98">
        <f>T17+T57+T107+T191+T274+T315+T363+T416+T460+T507+T542+T596</f>
        <v>230</v>
      </c>
      <c r="U695" s="100">
        <f>U17+U57+U107+U191+U274+U315+U363+U416+U460+U507+U542+U596</f>
        <v>83126.691143923192</v>
      </c>
      <c r="V695" s="102">
        <f>U695/T695/12*1000</f>
        <v>30118.366356493909</v>
      </c>
    </row>
    <row r="696" spans="1:22" ht="16.149999999999999" customHeight="1" x14ac:dyDescent="0.25">
      <c r="A696" s="160" t="s">
        <v>378</v>
      </c>
      <c r="B696" s="129"/>
      <c r="C696" s="129"/>
      <c r="D696" s="130"/>
      <c r="E696" s="129"/>
      <c r="F696" s="140"/>
      <c r="G696" s="161">
        <f>G695/D695*100</f>
        <v>103.63054497139881</v>
      </c>
      <c r="H696" s="131"/>
      <c r="I696" s="131"/>
      <c r="J696" s="132"/>
      <c r="K696" s="208"/>
      <c r="L696" s="208"/>
      <c r="M696" s="203">
        <f>M695/G695*100</f>
        <v>103.80112019372127</v>
      </c>
      <c r="N696" s="129"/>
      <c r="O696" s="129"/>
      <c r="P696" s="161">
        <f>P695/M695*100</f>
        <v>102.72031456164331</v>
      </c>
      <c r="Q696" s="201"/>
      <c r="R696" s="201"/>
      <c r="S696" s="203">
        <f>S695/P695*100</f>
        <v>103.9827264045061</v>
      </c>
      <c r="T696" s="129"/>
      <c r="U696" s="129"/>
      <c r="V696" s="161">
        <f>V695/S695*100</f>
        <v>103.9833880144412</v>
      </c>
    </row>
    <row r="697" spans="1:22" ht="16.149999999999999" customHeight="1" x14ac:dyDescent="0.2">
      <c r="A697" s="94" t="s">
        <v>313</v>
      </c>
      <c r="B697" s="95">
        <f>B17+B57+B107+B192+B274+B318+B319+B363+B416+B461+B507+B542+B597+B598</f>
        <v>39</v>
      </c>
      <c r="C697" s="104">
        <f>C17+C57+C107+C192+C274+C318+C319+C363+C416+C461+C507+C542+C597+C598</f>
        <v>9975.5999999999985</v>
      </c>
      <c r="D697" s="104">
        <f>C697/B697/12*1000</f>
        <v>21315.384615384613</v>
      </c>
      <c r="E697" s="95">
        <f>E17+E57+E107+E192+E274+E318+E319+E363+E416+E461+E507+E542+E597+E598</f>
        <v>41</v>
      </c>
      <c r="F697" s="104">
        <f>F17+F57+F107+F192+F274+F318+F319+F363+F416+F461+F507+F542+F597+F598</f>
        <v>11434.800000000001</v>
      </c>
      <c r="G697" s="104">
        <f>F697/E697/12*1000</f>
        <v>23241.463414634152</v>
      </c>
      <c r="H697" s="95">
        <f>H17+H57+H107+H192+H274+H318+H319+H363+H416+H461+H507+H542+H597+H598</f>
        <v>41</v>
      </c>
      <c r="I697" s="94">
        <f>I17+I57+I107+I192+I274+I318+I319+I363+I416+I461+I507+I542+I597+I598</f>
        <v>2513.7799999999993</v>
      </c>
      <c r="J697" s="104">
        <f>I697/H697/3*1000</f>
        <v>20437.235772357715</v>
      </c>
      <c r="K697" s="257">
        <f>K17+K57+K107+K192+K274+K318+K319+K363+K416+K461+K507+K542+K597+K598</f>
        <v>41</v>
      </c>
      <c r="L697" s="259">
        <f>L17+L57+L107+L192+L274+L318+L319+L363+L416+L461+L507+L542+L597+L598</f>
        <v>12687.0445</v>
      </c>
      <c r="M697" s="260">
        <f>L697/K697/12*1000</f>
        <v>25786.675813008133</v>
      </c>
      <c r="N697" s="95">
        <f>N17+N57+N107+N192+N274+N318+N319+N363+N416+N461+N507+N542+N597+N598</f>
        <v>41</v>
      </c>
      <c r="O697" s="96">
        <f>O17+O57+O107+O192+O274+O318+O319+O363+O416+O461+O507+O542+O597+O598</f>
        <v>13143.778102</v>
      </c>
      <c r="P697" s="104">
        <f>O697/N697/12*1000</f>
        <v>26714.996142276425</v>
      </c>
      <c r="Q697" s="257">
        <f>Q17+Q57+Q107+Q192+Q274+Q318+Q319+Q363+Q416+Q461+Q507+Q542+Q597+Q598</f>
        <v>41</v>
      </c>
      <c r="R697" s="259">
        <f>R17+R57+R107+R192+R274+R318+R319+R363+R416+R461+R507+R542+R597+R598</f>
        <v>13669.52922608</v>
      </c>
      <c r="S697" s="260">
        <f>R697/Q697/12*1000</f>
        <v>27783.595987967477</v>
      </c>
      <c r="T697" s="95">
        <f>T17+T57+T107+T192+T274+T318+T319+T363+T416+T461+T507+T542+T597+T598</f>
        <v>41</v>
      </c>
      <c r="U697" s="96">
        <f>U17+U57+U107+U192+U274+U318+U319+U363+U416+U461+U507+U542+U597+U598</f>
        <v>14216.310395123199</v>
      </c>
      <c r="V697" s="104">
        <f>U697/T697/12*1000</f>
        <v>28894.939827486174</v>
      </c>
    </row>
    <row r="698" spans="1:22" ht="9" customHeight="1" x14ac:dyDescent="0.2">
      <c r="A698" s="90"/>
      <c r="B698" s="87"/>
      <c r="C698" s="89"/>
      <c r="D698" s="89"/>
      <c r="E698" s="87"/>
      <c r="F698" s="89"/>
      <c r="G698" s="89"/>
      <c r="H698" s="87"/>
      <c r="I698" s="91"/>
      <c r="J698" s="89"/>
      <c r="K698" s="262"/>
      <c r="L698" s="265"/>
      <c r="M698" s="264"/>
      <c r="N698" s="87"/>
      <c r="O698" s="91"/>
      <c r="P698" s="89"/>
      <c r="Q698" s="262"/>
      <c r="R698" s="265"/>
      <c r="S698" s="264"/>
      <c r="T698" s="87"/>
      <c r="U698" s="91"/>
      <c r="V698" s="89"/>
    </row>
    <row r="699" spans="1:22" ht="18" customHeight="1" x14ac:dyDescent="0.2">
      <c r="A699" s="79" t="s">
        <v>257</v>
      </c>
      <c r="B699" s="98">
        <f>B19+B60+B109+B207+B276+B321+B366+B418+B463+B509+B544+B603</f>
        <v>653</v>
      </c>
      <c r="C699" s="102">
        <f>C19+C60+C109+C207+C276+C321+C366+C418+C463+C509+C544+C603</f>
        <v>225489.30000000005</v>
      </c>
      <c r="D699" s="102">
        <f>C699/B699/12*1000</f>
        <v>28776.071975497711</v>
      </c>
      <c r="E699" s="98">
        <f>E19+E60+E109+E207+E276+E321+E366+E418+E463+E509+E544+E603</f>
        <v>736</v>
      </c>
      <c r="F699" s="102">
        <f>F19+F60+F109+F207+F276+F321+F366+F418+F463+F509+F544+F603</f>
        <v>257253.79999999996</v>
      </c>
      <c r="G699" s="102">
        <f>F699/E699/12*1000</f>
        <v>29127.468297101444</v>
      </c>
      <c r="H699" s="98">
        <f>H19+H60+H109+H207+H276+H321+H366+H418+H463+H509+H544+H603</f>
        <v>773</v>
      </c>
      <c r="I699" s="99">
        <f>I19+I60+I109+I207+I276+I321+I366+I418+I463+I509+I544+I603</f>
        <v>56609.701000000008</v>
      </c>
      <c r="J699" s="102">
        <f>I699/H699/3*1000</f>
        <v>24411.255282449336</v>
      </c>
      <c r="K699" s="257">
        <f>K19+K60+K109+K207+K276+K321+K366+K418+K463+K509+K544+K603</f>
        <v>775</v>
      </c>
      <c r="L699" s="258">
        <f>L19+L60+L109+L207+L276+L321+L366+L418+L463+L509+L544+L603</f>
        <v>254080.81899999999</v>
      </c>
      <c r="M699" s="260">
        <f>L699/K699/12*1000</f>
        <v>27320.518172043008</v>
      </c>
      <c r="N699" s="98">
        <f>N19+N60+N109+N207+N276+N321+N366+N418+N463+N509+N544+N603</f>
        <v>775</v>
      </c>
      <c r="O699" s="99">
        <f>O19+O60+O109+O207+O276+O321+O366+O418+O463+O509+O544+O603</f>
        <v>257914.09172200001</v>
      </c>
      <c r="P699" s="102">
        <f>O699/N699/12*1000</f>
        <v>27732.698034623656</v>
      </c>
      <c r="Q699" s="257">
        <f>Q19+Q60+Q109+Q207+Q276+Q321+Q366+Q418+Q463+Q509+Q544+Q603</f>
        <v>775</v>
      </c>
      <c r="R699" s="258">
        <f>R19+R60+R109+R207+R276+R321+R366+R418+R463+R509+R544+R603</f>
        <v>268230.65539088001</v>
      </c>
      <c r="S699" s="260">
        <f>R699/Q699/12*1000</f>
        <v>28842.005956008601</v>
      </c>
      <c r="T699" s="98">
        <f>T19+T60+T109+T207+T276+T321+T366+T418+T463+T509+T544+T603</f>
        <v>775</v>
      </c>
      <c r="U699" s="99">
        <f>U19+U60+U109+U207+U276+U321+U366+U418+U463+U509+U544+U603</f>
        <v>278959.88160651526</v>
      </c>
      <c r="V699" s="102">
        <f>U699/T699/12*1000</f>
        <v>29995.686194248949</v>
      </c>
    </row>
    <row r="700" spans="1:22" ht="16.149999999999999" customHeight="1" x14ac:dyDescent="0.25">
      <c r="A700" s="160" t="s">
        <v>378</v>
      </c>
      <c r="B700" s="129"/>
      <c r="C700" s="129"/>
      <c r="D700" s="130"/>
      <c r="E700" s="129"/>
      <c r="F700" s="140"/>
      <c r="G700" s="161">
        <f>G699/D699*100</f>
        <v>101.22114068210193</v>
      </c>
      <c r="H700" s="131"/>
      <c r="I700" s="131"/>
      <c r="J700" s="132"/>
      <c r="K700" s="208"/>
      <c r="L700" s="208"/>
      <c r="M700" s="203">
        <f>M699/G699*100</f>
        <v>93.796405143668977</v>
      </c>
      <c r="N700" s="129"/>
      <c r="O700" s="129"/>
      <c r="P700" s="161">
        <f>P699/M699*100</f>
        <v>101.50868244879203</v>
      </c>
      <c r="Q700" s="201"/>
      <c r="R700" s="201"/>
      <c r="S700" s="203">
        <f>S699/P699*100</f>
        <v>104</v>
      </c>
      <c r="T700" s="129"/>
      <c r="U700" s="129"/>
      <c r="V700" s="161">
        <f>V699/S699*100</f>
        <v>104</v>
      </c>
    </row>
    <row r="701" spans="1:22" ht="9" customHeight="1" x14ac:dyDescent="0.2">
      <c r="A701" s="90"/>
      <c r="B701" s="87"/>
      <c r="C701" s="89"/>
      <c r="D701" s="89"/>
      <c r="E701" s="87"/>
      <c r="F701" s="89"/>
      <c r="G701" s="89"/>
      <c r="H701" s="87"/>
      <c r="I701" s="91"/>
      <c r="J701" s="89"/>
      <c r="K701" s="262"/>
      <c r="L701" s="265"/>
      <c r="M701" s="264"/>
      <c r="N701" s="87"/>
      <c r="O701" s="91"/>
      <c r="P701" s="89"/>
      <c r="Q701" s="262"/>
      <c r="R701" s="265"/>
      <c r="S701" s="264"/>
      <c r="T701" s="87"/>
      <c r="U701" s="91"/>
      <c r="V701" s="89"/>
    </row>
    <row r="702" spans="1:22" ht="18" customHeight="1" x14ac:dyDescent="0.2">
      <c r="A702" s="79" t="s">
        <v>173</v>
      </c>
      <c r="B702" s="98">
        <f>B21+B62+B111+B225+B278+B323+B368+B420+B465+B511+B550+B611</f>
        <v>2571</v>
      </c>
      <c r="C702" s="99">
        <f>C21+C62+C111+C225+C278+C323+C368+C420+C465+C511+C550+C611</f>
        <v>599883.70000000007</v>
      </c>
      <c r="D702" s="100">
        <f>C702/B702/12*1000</f>
        <v>19443.916115648906</v>
      </c>
      <c r="E702" s="98">
        <f>E21+E62+E111+E225+E278+E323+E368+E420+E465+E511+E550+E611</f>
        <v>2513</v>
      </c>
      <c r="F702" s="99">
        <f>F21+F62+F111+F225+F278+F323+F368+F420+F465+F511+F550+F611</f>
        <v>662942.10000000009</v>
      </c>
      <c r="G702" s="170">
        <f>F702/E702/12*1000</f>
        <v>21983.754476721057</v>
      </c>
      <c r="H702" s="98">
        <f>H21+H62+H111+H225+H278+H323+H368+H420+H465+H511+H550+H611</f>
        <v>2550</v>
      </c>
      <c r="I702" s="99">
        <f>I21+I62+I111+I225+I278+I323+I368+I420+I465+I511+I550+I611</f>
        <v>174185.55</v>
      </c>
      <c r="J702" s="100">
        <f>I702/H702/3*1000</f>
        <v>22769.352941176468</v>
      </c>
      <c r="K702" s="257">
        <f>K21+K62+K111+K225+K278+K323+K368+K420+K465+K511+K550+K611</f>
        <v>2539</v>
      </c>
      <c r="L702" s="258">
        <f>L21+L62+L111+L225+L278+L323+L368+L420+L465+L511+L550+L611</f>
        <v>701171.4</v>
      </c>
      <c r="M702" s="259">
        <f>L702/K702/12*1000</f>
        <v>23013.371406065377</v>
      </c>
      <c r="N702" s="98">
        <f>N21+N62+N111+N225+N278+N323+N368+N420+N465+N511+N550+N611</f>
        <v>2512</v>
      </c>
      <c r="O702" s="99">
        <f>O21+O62+O111+O225+O278+O323+O368+O420+O465+O511+O550+O611</f>
        <v>731333.28599999996</v>
      </c>
      <c r="P702" s="100">
        <f>O702/N702/12*1000</f>
        <v>24261.321855095543</v>
      </c>
      <c r="Q702" s="257">
        <f>Q21+Q62+Q111+Q225+Q278+Q323+Q368+Q420+Q465+Q511+Q550+Q611</f>
        <v>2512</v>
      </c>
      <c r="R702" s="258">
        <f>R21+R62+R111+R225+R278+R323+R368+R420+R465+R511+R550+R611</f>
        <v>760586.61744000006</v>
      </c>
      <c r="S702" s="259">
        <f>R702/Q702/12*1000</f>
        <v>25231.774729299363</v>
      </c>
      <c r="T702" s="98">
        <f>T21+T62+T111+T225+T278+T323+T368+T420+T465+T511+T550+T611</f>
        <v>2512</v>
      </c>
      <c r="U702" s="99">
        <f>U21+U62+U111+U225+U278+U323+U368+U420+U465+U511+U550+U611</f>
        <v>791010.08213760005</v>
      </c>
      <c r="V702" s="100">
        <f>U702/T702/12*1000</f>
        <v>26241.045718471341</v>
      </c>
    </row>
    <row r="703" spans="1:22" ht="16.149999999999999" customHeight="1" x14ac:dyDescent="0.25">
      <c r="A703" s="160" t="s">
        <v>378</v>
      </c>
      <c r="B703" s="129"/>
      <c r="C703" s="129"/>
      <c r="D703" s="130"/>
      <c r="E703" s="129"/>
      <c r="F703" s="140"/>
      <c r="G703" s="161">
        <f>G702/D702*100</f>
        <v>113.06238077744035</v>
      </c>
      <c r="H703" s="131"/>
      <c r="I703" s="131"/>
      <c r="J703" s="132"/>
      <c r="K703" s="208"/>
      <c r="L703" s="208"/>
      <c r="M703" s="203">
        <f>M702/G702*100</f>
        <v>104.68353542810259</v>
      </c>
      <c r="N703" s="129"/>
      <c r="O703" s="129"/>
      <c r="P703" s="161">
        <f>P702/M702*100</f>
        <v>105.42271893591939</v>
      </c>
      <c r="Q703" s="201"/>
      <c r="R703" s="201"/>
      <c r="S703" s="203">
        <f>S702/P702*100</f>
        <v>104</v>
      </c>
      <c r="T703" s="129"/>
      <c r="U703" s="129"/>
      <c r="V703" s="161">
        <f>V702/S702*100</f>
        <v>104.00000000000003</v>
      </c>
    </row>
    <row r="704" spans="1:22" ht="9" customHeight="1" x14ac:dyDescent="0.2">
      <c r="A704" s="90"/>
      <c r="B704" s="87"/>
      <c r="C704" s="89"/>
      <c r="D704" s="89"/>
      <c r="E704" s="87"/>
      <c r="F704" s="89"/>
      <c r="G704" s="89"/>
      <c r="H704" s="87"/>
      <c r="I704" s="91"/>
      <c r="J704" s="89"/>
      <c r="K704" s="262"/>
      <c r="L704" s="265"/>
      <c r="M704" s="264"/>
      <c r="N704" s="87"/>
      <c r="O704" s="91"/>
      <c r="P704" s="89"/>
      <c r="Q704" s="262"/>
      <c r="R704" s="265"/>
      <c r="S704" s="264"/>
      <c r="T704" s="87"/>
      <c r="U704" s="91"/>
      <c r="V704" s="89"/>
    </row>
    <row r="705" spans="1:22" ht="16.899999999999999" customHeight="1" x14ac:dyDescent="0.2">
      <c r="A705" s="79" t="s">
        <v>249</v>
      </c>
      <c r="B705" s="98">
        <f>B26+B69+B115+B239+B282+B329+B372+B426+B471+B516+B555+B622</f>
        <v>952</v>
      </c>
      <c r="C705" s="99">
        <f>C26+C69+C115+C239+C282+C329+C372+C426+C471+C516+C555+C622</f>
        <v>229386.9</v>
      </c>
      <c r="D705" s="100">
        <f>C705/B705/12*1000</f>
        <v>20079.385504201677</v>
      </c>
      <c r="E705" s="98">
        <f>E26+E69+E115+E239+E282+E329+E372+E426+E471+E516+E555+E622</f>
        <v>963</v>
      </c>
      <c r="F705" s="99">
        <f>F26+F69+F115+F239+F282+F329+F372+F426+F471+F516+F555+F622</f>
        <v>283968.7</v>
      </c>
      <c r="G705" s="170">
        <f>F705/E705/12*1000</f>
        <v>24573.269297334718</v>
      </c>
      <c r="H705" s="98">
        <f>H26+H69+H115+H239+H282+H329+H372+H426+H471+H516+H555+H622</f>
        <v>971</v>
      </c>
      <c r="I705" s="99">
        <f>I26+I69+I115+I239+I282+I329+I372+I426+I471+I516+I555+I622</f>
        <v>70168.600000000006</v>
      </c>
      <c r="J705" s="100">
        <f>I705/H705/3*1000</f>
        <v>24088.087881908687</v>
      </c>
      <c r="K705" s="257">
        <f>K26+K69+K115+K239+K282+K329+K372+K426+K471+K516+K555+K622</f>
        <v>952</v>
      </c>
      <c r="L705" s="258">
        <f>L26+L69+L115+L239+L282+L329+L372+L426+L471+L516+L555+L622</f>
        <v>281979.08870000002</v>
      </c>
      <c r="M705" s="259">
        <f>L705/K705/12*1000</f>
        <v>24683.043478641455</v>
      </c>
      <c r="N705" s="98">
        <f>N26+N69+N115+N239+N282+N329+N372+N426+N471+N516+N555+N622</f>
        <v>952</v>
      </c>
      <c r="O705" s="99">
        <f>O26+O69+O115+O239+O282+O329+O372+O426+O471+O516+O555+O622</f>
        <v>285891.57321069995</v>
      </c>
      <c r="P705" s="100">
        <f>O705/N705/12*1000</f>
        <v>25025.522865082279</v>
      </c>
      <c r="Q705" s="257">
        <f>Q26+Q69+Q115+Q239+Q282+Q329+Q372+Q426+Q471+Q516+Q555+Q622</f>
        <v>952</v>
      </c>
      <c r="R705" s="258">
        <f>R26+R69+R115+R239+R282+R329+R372+R426+R471+R516+R555+R622</f>
        <v>297498.94069214154</v>
      </c>
      <c r="S705" s="259">
        <f>R705/Q705/12*1000</f>
        <v>26041.573940138438</v>
      </c>
      <c r="T705" s="98">
        <f>T26+T69+T115+T239+T282+T329+T372+T426+T471+T516+T555+T622</f>
        <v>952</v>
      </c>
      <c r="U705" s="99">
        <f>U26+U69+U115+U239+U282+U329+U372+U426+U471+U516+U555+U622</f>
        <v>309578.32957772625</v>
      </c>
      <c r="V705" s="100">
        <f>U705/T705/12*1000</f>
        <v>27098.943415417212</v>
      </c>
    </row>
    <row r="706" spans="1:22" ht="16.149999999999999" customHeight="1" x14ac:dyDescent="0.25">
      <c r="A706" s="160" t="s">
        <v>378</v>
      </c>
      <c r="B706" s="129"/>
      <c r="C706" s="129"/>
      <c r="D706" s="130"/>
      <c r="E706" s="129"/>
      <c r="F706" s="140"/>
      <c r="G706" s="161">
        <f>G705/D705*100</f>
        <v>122.38058426734564</v>
      </c>
      <c r="H706" s="131"/>
      <c r="I706" s="131"/>
      <c r="J706" s="132"/>
      <c r="K706" s="208"/>
      <c r="L706" s="208"/>
      <c r="M706" s="203">
        <f>M705/G705*100</f>
        <v>100.44672192364182</v>
      </c>
      <c r="N706" s="129"/>
      <c r="O706" s="129"/>
      <c r="P706" s="161">
        <f>P705/M705*100</f>
        <v>101.38750874355173</v>
      </c>
      <c r="Q706" s="201"/>
      <c r="R706" s="201"/>
      <c r="S706" s="203">
        <f>S705/P705*100</f>
        <v>104.06005932636813</v>
      </c>
      <c r="T706" s="129"/>
      <c r="U706" s="129"/>
      <c r="V706" s="161">
        <f>V705/S705*100</f>
        <v>104.0603132426225</v>
      </c>
    </row>
    <row r="707" spans="1:22" ht="9" customHeight="1" x14ac:dyDescent="0.2">
      <c r="A707" s="90"/>
      <c r="B707" s="87"/>
      <c r="C707" s="89"/>
      <c r="D707" s="89"/>
      <c r="E707" s="87"/>
      <c r="F707" s="89"/>
      <c r="G707" s="89"/>
      <c r="H707" s="87"/>
      <c r="I707" s="91"/>
      <c r="J707" s="89"/>
      <c r="K707" s="262"/>
      <c r="L707" s="265"/>
      <c r="M707" s="264"/>
      <c r="N707" s="87"/>
      <c r="O707" s="91"/>
      <c r="P707" s="89"/>
      <c r="Q707" s="262"/>
      <c r="R707" s="265"/>
      <c r="S707" s="264"/>
      <c r="T707" s="87"/>
      <c r="U707" s="91"/>
      <c r="V707" s="89"/>
    </row>
    <row r="708" spans="1:22" ht="18" customHeight="1" x14ac:dyDescent="0.2">
      <c r="A708" s="79" t="s">
        <v>258</v>
      </c>
      <c r="B708" s="98">
        <f>B31+B78+B119+B250+B286+B337+B380+B434+B480+B519+B563+B630</f>
        <v>187</v>
      </c>
      <c r="C708" s="99">
        <f>C31+C78+C119+C250+C286+C337+C380+C434+C480+C519+C563+C630</f>
        <v>57836.899999999994</v>
      </c>
      <c r="D708" s="100">
        <f>C708/B708/12*1000</f>
        <v>25774.019607843133</v>
      </c>
      <c r="E708" s="98">
        <f>E31+E78+E119+E250+E286+E337+E380+E434+E480+E519+E563+E630</f>
        <v>202</v>
      </c>
      <c r="F708" s="99">
        <f>F31+F78+F119+F250+F286+F337+F380+F434+F480+F519+F563+F630</f>
        <v>76983</v>
      </c>
      <c r="G708" s="100">
        <f>F708/E708/12*1000</f>
        <v>31758.663366336634</v>
      </c>
      <c r="H708" s="98">
        <f>H31+H78+H119+H250+H286+H337+H380+H434+H480+H519+H563+H630</f>
        <v>195</v>
      </c>
      <c r="I708" s="100">
        <f>I31+I78+I119+I250+I286+I337+I380+I434+I480+I519+I563+I630</f>
        <v>16833.278000000002</v>
      </c>
      <c r="J708" s="100">
        <f>I708/H708/3*1000</f>
        <v>28774.83418803419</v>
      </c>
      <c r="K708" s="257">
        <f>K31+K78+K119+K250+K286+K337+K380+K434+K480+K519+K563+K630</f>
        <v>196</v>
      </c>
      <c r="L708" s="259">
        <f>L31+L78+L119+L250+L286+L337+L380+L434+L480+L519+L563+L630</f>
        <v>67189.33</v>
      </c>
      <c r="M708" s="259">
        <f>L708/K708/12*1000</f>
        <v>28566.892006802722</v>
      </c>
      <c r="N708" s="98">
        <f>N31+N78+N119+N250+N286+N337+N380+N434+N480+N519+N563+N630</f>
        <v>196</v>
      </c>
      <c r="O708" s="100">
        <f>O31+O78+O119+O250+O286+O337+O380+O434+O480+O519+O563+O630</f>
        <v>70545.225009999995</v>
      </c>
      <c r="P708" s="100">
        <f>O708/N708/12*1000</f>
        <v>29993.718116496595</v>
      </c>
      <c r="Q708" s="257">
        <f>Q31+Q78+Q119+Q250+Q286+Q337+Q380+Q434+Q480+Q519+Q563+Q630</f>
        <v>196</v>
      </c>
      <c r="R708" s="259">
        <f>R31+R78+R119+R250+R286+R337+R380+R434+R480+R519+R563+R630</f>
        <v>74520.985450064007</v>
      </c>
      <c r="S708" s="259">
        <f>R708/Q708/12*1000</f>
        <v>31684.092453258505</v>
      </c>
      <c r="T708" s="98">
        <f>T31+T78+T119+T250+T286+T337+T380+T434+T480+T519+T563+T630</f>
        <v>196</v>
      </c>
      <c r="U708" s="100">
        <f>U31+U78+U119+U250+U286+U337+U380+U434+U480+U519+U563+U630</f>
        <v>77501.824868066557</v>
      </c>
      <c r="V708" s="100">
        <f>U708/T708/12*1000</f>
        <v>32951.456151388848</v>
      </c>
    </row>
    <row r="709" spans="1:22" ht="16.149999999999999" customHeight="1" x14ac:dyDescent="0.25">
      <c r="A709" s="160" t="s">
        <v>378</v>
      </c>
      <c r="B709" s="129"/>
      <c r="C709" s="129"/>
      <c r="D709" s="130"/>
      <c r="E709" s="129"/>
      <c r="F709" s="140"/>
      <c r="G709" s="161">
        <f>G708/D708*100</f>
        <v>123.21967566390906</v>
      </c>
      <c r="H709" s="131"/>
      <c r="I709" s="131"/>
      <c r="J709" s="132"/>
      <c r="K709" s="208"/>
      <c r="L709" s="208"/>
      <c r="M709" s="203">
        <f>M708/G708*100</f>
        <v>89.949919104854061</v>
      </c>
      <c r="N709" s="129"/>
      <c r="O709" s="129"/>
      <c r="P709" s="161">
        <f>P708/M708*100</f>
        <v>104.99468443873452</v>
      </c>
      <c r="Q709" s="201"/>
      <c r="R709" s="201"/>
      <c r="S709" s="203">
        <f>S708/P708*100</f>
        <v>105.63576122905616</v>
      </c>
      <c r="T709" s="129"/>
      <c r="U709" s="129"/>
      <c r="V709" s="161">
        <f>V708/S708*100</f>
        <v>104</v>
      </c>
    </row>
    <row r="710" spans="1:22" x14ac:dyDescent="0.2">
      <c r="K710" s="266"/>
      <c r="L710" s="266"/>
      <c r="M710" s="266"/>
      <c r="N710" s="177"/>
      <c r="O710" s="177"/>
      <c r="P710" s="177"/>
      <c r="Q710" s="278"/>
      <c r="R710" s="278"/>
      <c r="S710" s="278"/>
      <c r="T710" s="177"/>
      <c r="U710" s="177"/>
      <c r="V710" s="177"/>
    </row>
    <row r="711" spans="1:22" x14ac:dyDescent="0.2">
      <c r="A711" s="166" t="s">
        <v>379</v>
      </c>
      <c r="B711" s="167">
        <f>B122+B254+B482+B521</f>
        <v>20</v>
      </c>
      <c r="C711" s="168">
        <f>C122+C254+C482+C521</f>
        <v>2243.9</v>
      </c>
      <c r="D711" s="168">
        <f>C711/B711/12*1000</f>
        <v>9349.5833333333339</v>
      </c>
      <c r="E711" s="167">
        <f>E122+E254+E482+E521</f>
        <v>10</v>
      </c>
      <c r="F711" s="168">
        <f>F122+F254+F482+F521</f>
        <v>1870.8</v>
      </c>
      <c r="G711" s="169">
        <f>F711/E711/12*1000</f>
        <v>15589.999999999998</v>
      </c>
      <c r="H711" s="167">
        <f>H122+H254+H482+H521</f>
        <v>10</v>
      </c>
      <c r="I711" s="168">
        <f>I122+I254+I482+I521</f>
        <v>490.9</v>
      </c>
      <c r="J711" s="169">
        <f>I711/H711/3*1000</f>
        <v>16363.333333333334</v>
      </c>
      <c r="K711" s="217">
        <f>K122+K254+K482+K521</f>
        <v>10</v>
      </c>
      <c r="L711" s="221">
        <f>L122+L254+L482+L521</f>
        <v>1936</v>
      </c>
      <c r="M711" s="222">
        <f>L711/K711/12*1000</f>
        <v>16133.333333333332</v>
      </c>
      <c r="N711" s="167">
        <f>N122+N254+N482+N521</f>
        <v>10</v>
      </c>
      <c r="O711" s="168">
        <f>O122+O254+O482+O521</f>
        <v>1968</v>
      </c>
      <c r="P711" s="169">
        <f>O711/N711/12*1000</f>
        <v>16400.000000000004</v>
      </c>
      <c r="Q711" s="217">
        <f>Q122+Q254+Q482+Q521</f>
        <v>10</v>
      </c>
      <c r="R711" s="221">
        <f>R122+R254+R482+R521</f>
        <v>2001.8</v>
      </c>
      <c r="S711" s="222">
        <f>R711/Q711/12*1000</f>
        <v>16681.666666666668</v>
      </c>
      <c r="T711" s="167">
        <f>T122+T254+T482+T521</f>
        <v>10</v>
      </c>
      <c r="U711" s="168">
        <f>U122+U254+U482+U521</f>
        <v>2028.6320000000001</v>
      </c>
      <c r="V711" s="169">
        <f>U711/T711/12*1000</f>
        <v>16905.266666666666</v>
      </c>
    </row>
    <row r="712" spans="1:22" ht="16.149999999999999" customHeight="1" x14ac:dyDescent="0.25">
      <c r="A712" s="160" t="s">
        <v>378</v>
      </c>
      <c r="B712" s="129"/>
      <c r="C712" s="129"/>
      <c r="D712" s="130"/>
      <c r="E712" s="129"/>
      <c r="F712" s="140"/>
      <c r="G712" s="161">
        <f>G711/D711*100</f>
        <v>166.74539863630284</v>
      </c>
      <c r="H712" s="131"/>
      <c r="I712" s="131"/>
      <c r="J712" s="161">
        <f>J711/G711*100</f>
        <v>104.96044472952748</v>
      </c>
      <c r="K712" s="208"/>
      <c r="L712" s="208"/>
      <c r="M712" s="203">
        <f>M711/G711*100</f>
        <v>103.4851400470387</v>
      </c>
      <c r="N712" s="129"/>
      <c r="O712" s="129"/>
      <c r="P712" s="161">
        <f>P711/M711*100</f>
        <v>101.65289256198351</v>
      </c>
      <c r="Q712" s="201"/>
      <c r="R712" s="201"/>
      <c r="S712" s="203">
        <f>S711/P711*100</f>
        <v>101.71747967479673</v>
      </c>
      <c r="T712" s="129"/>
      <c r="U712" s="129"/>
      <c r="V712" s="161">
        <f>V711/S711*100</f>
        <v>101.34039364571885</v>
      </c>
    </row>
    <row r="714" spans="1:22" x14ac:dyDescent="0.2">
      <c r="L714" s="178">
        <v>2019</v>
      </c>
      <c r="M714" s="178"/>
      <c r="N714" s="178"/>
      <c r="O714" s="178">
        <v>2020</v>
      </c>
      <c r="P714" s="178"/>
      <c r="Q714" s="279"/>
      <c r="R714" s="279">
        <v>2021</v>
      </c>
      <c r="S714" s="279"/>
      <c r="T714" s="178"/>
      <c r="U714" s="178">
        <v>2022</v>
      </c>
    </row>
  </sheetData>
  <mergeCells count="8">
    <mergeCell ref="T1:V1"/>
    <mergeCell ref="B1:D1"/>
    <mergeCell ref="Q1:S1"/>
    <mergeCell ref="N1:P1"/>
    <mergeCell ref="A1:A2"/>
    <mergeCell ref="E1:G1"/>
    <mergeCell ref="H1:J1"/>
    <mergeCell ref="K1:M1"/>
  </mergeCells>
  <phoneticPr fontId="2" type="noConversion"/>
  <pageMargins left="0.75" right="0.75" top="1" bottom="1" header="0.5" footer="0.5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14"/>
  <sheetViews>
    <sheetView zoomScaleNormal="100" workbookViewId="0">
      <pane xSplit="1" topLeftCell="B1" activePane="topRight" state="frozen"/>
      <selection pane="topRight" activeCell="A24" sqref="A24"/>
    </sheetView>
  </sheetViews>
  <sheetFormatPr defaultRowHeight="12.75" x14ac:dyDescent="0.2"/>
  <cols>
    <col min="1" max="1" width="33.42578125" customWidth="1"/>
    <col min="2" max="2" width="6" customWidth="1"/>
    <col min="3" max="3" width="9.85546875" customWidth="1"/>
    <col min="4" max="4" width="9.42578125" customWidth="1"/>
    <col min="5" max="5" width="7.5703125" customWidth="1"/>
    <col min="6" max="6" width="11.7109375" customWidth="1"/>
    <col min="7" max="7" width="8.7109375" customWidth="1"/>
    <col min="8" max="8" width="7.5703125" customWidth="1"/>
    <col min="9" max="9" width="10.7109375" customWidth="1"/>
    <col min="10" max="10" width="9.28515625" customWidth="1"/>
    <col min="11" max="11" width="7.5703125" style="78" customWidth="1"/>
    <col min="12" max="12" width="10.85546875" style="78" customWidth="1"/>
    <col min="13" max="13" width="9.42578125" style="78" customWidth="1"/>
    <col min="14" max="14" width="7.5703125" style="78" customWidth="1"/>
    <col min="15" max="15" width="10.28515625" style="78" customWidth="1"/>
    <col min="16" max="16" width="9.85546875" style="78" customWidth="1"/>
    <col min="17" max="17" width="7.5703125" style="78" customWidth="1"/>
    <col min="18" max="18" width="11.5703125" style="78" customWidth="1"/>
    <col min="19" max="19" width="8.5703125" style="78" customWidth="1"/>
    <col min="20" max="20" width="7.5703125" style="78" customWidth="1"/>
    <col min="21" max="21" width="10.5703125" style="78" customWidth="1"/>
    <col min="22" max="22" width="8.5703125" style="78" customWidth="1"/>
    <col min="25" max="25" width="14.28515625" customWidth="1"/>
  </cols>
  <sheetData>
    <row r="1" spans="1:22" ht="20.45" customHeight="1" x14ac:dyDescent="0.2">
      <c r="A1" s="442"/>
      <c r="B1" s="436" t="s">
        <v>314</v>
      </c>
      <c r="C1" s="437"/>
      <c r="D1" s="438"/>
      <c r="E1" s="436" t="s">
        <v>175</v>
      </c>
      <c r="F1" s="437"/>
      <c r="G1" s="438"/>
      <c r="H1" s="436" t="s">
        <v>195</v>
      </c>
      <c r="I1" s="437"/>
      <c r="J1" s="438"/>
      <c r="K1" s="436" t="s">
        <v>248</v>
      </c>
      <c r="L1" s="437"/>
      <c r="M1" s="438"/>
      <c r="N1" s="436" t="s">
        <v>377</v>
      </c>
      <c r="O1" s="437"/>
      <c r="P1" s="438"/>
      <c r="Q1" s="436" t="s">
        <v>380</v>
      </c>
      <c r="R1" s="437"/>
      <c r="S1" s="438"/>
      <c r="T1" s="436" t="s">
        <v>381</v>
      </c>
      <c r="U1" s="437"/>
      <c r="V1" s="438"/>
    </row>
    <row r="2" spans="1:22" ht="31.9" customHeight="1" x14ac:dyDescent="0.2">
      <c r="A2" s="443"/>
      <c r="B2" s="4" t="s">
        <v>342</v>
      </c>
      <c r="C2" s="4" t="s">
        <v>166</v>
      </c>
      <c r="D2" s="5" t="s">
        <v>167</v>
      </c>
      <c r="E2" s="4" t="s">
        <v>342</v>
      </c>
      <c r="F2" s="4" t="s">
        <v>166</v>
      </c>
      <c r="G2" s="5" t="s">
        <v>167</v>
      </c>
      <c r="H2" s="4" t="s">
        <v>342</v>
      </c>
      <c r="I2" s="4" t="s">
        <v>166</v>
      </c>
      <c r="J2" s="5" t="s">
        <v>167</v>
      </c>
      <c r="K2" s="4" t="s">
        <v>342</v>
      </c>
      <c r="L2" s="4" t="s">
        <v>166</v>
      </c>
      <c r="M2" s="5" t="s">
        <v>167</v>
      </c>
      <c r="N2" s="4" t="s">
        <v>342</v>
      </c>
      <c r="O2" s="4" t="s">
        <v>166</v>
      </c>
      <c r="P2" s="5" t="s">
        <v>167</v>
      </c>
      <c r="Q2" s="4" t="s">
        <v>342</v>
      </c>
      <c r="R2" s="4" t="s">
        <v>166</v>
      </c>
      <c r="S2" s="5" t="s">
        <v>167</v>
      </c>
      <c r="T2" s="4" t="s">
        <v>342</v>
      </c>
      <c r="U2" s="4" t="s">
        <v>166</v>
      </c>
      <c r="V2" s="5" t="s">
        <v>167</v>
      </c>
    </row>
    <row r="3" spans="1:22" ht="24.6" customHeight="1" x14ac:dyDescent="0.25">
      <c r="A3" s="128" t="s">
        <v>341</v>
      </c>
      <c r="B3" s="129">
        <f>B5+B6</f>
        <v>16624</v>
      </c>
      <c r="C3" s="129">
        <f>C5+C6</f>
        <v>4972100.5000000009</v>
      </c>
      <c r="D3" s="130">
        <f t="shared" ref="D3:D17" si="0">C3/B3/12*1000</f>
        <v>24924.308730349698</v>
      </c>
      <c r="E3" s="129">
        <f>E5+E6</f>
        <v>16376</v>
      </c>
      <c r="F3" s="140">
        <f>F5+F6</f>
        <v>5442777.2999999989</v>
      </c>
      <c r="G3" s="130">
        <f t="shared" ref="G3:G14" si="1">F3/E3/12*1000</f>
        <v>27696.920798729847</v>
      </c>
      <c r="H3" s="129">
        <f>H5+H6</f>
        <v>15904</v>
      </c>
      <c r="I3" s="129">
        <f>I5+I6</f>
        <v>1262686.3831250002</v>
      </c>
      <c r="J3" s="130">
        <f>I3/H3/3*1000</f>
        <v>26464.754844169183</v>
      </c>
      <c r="K3" s="284">
        <f>K5+K6</f>
        <v>14583</v>
      </c>
      <c r="L3" s="284">
        <f>L5+L6</f>
        <v>4789651.4431999996</v>
      </c>
      <c r="M3" s="285">
        <f>L3/K3/12*1000</f>
        <v>27370.062419712449</v>
      </c>
      <c r="N3" s="337">
        <f>N5+N6</f>
        <v>13900</v>
      </c>
      <c r="O3" s="338">
        <f>O5+O6</f>
        <v>4737069.4674346996</v>
      </c>
      <c r="P3" s="339">
        <f>O3/N3/12*1000</f>
        <v>28399.697046970618</v>
      </c>
      <c r="Q3" s="201">
        <f>Q5+Q6</f>
        <v>14988</v>
      </c>
      <c r="R3" s="268">
        <f>R5+R6</f>
        <v>5449148.8375656111</v>
      </c>
      <c r="S3" s="202">
        <f>R3/Q3/12*1000</f>
        <v>30297.286927128429</v>
      </c>
      <c r="T3" s="129">
        <f>T5+T6</f>
        <v>15428</v>
      </c>
      <c r="U3" s="195">
        <f>U5+U6</f>
        <v>5982451.5354626961</v>
      </c>
      <c r="V3" s="172">
        <f>U3/T3/12*1000</f>
        <v>32313.820842314279</v>
      </c>
    </row>
    <row r="4" spans="1:22" ht="16.149999999999999" customHeight="1" x14ac:dyDescent="0.25">
      <c r="A4" s="160" t="s">
        <v>378</v>
      </c>
      <c r="B4" s="129"/>
      <c r="C4" s="129"/>
      <c r="D4" s="130"/>
      <c r="E4" s="129"/>
      <c r="F4" s="140"/>
      <c r="G4" s="161">
        <f>G3/D3*100</f>
        <v>111.12412824915785</v>
      </c>
      <c r="H4" s="131"/>
      <c r="I4" s="131"/>
      <c r="J4" s="132"/>
      <c r="K4" s="284"/>
      <c r="L4" s="284"/>
      <c r="M4" s="286">
        <f>M3/G3*100</f>
        <v>98.819874666239485</v>
      </c>
      <c r="N4" s="337"/>
      <c r="O4" s="337"/>
      <c r="P4" s="340">
        <f>P3/M3*100</f>
        <v>103.76190091008564</v>
      </c>
      <c r="Q4" s="201"/>
      <c r="R4" s="201"/>
      <c r="S4" s="203">
        <f>S3/P3*100</f>
        <v>106.68172578397355</v>
      </c>
      <c r="T4" s="129"/>
      <c r="U4" s="129"/>
      <c r="V4" s="161">
        <f>V3/S3*100</f>
        <v>106.65582340767361</v>
      </c>
    </row>
    <row r="5" spans="1:22" ht="19.149999999999999" customHeight="1" x14ac:dyDescent="0.2">
      <c r="A5" s="133" t="s">
        <v>191</v>
      </c>
      <c r="B5" s="134">
        <f>B10+B36+B83+B126+B261+B291+B385+B342+B439+B487+B527+B568</f>
        <v>3309</v>
      </c>
      <c r="C5" s="134">
        <f>C10+C36+C83+C126+C261+C291+C385+C342+C439+C487+C527+C568</f>
        <v>805440.69999999984</v>
      </c>
      <c r="D5" s="135">
        <f t="shared" si="0"/>
        <v>20284.091366978941</v>
      </c>
      <c r="E5" s="134">
        <f>E10+E36+E83+E126+E261+E291+E385+E342+E439+E487+E527+E568</f>
        <v>3448</v>
      </c>
      <c r="F5" s="134">
        <f>F10+F36+F83+F126+F261+F291+F385+F342+F439+F487+F527+F568</f>
        <v>977293.89999999991</v>
      </c>
      <c r="G5" s="135">
        <f t="shared" si="1"/>
        <v>23619.825502706877</v>
      </c>
      <c r="H5" s="134">
        <f>H10+H36+H83+H126+H261+H291+H385+H342+H439+H487+H527+H568</f>
        <v>3784</v>
      </c>
      <c r="I5" s="134">
        <f>I10+I36+I83+I126+I261+I291+I385+I342+I439+I487+I527+I568</f>
        <v>264642.94799999997</v>
      </c>
      <c r="J5" s="135">
        <f>I5/H5/12*1000</f>
        <v>5828.1128435517967</v>
      </c>
      <c r="K5" s="287">
        <f>K10+K36+K83+K126+K261+K291+K385+K342+K439+K487+K527+K568</f>
        <v>3630</v>
      </c>
      <c r="L5" s="287">
        <f>L10+L36+L83+L126+L261+L291+L385+L342+L439+L487+L527+L568</f>
        <v>1081573.0899999999</v>
      </c>
      <c r="M5" s="288">
        <f>L5/K5/12*1000</f>
        <v>24829.501606978876</v>
      </c>
      <c r="N5" s="341">
        <f>N10+N36+N83+N126+N261+N291+N385+N342+N439+N487+N527+N568</f>
        <v>3704</v>
      </c>
      <c r="O5" s="341">
        <f>O10+O36+O83+O126+O261+O291+O385+O342+O439+O487+O527+O568</f>
        <v>1145521.2999999998</v>
      </c>
      <c r="P5" s="342">
        <f>O5/N5/12*1000</f>
        <v>25772.16747660187</v>
      </c>
      <c r="Q5" s="204">
        <f>Q10+Q36+Q83+Q126+Q261+Q291+Q385+Q342+Q439+Q487+Q527+Q568</f>
        <v>3754</v>
      </c>
      <c r="R5" s="204">
        <f>R10+R36+R83+R126+R261+R291+R385+R342+R439+R487+R527+R568</f>
        <v>1273776.3881999999</v>
      </c>
      <c r="S5" s="205">
        <f>R5/Q5/12*1000</f>
        <v>28275.980913692063</v>
      </c>
      <c r="T5" s="134">
        <f>T10+T36+T83+T126+T261+T291+T385+T342+T439+T487+T527+T568</f>
        <v>3804</v>
      </c>
      <c r="U5" s="134">
        <f>U10+U36+U83+U126+U261+U291+U385+U342+U439+U487+U527+U568</f>
        <v>1388702.2794973999</v>
      </c>
      <c r="V5" s="135">
        <f>U5/T5/12*1000</f>
        <v>30421.974226634244</v>
      </c>
    </row>
    <row r="6" spans="1:22" ht="20.45" customHeight="1" x14ac:dyDescent="0.2">
      <c r="A6" s="133" t="s">
        <v>192</v>
      </c>
      <c r="B6" s="134">
        <f>B12+B42+B86+B129+B263+B295+B387+B344+B443+B488+B530+B571</f>
        <v>13315</v>
      </c>
      <c r="C6" s="134">
        <f>C12+C42+C86+C129+C263+C295+C387+C344+C443+C488+C530+C571</f>
        <v>4166659.8000000007</v>
      </c>
      <c r="D6" s="135">
        <f t="shared" si="0"/>
        <v>26077.480285392423</v>
      </c>
      <c r="E6" s="134">
        <f>E12+E42+E86+E129+E263+E295+E387+E344+E443+E488+E530+E571+E127</f>
        <v>12928</v>
      </c>
      <c r="F6" s="134">
        <f>F12+F42+F86+F129+F263+F295+F387+F344+F443+F488+F530+F571+F127</f>
        <v>4465483.3999999994</v>
      </c>
      <c r="G6" s="135">
        <f t="shared" si="1"/>
        <v>28784.314408003298</v>
      </c>
      <c r="H6" s="134">
        <f>H12+H42+H86+H129+H263+H295+H387+H344+H443+H488+H530+H571+H127</f>
        <v>12120</v>
      </c>
      <c r="I6" s="134">
        <f>I12+I42+I86+I129+I263+I295+I387+I344+I443+I488+I530+I571+I127</f>
        <v>998043.43512500008</v>
      </c>
      <c r="J6" s="135">
        <f>I6/H6/3*1000</f>
        <v>27448.93935987349</v>
      </c>
      <c r="K6" s="287">
        <f>K12+K42+K86+K129+K263+K295+K387+K344+K443+K488+K530+K571+K127</f>
        <v>10953</v>
      </c>
      <c r="L6" s="287">
        <f>L12+L42+L86+L129+L263+L295+L387+L344+L443+L488+L530+L571+L127</f>
        <v>3708078.3531999998</v>
      </c>
      <c r="M6" s="288">
        <f t="shared" ref="M6:M79" si="2">L6/K6/12*1000</f>
        <v>28212.045050062385</v>
      </c>
      <c r="N6" s="341">
        <f>N12+N42+N86+N129+N263+N295+N387+N344+N443+N488+N530+N571+N127</f>
        <v>10196</v>
      </c>
      <c r="O6" s="341">
        <f>O12+O42+O86+O129+O263+O295+O387+O344+O443+O488+O530+O571+O127</f>
        <v>3591548.1674346998</v>
      </c>
      <c r="P6" s="342">
        <f>O6/N6/12*1000</f>
        <v>29354.225247112427</v>
      </c>
      <c r="Q6" s="204">
        <f>Q12+Q42+Q86+Q129+Q263+Q295+Q387+Q344+Q443+Q488+Q530+Q571+Q127</f>
        <v>11234</v>
      </c>
      <c r="R6" s="204">
        <f>R12+R42+R86+R129+R263+R295+R387+R344+R443+R488+R530+R571+R127</f>
        <v>4175372.4493656112</v>
      </c>
      <c r="S6" s="205">
        <f>R6/Q6/12*1000</f>
        <v>30972.734922004714</v>
      </c>
      <c r="T6" s="134">
        <f>T12+T42+T86+T129+T263+T295+T387+T344+T443+T488+T530+T571+T127</f>
        <v>11624</v>
      </c>
      <c r="U6" s="134">
        <f>U12+U42+U86+U129+U263+U295+U387+U344+U443+U488+U530+U571+U127</f>
        <v>4593749.2559652962</v>
      </c>
      <c r="V6" s="135">
        <f>U6/T6/12*1000</f>
        <v>32932.9351339563</v>
      </c>
    </row>
    <row r="7" spans="1:22" ht="16.149999999999999" customHeight="1" x14ac:dyDescent="0.25">
      <c r="A7" s="160" t="s">
        <v>378</v>
      </c>
      <c r="B7" s="129"/>
      <c r="C7" s="129"/>
      <c r="D7" s="130"/>
      <c r="E7" s="129"/>
      <c r="F7" s="140"/>
      <c r="G7" s="161">
        <f>G6/D6*100</f>
        <v>110.37996805284571</v>
      </c>
      <c r="H7" s="131"/>
      <c r="I7" s="131"/>
      <c r="J7" s="132"/>
      <c r="K7" s="284"/>
      <c r="L7" s="284"/>
      <c r="M7" s="286">
        <f>M6/G6*100</f>
        <v>98.011870806338194</v>
      </c>
      <c r="N7" s="337"/>
      <c r="O7" s="337"/>
      <c r="P7" s="340">
        <f>P6/M6*100</f>
        <v>104.04855512963785</v>
      </c>
      <c r="Q7" s="201"/>
      <c r="R7" s="201"/>
      <c r="S7" s="203">
        <f>S6/P6*100</f>
        <v>105.51371961367471</v>
      </c>
      <c r="T7" s="129"/>
      <c r="U7" s="129"/>
      <c r="V7" s="161">
        <f>V6/S6*100</f>
        <v>106.32879278141807</v>
      </c>
    </row>
    <row r="8" spans="1:22" ht="19.899999999999999" customHeight="1" x14ac:dyDescent="0.2">
      <c r="A8" s="6" t="s">
        <v>194</v>
      </c>
      <c r="B8" s="58">
        <f>B10+B12</f>
        <v>161</v>
      </c>
      <c r="C8" s="141">
        <f>C10+C12</f>
        <v>36020.199999999997</v>
      </c>
      <c r="D8" s="141">
        <f t="shared" si="0"/>
        <v>18643.99585921325</v>
      </c>
      <c r="E8" s="58">
        <f>E10+E12</f>
        <v>155</v>
      </c>
      <c r="F8" s="141">
        <f>F10+F12</f>
        <v>38418.699999999997</v>
      </c>
      <c r="G8" s="144">
        <f t="shared" si="1"/>
        <v>20655.215053763437</v>
      </c>
      <c r="H8" s="58">
        <f>H10+H12</f>
        <v>159</v>
      </c>
      <c r="I8" s="9">
        <f>I10+I12</f>
        <v>10378.798999999999</v>
      </c>
      <c r="J8" s="9">
        <f t="shared" ref="J8:J37" si="3">I8/H8/3*1000</f>
        <v>21758.488469601674</v>
      </c>
      <c r="K8" s="289">
        <f>K10+K12</f>
        <v>153</v>
      </c>
      <c r="L8" s="290">
        <f>L10+L12</f>
        <v>39805.543099999995</v>
      </c>
      <c r="M8" s="290">
        <f t="shared" si="2"/>
        <v>21680.579030501089</v>
      </c>
      <c r="N8" s="343">
        <f>N10+N12</f>
        <v>153</v>
      </c>
      <c r="O8" s="344">
        <f>O10+O12</f>
        <v>41722.283183100008</v>
      </c>
      <c r="P8" s="344">
        <f>O8/N8/12*1000</f>
        <v>22724.555110620924</v>
      </c>
      <c r="Q8" s="206">
        <f>Q10+Q12</f>
        <v>153</v>
      </c>
      <c r="R8" s="207">
        <f>R10+R12</f>
        <v>44030.55516625951</v>
      </c>
      <c r="S8" s="207">
        <f>R8/Q8/12*1000</f>
        <v>23981.78385961847</v>
      </c>
      <c r="T8" s="58">
        <f>T10+T12</f>
        <v>153</v>
      </c>
      <c r="U8" s="9">
        <f>U10+U12</f>
        <v>46268.584453157986</v>
      </c>
      <c r="V8" s="9">
        <f>U8/T8/12*1000</f>
        <v>25200.754059454241</v>
      </c>
    </row>
    <row r="9" spans="1:22" ht="16.149999999999999" customHeight="1" x14ac:dyDescent="0.25">
      <c r="A9" s="160" t="s">
        <v>378</v>
      </c>
      <c r="B9" s="129"/>
      <c r="C9" s="129"/>
      <c r="D9" s="130"/>
      <c r="E9" s="129"/>
      <c r="F9" s="140"/>
      <c r="G9" s="161">
        <f>G8/D8*100</f>
        <v>110.78749003023572</v>
      </c>
      <c r="H9" s="129"/>
      <c r="I9" s="129"/>
      <c r="J9" s="130"/>
      <c r="K9" s="284"/>
      <c r="L9" s="284"/>
      <c r="M9" s="286">
        <f>M8/G8*100</f>
        <v>104.9641893055518</v>
      </c>
      <c r="N9" s="337"/>
      <c r="O9" s="337"/>
      <c r="P9" s="340">
        <f>P8/M8*100</f>
        <v>104.81525921725212</v>
      </c>
      <c r="Q9" s="201"/>
      <c r="R9" s="201"/>
      <c r="S9" s="203">
        <f>S8/P8*100</f>
        <v>105.53246804118928</v>
      </c>
      <c r="T9" s="129"/>
      <c r="U9" s="129"/>
      <c r="V9" s="161">
        <f>V8/S8*100</f>
        <v>105.08290045048869</v>
      </c>
    </row>
    <row r="10" spans="1:22" ht="20.45" customHeight="1" x14ac:dyDescent="0.2">
      <c r="A10" s="150" t="s">
        <v>171</v>
      </c>
      <c r="B10" s="151">
        <v>34</v>
      </c>
      <c r="C10" s="152">
        <v>7085.5</v>
      </c>
      <c r="D10" s="153">
        <f t="shared" si="0"/>
        <v>17366.421568627451</v>
      </c>
      <c r="E10" s="151">
        <v>37</v>
      </c>
      <c r="F10" s="152">
        <v>9810.2000000000007</v>
      </c>
      <c r="G10" s="150">
        <f t="shared" si="1"/>
        <v>22095.045045045044</v>
      </c>
      <c r="H10" s="151">
        <v>35</v>
      </c>
      <c r="I10" s="152">
        <v>2200</v>
      </c>
      <c r="J10" s="150">
        <f>I10/H10/3*1000</f>
        <v>20952.380952380954</v>
      </c>
      <c r="K10" s="291">
        <v>35</v>
      </c>
      <c r="L10" s="284">
        <v>9400</v>
      </c>
      <c r="M10" s="292">
        <f t="shared" si="2"/>
        <v>22380.952380952378</v>
      </c>
      <c r="N10" s="345">
        <v>35</v>
      </c>
      <c r="O10" s="337">
        <f>L10*1.07</f>
        <v>10058</v>
      </c>
      <c r="P10" s="339">
        <f>O10/N10/12*1000</f>
        <v>23947.619047619046</v>
      </c>
      <c r="Q10" s="209">
        <v>35</v>
      </c>
      <c r="R10" s="268">
        <f>O10*1.1</f>
        <v>11063.800000000001</v>
      </c>
      <c r="S10" s="210">
        <f>R10/Q10/12*1000</f>
        <v>26342.380952380954</v>
      </c>
      <c r="T10" s="151">
        <v>35</v>
      </c>
      <c r="U10" s="179">
        <f>R10*1.082753</f>
        <v>11979.362641400003</v>
      </c>
      <c r="V10" s="150">
        <f>U10/T10/12*1000</f>
        <v>28522.292003333336</v>
      </c>
    </row>
    <row r="11" spans="1:22" ht="20.45" customHeight="1" x14ac:dyDescent="0.2">
      <c r="A11" s="5" t="s">
        <v>350</v>
      </c>
      <c r="B11" s="145">
        <v>19</v>
      </c>
      <c r="C11" s="4">
        <v>5615.93</v>
      </c>
      <c r="D11" s="146">
        <f t="shared" si="0"/>
        <v>24631.271929824565</v>
      </c>
      <c r="E11" s="145">
        <v>20</v>
      </c>
      <c r="F11" s="4">
        <v>5994.6</v>
      </c>
      <c r="G11" s="5">
        <f t="shared" si="1"/>
        <v>24977.500000000004</v>
      </c>
      <c r="H11" s="147"/>
      <c r="I11" s="148"/>
      <c r="J11" s="5"/>
      <c r="K11" s="293"/>
      <c r="L11" s="294"/>
      <c r="M11" s="295"/>
      <c r="N11" s="346"/>
      <c r="O11" s="347"/>
      <c r="P11" s="348"/>
      <c r="Q11" s="269"/>
      <c r="R11" s="199"/>
      <c r="S11" s="200"/>
      <c r="T11" s="145"/>
      <c r="U11" s="4"/>
      <c r="V11" s="5"/>
    </row>
    <row r="12" spans="1:22" ht="19.149999999999999" customHeight="1" x14ac:dyDescent="0.2">
      <c r="A12" s="40" t="s">
        <v>170</v>
      </c>
      <c r="B12" s="59">
        <f>B14+B16+B18+B20+B25+B30</f>
        <v>127</v>
      </c>
      <c r="C12" s="142">
        <f>C14+C16+C18+C20+C25+C30</f>
        <v>28934.699999999997</v>
      </c>
      <c r="D12" s="143">
        <f t="shared" si="0"/>
        <v>18986.023622047243</v>
      </c>
      <c r="E12" s="59">
        <f>E14+E16+E18+E20+E25+E30</f>
        <v>118</v>
      </c>
      <c r="F12" s="142">
        <f>F14+F16+F18+F20+F25+F30</f>
        <v>28608.5</v>
      </c>
      <c r="G12" s="143">
        <f t="shared" si="1"/>
        <v>20203.742937853109</v>
      </c>
      <c r="H12" s="59">
        <f>H14+H16+H18+H20+H25+H30</f>
        <v>124</v>
      </c>
      <c r="I12" s="42">
        <f>I14+I16+I18+I20+I25+I30</f>
        <v>8178.7989999999991</v>
      </c>
      <c r="J12" s="43">
        <f t="shared" si="3"/>
        <v>21986.018817204298</v>
      </c>
      <c r="K12" s="296">
        <f>K14+K16+K18+K20+K25+K30</f>
        <v>118</v>
      </c>
      <c r="L12" s="297">
        <f>L14+L16+L18+L20+L25+L30</f>
        <v>30405.543099999999</v>
      </c>
      <c r="M12" s="298">
        <f t="shared" si="2"/>
        <v>21472.841172316381</v>
      </c>
      <c r="N12" s="349">
        <f>N14+N16+N18+N20+N25+N30</f>
        <v>118</v>
      </c>
      <c r="O12" s="350">
        <f>O14+O16+O18+O20+O25+O30</f>
        <v>31664.283183100004</v>
      </c>
      <c r="P12" s="351">
        <f t="shared" ref="P12:P26" si="4">O12/N12/12*1000</f>
        <v>22361.781908968933</v>
      </c>
      <c r="Q12" s="214">
        <f>Q14+Q16+Q18+Q20+Q25+Q30</f>
        <v>118</v>
      </c>
      <c r="R12" s="215">
        <f>R14+R16+R18+R20+R25+R30</f>
        <v>32966.755166259507</v>
      </c>
      <c r="S12" s="216">
        <f>R12/Q12/12*1000</f>
        <v>23281.606755832985</v>
      </c>
      <c r="T12" s="59">
        <f>T14+T16+T18+T20+T25+T30</f>
        <v>118</v>
      </c>
      <c r="U12" s="42">
        <f>U14+U16+U18+U20+U25+U30</f>
        <v>34289.221811757983</v>
      </c>
      <c r="V12" s="43">
        <f>U12/T12/12*1000</f>
        <v>24215.552126947729</v>
      </c>
    </row>
    <row r="13" spans="1:22" ht="16.149999999999999" customHeight="1" x14ac:dyDescent="0.25">
      <c r="A13" s="160" t="s">
        <v>378</v>
      </c>
      <c r="B13" s="129"/>
      <c r="C13" s="129"/>
      <c r="D13" s="130"/>
      <c r="E13" s="129"/>
      <c r="F13" s="140"/>
      <c r="G13" s="161">
        <f>G12/D12*100</f>
        <v>106.41376699011269</v>
      </c>
      <c r="H13" s="131"/>
      <c r="I13" s="131"/>
      <c r="J13" s="132"/>
      <c r="K13" s="284"/>
      <c r="L13" s="284"/>
      <c r="M13" s="286">
        <f>M12/G12*100</f>
        <v>106.28150060296761</v>
      </c>
      <c r="N13" s="337"/>
      <c r="O13" s="337"/>
      <c r="P13" s="340">
        <f>P12/M12*100</f>
        <v>104.1398375255465</v>
      </c>
      <c r="Q13" s="201"/>
      <c r="R13" s="201"/>
      <c r="S13" s="203">
        <f>S12/P12*100</f>
        <v>104.11337902591352</v>
      </c>
      <c r="T13" s="129"/>
      <c r="U13" s="129"/>
      <c r="V13" s="161">
        <f>V12/S12*100</f>
        <v>104.01151596154656</v>
      </c>
    </row>
    <row r="14" spans="1:22" ht="16.149999999999999" customHeight="1" x14ac:dyDescent="0.2">
      <c r="A14" s="10" t="s">
        <v>174</v>
      </c>
      <c r="B14" s="60">
        <f>B15</f>
        <v>2</v>
      </c>
      <c r="C14" s="11">
        <f>C15</f>
        <v>533.6</v>
      </c>
      <c r="D14" s="12">
        <f t="shared" si="0"/>
        <v>22233.333333333336</v>
      </c>
      <c r="E14" s="60">
        <f>E15</f>
        <v>3</v>
      </c>
      <c r="F14" s="11">
        <f>F15</f>
        <v>563.9</v>
      </c>
      <c r="G14" s="12">
        <f t="shared" si="1"/>
        <v>15663.888888888891</v>
      </c>
      <c r="H14" s="60">
        <f>H15</f>
        <v>3</v>
      </c>
      <c r="I14" s="11">
        <f>I15</f>
        <v>155</v>
      </c>
      <c r="J14" s="12">
        <f t="shared" si="3"/>
        <v>17222.222222222223</v>
      </c>
      <c r="K14" s="299">
        <f>K15</f>
        <v>3</v>
      </c>
      <c r="L14" s="300">
        <f>L15</f>
        <v>620</v>
      </c>
      <c r="M14" s="301">
        <f t="shared" si="2"/>
        <v>17222.222222222223</v>
      </c>
      <c r="N14" s="352">
        <f>N15</f>
        <v>3</v>
      </c>
      <c r="O14" s="353">
        <f>O15</f>
        <v>643.56000000000006</v>
      </c>
      <c r="P14" s="354">
        <f t="shared" si="4"/>
        <v>17876.666666666668</v>
      </c>
      <c r="Q14" s="217">
        <f>Q15</f>
        <v>3</v>
      </c>
      <c r="R14" s="223">
        <f>R15</f>
        <v>675.73800000000006</v>
      </c>
      <c r="S14" s="219">
        <f t="shared" ref="S14:S26" si="5">R14/Q14/12*1000</f>
        <v>18770.500000000004</v>
      </c>
      <c r="T14" s="60">
        <f>T15</f>
        <v>3</v>
      </c>
      <c r="U14" s="22">
        <f>U15</f>
        <v>702.7675200000001</v>
      </c>
      <c r="V14" s="12">
        <f t="shared" ref="V14:V26" si="6">U14/T14/12*1000</f>
        <v>19521.320000000003</v>
      </c>
    </row>
    <row r="15" spans="1:22" ht="16.149999999999999" customHeight="1" x14ac:dyDescent="0.2">
      <c r="A15" s="14" t="s">
        <v>196</v>
      </c>
      <c r="B15" s="61">
        <v>2</v>
      </c>
      <c r="C15" s="15">
        <v>533.6</v>
      </c>
      <c r="D15" s="36">
        <f t="shared" si="0"/>
        <v>22233.333333333336</v>
      </c>
      <c r="E15" s="61">
        <v>3</v>
      </c>
      <c r="F15" s="15">
        <v>563.9</v>
      </c>
      <c r="G15" s="15">
        <v>15663.9</v>
      </c>
      <c r="H15" s="61">
        <v>3</v>
      </c>
      <c r="I15" s="15">
        <v>155</v>
      </c>
      <c r="J15" s="36">
        <f t="shared" si="3"/>
        <v>17222.222222222223</v>
      </c>
      <c r="K15" s="302">
        <v>3</v>
      </c>
      <c r="L15" s="303">
        <f>I15*4</f>
        <v>620</v>
      </c>
      <c r="M15" s="304">
        <f t="shared" si="2"/>
        <v>17222.222222222223</v>
      </c>
      <c r="N15" s="355">
        <v>3</v>
      </c>
      <c r="O15" s="356">
        <f>L15*1.038</f>
        <v>643.56000000000006</v>
      </c>
      <c r="P15" s="357">
        <f t="shared" si="4"/>
        <v>17876.666666666668</v>
      </c>
      <c r="Q15" s="220">
        <v>3</v>
      </c>
      <c r="R15" s="224">
        <f>O15*1.05</f>
        <v>675.73800000000006</v>
      </c>
      <c r="S15" s="222">
        <f t="shared" si="5"/>
        <v>18770.500000000004</v>
      </c>
      <c r="T15" s="61">
        <v>3</v>
      </c>
      <c r="U15" s="23">
        <f>R15*1.04</f>
        <v>702.7675200000001</v>
      </c>
      <c r="V15" s="36">
        <f t="shared" si="6"/>
        <v>19521.320000000003</v>
      </c>
    </row>
    <row r="16" spans="1:22" ht="15.6" customHeight="1" x14ac:dyDescent="0.2">
      <c r="A16" s="10" t="s">
        <v>207</v>
      </c>
      <c r="B16" s="60">
        <f>B17</f>
        <v>1</v>
      </c>
      <c r="C16" s="11">
        <f>C17</f>
        <v>143.69999999999999</v>
      </c>
      <c r="D16" s="12">
        <f t="shared" si="0"/>
        <v>11975</v>
      </c>
      <c r="E16" s="60">
        <f>E17</f>
        <v>1</v>
      </c>
      <c r="F16" s="11">
        <f>F17</f>
        <v>63.4</v>
      </c>
      <c r="G16" s="12">
        <f>F16/E16/12*1000</f>
        <v>5283.333333333333</v>
      </c>
      <c r="H16" s="60">
        <f>H17</f>
        <v>1</v>
      </c>
      <c r="I16" s="11">
        <f>I17</f>
        <v>22.75</v>
      </c>
      <c r="J16" s="12">
        <f t="shared" si="3"/>
        <v>7583.333333333333</v>
      </c>
      <c r="K16" s="299">
        <f>K17</f>
        <v>1</v>
      </c>
      <c r="L16" s="305">
        <f>L17</f>
        <v>65.302000000000007</v>
      </c>
      <c r="M16" s="301">
        <f t="shared" si="2"/>
        <v>5441.8333333333339</v>
      </c>
      <c r="N16" s="352">
        <f>N17</f>
        <v>1</v>
      </c>
      <c r="O16" s="358">
        <f>O17</f>
        <v>67.652872000000002</v>
      </c>
      <c r="P16" s="354">
        <f t="shared" si="4"/>
        <v>5637.739333333333</v>
      </c>
      <c r="Q16" s="217">
        <f>Q17</f>
        <v>1</v>
      </c>
      <c r="R16" s="223">
        <f>R17</f>
        <v>70.358986880000003</v>
      </c>
      <c r="S16" s="219">
        <f t="shared" si="5"/>
        <v>5863.2489066666667</v>
      </c>
      <c r="T16" s="60">
        <f>T17</f>
        <v>1</v>
      </c>
      <c r="U16" s="22">
        <f>U17</f>
        <v>73.17334635520001</v>
      </c>
      <c r="V16" s="12">
        <f t="shared" si="6"/>
        <v>6097.7788629333345</v>
      </c>
    </row>
    <row r="17" spans="1:22" ht="18" customHeight="1" x14ac:dyDescent="0.2">
      <c r="A17" s="14" t="s">
        <v>197</v>
      </c>
      <c r="B17" s="61">
        <v>1</v>
      </c>
      <c r="C17" s="15">
        <v>143.69999999999999</v>
      </c>
      <c r="D17" s="36">
        <f t="shared" si="0"/>
        <v>11975</v>
      </c>
      <c r="E17" s="61">
        <v>1</v>
      </c>
      <c r="F17" s="15">
        <v>63.4</v>
      </c>
      <c r="G17" s="15">
        <v>5283.3</v>
      </c>
      <c r="H17" s="61">
        <v>1</v>
      </c>
      <c r="I17" s="15">
        <v>22.75</v>
      </c>
      <c r="J17" s="36">
        <f t="shared" si="3"/>
        <v>7583.333333333333</v>
      </c>
      <c r="K17" s="302">
        <v>1</v>
      </c>
      <c r="L17" s="306">
        <f>F17*1.03</f>
        <v>65.302000000000007</v>
      </c>
      <c r="M17" s="304">
        <f t="shared" si="2"/>
        <v>5441.8333333333339</v>
      </c>
      <c r="N17" s="355">
        <v>1</v>
      </c>
      <c r="O17" s="359">
        <f>L17*1.036</f>
        <v>67.652872000000002</v>
      </c>
      <c r="P17" s="357">
        <f t="shared" si="4"/>
        <v>5637.739333333333</v>
      </c>
      <c r="Q17" s="220">
        <v>1</v>
      </c>
      <c r="R17" s="224">
        <f>O17*1.04</f>
        <v>70.358986880000003</v>
      </c>
      <c r="S17" s="222">
        <f t="shared" si="5"/>
        <v>5863.2489066666667</v>
      </c>
      <c r="T17" s="61">
        <v>1</v>
      </c>
      <c r="U17" s="23">
        <f>R17*1.04</f>
        <v>73.17334635520001</v>
      </c>
      <c r="V17" s="36">
        <f t="shared" si="6"/>
        <v>6097.7788629333345</v>
      </c>
    </row>
    <row r="18" spans="1:22" ht="16.899999999999999" customHeight="1" x14ac:dyDescent="0.2">
      <c r="A18" s="17" t="s">
        <v>205</v>
      </c>
      <c r="B18" s="62">
        <f t="shared" ref="B18:I18" si="7">B19</f>
        <v>13</v>
      </c>
      <c r="C18" s="19">
        <f t="shared" si="7"/>
        <v>2994.5</v>
      </c>
      <c r="D18" s="19">
        <f t="shared" si="7"/>
        <v>19195.51282051282</v>
      </c>
      <c r="E18" s="62">
        <f t="shared" si="7"/>
        <v>13</v>
      </c>
      <c r="F18" s="19">
        <f t="shared" si="7"/>
        <v>3255.8</v>
      </c>
      <c r="G18" s="20">
        <f t="shared" si="7"/>
        <v>20870.5</v>
      </c>
      <c r="H18" s="62">
        <f t="shared" si="7"/>
        <v>13</v>
      </c>
      <c r="I18" s="19">
        <f t="shared" si="7"/>
        <v>917</v>
      </c>
      <c r="J18" s="19">
        <f t="shared" si="3"/>
        <v>23512.820512820512</v>
      </c>
      <c r="K18" s="289">
        <f>K19</f>
        <v>13</v>
      </c>
      <c r="L18" s="307">
        <f>L19</f>
        <v>3531</v>
      </c>
      <c r="M18" s="307">
        <f t="shared" si="2"/>
        <v>22634.615384615387</v>
      </c>
      <c r="N18" s="343">
        <f>N19</f>
        <v>13</v>
      </c>
      <c r="O18" s="360">
        <f>O19</f>
        <v>3566.31</v>
      </c>
      <c r="P18" s="360">
        <f t="shared" si="4"/>
        <v>22860.961538461539</v>
      </c>
      <c r="Q18" s="206">
        <f>Q19</f>
        <v>13</v>
      </c>
      <c r="R18" s="225">
        <f>R19</f>
        <v>3708.9623999999999</v>
      </c>
      <c r="S18" s="225">
        <f t="shared" si="5"/>
        <v>23775.4</v>
      </c>
      <c r="T18" s="62">
        <f>T19</f>
        <v>13</v>
      </c>
      <c r="U18" s="19">
        <f>U19</f>
        <v>3857.3208960000002</v>
      </c>
      <c r="V18" s="19">
        <f t="shared" si="6"/>
        <v>24726.416000000001</v>
      </c>
    </row>
    <row r="19" spans="1:22" ht="15" customHeight="1" x14ac:dyDescent="0.2">
      <c r="A19" s="14" t="s">
        <v>266</v>
      </c>
      <c r="B19" s="61">
        <v>13</v>
      </c>
      <c r="C19" s="15">
        <v>2994.5</v>
      </c>
      <c r="D19" s="36">
        <f>C19/B19/12*1000</f>
        <v>19195.51282051282</v>
      </c>
      <c r="E19" s="61">
        <v>13</v>
      </c>
      <c r="F19" s="15">
        <v>3255.8</v>
      </c>
      <c r="G19" s="15">
        <v>20870.5</v>
      </c>
      <c r="H19" s="61">
        <v>13</v>
      </c>
      <c r="I19" s="15">
        <v>917</v>
      </c>
      <c r="J19" s="36">
        <f t="shared" si="3"/>
        <v>23512.820512820512</v>
      </c>
      <c r="K19" s="302">
        <v>13</v>
      </c>
      <c r="L19" s="303">
        <v>3531</v>
      </c>
      <c r="M19" s="304">
        <f t="shared" si="2"/>
        <v>22634.615384615387</v>
      </c>
      <c r="N19" s="355">
        <v>13</v>
      </c>
      <c r="O19" s="357">
        <f>L19*1.01</f>
        <v>3566.31</v>
      </c>
      <c r="P19" s="357">
        <f t="shared" si="4"/>
        <v>22860.961538461539</v>
      </c>
      <c r="Q19" s="220">
        <v>13</v>
      </c>
      <c r="R19" s="222">
        <f>O19*1.04</f>
        <v>3708.9623999999999</v>
      </c>
      <c r="S19" s="222">
        <f t="shared" si="5"/>
        <v>23775.4</v>
      </c>
      <c r="T19" s="61">
        <v>13</v>
      </c>
      <c r="U19" s="36">
        <f>R19*1.04</f>
        <v>3857.3208960000002</v>
      </c>
      <c r="V19" s="36">
        <f t="shared" si="6"/>
        <v>24726.416000000001</v>
      </c>
    </row>
    <row r="20" spans="1:22" ht="16.899999999999999" customHeight="1" x14ac:dyDescent="0.2">
      <c r="A20" s="10" t="s">
        <v>173</v>
      </c>
      <c r="B20" s="60">
        <v>88</v>
      </c>
      <c r="C20" s="11">
        <v>19147.099999999999</v>
      </c>
      <c r="D20" s="22">
        <f>C20/B20/12*1000</f>
        <v>18131.723484848484</v>
      </c>
      <c r="E20" s="60">
        <f>SUM(E21:E24)</f>
        <v>91</v>
      </c>
      <c r="F20" s="11">
        <f>SUM(F21:F24)</f>
        <v>21500.799999999999</v>
      </c>
      <c r="G20" s="22">
        <f>F20/E20/12*1000</f>
        <v>19689.377289377288</v>
      </c>
      <c r="H20" s="60">
        <f>SUM(H21:H24)</f>
        <v>96</v>
      </c>
      <c r="I20" s="11">
        <f>SUM(I21:I24)</f>
        <v>6083.3499999999995</v>
      </c>
      <c r="J20" s="12">
        <f t="shared" si="3"/>
        <v>21122.743055555551</v>
      </c>
      <c r="K20" s="299">
        <f>SUM(K21:K24)</f>
        <v>91</v>
      </c>
      <c r="L20" s="300">
        <f>SUM(L21:L24)</f>
        <v>22866.6</v>
      </c>
      <c r="M20" s="301">
        <f t="shared" si="2"/>
        <v>20940.109890109889</v>
      </c>
      <c r="N20" s="352">
        <f>SUM(N21:N24)</f>
        <v>91</v>
      </c>
      <c r="O20" s="353">
        <f>SUM(O21:O24)</f>
        <v>23976.200000000004</v>
      </c>
      <c r="P20" s="354">
        <f t="shared" si="4"/>
        <v>21956.227106227107</v>
      </c>
      <c r="Q20" s="217">
        <f>SUM(Q21:Q24)</f>
        <v>91</v>
      </c>
      <c r="R20" s="223">
        <f>SUM(R21:R24)</f>
        <v>24935.248000000003</v>
      </c>
      <c r="S20" s="219">
        <f t="shared" si="5"/>
        <v>22834.476190476194</v>
      </c>
      <c r="T20" s="60">
        <f>SUM(T21:T24)</f>
        <v>91</v>
      </c>
      <c r="U20" s="22">
        <f>SUM(U21:U24)</f>
        <v>25932.657920000001</v>
      </c>
      <c r="V20" s="12">
        <f t="shared" si="6"/>
        <v>23747.855238095242</v>
      </c>
    </row>
    <row r="21" spans="1:22" x14ac:dyDescent="0.2">
      <c r="A21" s="14" t="s">
        <v>69</v>
      </c>
      <c r="B21" s="72"/>
      <c r="C21" s="16"/>
      <c r="D21" s="16"/>
      <c r="E21" s="61">
        <v>32</v>
      </c>
      <c r="F21" s="15">
        <v>8213.7999999999993</v>
      </c>
      <c r="G21" s="15">
        <v>21390.1</v>
      </c>
      <c r="H21" s="61">
        <v>31</v>
      </c>
      <c r="I21" s="15">
        <v>2198.39</v>
      </c>
      <c r="J21" s="36">
        <f t="shared" si="3"/>
        <v>23638.602150537634</v>
      </c>
      <c r="K21" s="302">
        <v>31</v>
      </c>
      <c r="L21" s="303">
        <v>8845.9</v>
      </c>
      <c r="M21" s="304">
        <f t="shared" si="2"/>
        <v>23779.301075268817</v>
      </c>
      <c r="N21" s="355">
        <v>31</v>
      </c>
      <c r="O21" s="356">
        <v>9333.6</v>
      </c>
      <c r="P21" s="357">
        <f t="shared" si="4"/>
        <v>25090.322580645163</v>
      </c>
      <c r="Q21" s="220">
        <v>31</v>
      </c>
      <c r="R21" s="224">
        <f>O21*1.04</f>
        <v>9706.9440000000013</v>
      </c>
      <c r="S21" s="222">
        <f t="shared" si="5"/>
        <v>26093.93548387097</v>
      </c>
      <c r="T21" s="61">
        <v>31</v>
      </c>
      <c r="U21" s="23">
        <f>R21*1.04</f>
        <v>10095.221760000002</v>
      </c>
      <c r="V21" s="36">
        <f t="shared" si="6"/>
        <v>27137.692903225812</v>
      </c>
    </row>
    <row r="22" spans="1:22" x14ac:dyDescent="0.2">
      <c r="A22" s="14" t="s">
        <v>70</v>
      </c>
      <c r="B22" s="72"/>
      <c r="C22" s="16"/>
      <c r="D22" s="16"/>
      <c r="E22" s="61">
        <v>35</v>
      </c>
      <c r="F22" s="15">
        <v>9366.1</v>
      </c>
      <c r="G22" s="15">
        <v>22300.2</v>
      </c>
      <c r="H22" s="61">
        <v>39</v>
      </c>
      <c r="I22" s="15">
        <v>2705.27</v>
      </c>
      <c r="J22" s="36">
        <f t="shared" si="3"/>
        <v>23121.965811965812</v>
      </c>
      <c r="K22" s="302">
        <v>36</v>
      </c>
      <c r="L22" s="303">
        <v>10212.700000000001</v>
      </c>
      <c r="M22" s="304">
        <f t="shared" si="2"/>
        <v>23640.509259259263</v>
      </c>
      <c r="N22" s="355">
        <v>36</v>
      </c>
      <c r="O22" s="356">
        <v>10684.3</v>
      </c>
      <c r="P22" s="357">
        <f t="shared" si="4"/>
        <v>24732.175925925927</v>
      </c>
      <c r="Q22" s="220">
        <v>36</v>
      </c>
      <c r="R22" s="224">
        <f>O22*1.04</f>
        <v>11111.672</v>
      </c>
      <c r="S22" s="222">
        <f t="shared" si="5"/>
        <v>25721.462962962964</v>
      </c>
      <c r="T22" s="61">
        <v>36</v>
      </c>
      <c r="U22" s="23">
        <f>R22*1.04</f>
        <v>11556.13888</v>
      </c>
      <c r="V22" s="36">
        <f t="shared" si="6"/>
        <v>26750.321481481482</v>
      </c>
    </row>
    <row r="23" spans="1:22" x14ac:dyDescent="0.2">
      <c r="A23" s="14" t="s">
        <v>200</v>
      </c>
      <c r="B23" s="72"/>
      <c r="C23" s="16"/>
      <c r="D23" s="16"/>
      <c r="E23" s="61">
        <v>12</v>
      </c>
      <c r="F23" s="15">
        <v>2020.8</v>
      </c>
      <c r="G23" s="15">
        <v>14033.3</v>
      </c>
      <c r="H23" s="61">
        <v>14</v>
      </c>
      <c r="I23" s="15">
        <v>603.37</v>
      </c>
      <c r="J23" s="36">
        <f t="shared" si="3"/>
        <v>14365.952380952382</v>
      </c>
      <c r="K23" s="302">
        <v>12</v>
      </c>
      <c r="L23" s="303">
        <v>1941.1</v>
      </c>
      <c r="M23" s="304">
        <f t="shared" si="2"/>
        <v>13479.861111111111</v>
      </c>
      <c r="N23" s="355">
        <v>12</v>
      </c>
      <c r="O23" s="356">
        <v>2017.9</v>
      </c>
      <c r="P23" s="357">
        <f t="shared" si="4"/>
        <v>14013.194444444443</v>
      </c>
      <c r="Q23" s="220">
        <v>12</v>
      </c>
      <c r="R23" s="224">
        <f>O23*1.04</f>
        <v>2098.616</v>
      </c>
      <c r="S23" s="222">
        <f t="shared" si="5"/>
        <v>14573.722222222223</v>
      </c>
      <c r="T23" s="61">
        <v>12</v>
      </c>
      <c r="U23" s="23">
        <f>R23*1.04</f>
        <v>2182.5606400000001</v>
      </c>
      <c r="V23" s="36">
        <f t="shared" si="6"/>
        <v>15156.671111111111</v>
      </c>
    </row>
    <row r="24" spans="1:22" x14ac:dyDescent="0.2">
      <c r="A24" s="14" t="s">
        <v>201</v>
      </c>
      <c r="B24" s="72"/>
      <c r="C24" s="16"/>
      <c r="D24" s="16"/>
      <c r="E24" s="61">
        <v>12</v>
      </c>
      <c r="F24" s="15">
        <v>1900.1</v>
      </c>
      <c r="G24" s="15">
        <v>13195.1</v>
      </c>
      <c r="H24" s="61">
        <v>12</v>
      </c>
      <c r="I24" s="15">
        <v>576.32000000000005</v>
      </c>
      <c r="J24" s="36">
        <f t="shared" si="3"/>
        <v>16008.888888888891</v>
      </c>
      <c r="K24" s="302">
        <v>12</v>
      </c>
      <c r="L24" s="303">
        <v>1866.9</v>
      </c>
      <c r="M24" s="304">
        <f t="shared" si="2"/>
        <v>12964.583333333336</v>
      </c>
      <c r="N24" s="355">
        <v>12</v>
      </c>
      <c r="O24" s="356">
        <v>1940.4</v>
      </c>
      <c r="P24" s="357">
        <f t="shared" si="4"/>
        <v>13475.000000000002</v>
      </c>
      <c r="Q24" s="220">
        <v>12</v>
      </c>
      <c r="R24" s="224">
        <f>O24*1.04</f>
        <v>2018.0160000000001</v>
      </c>
      <c r="S24" s="222">
        <f t="shared" si="5"/>
        <v>14014.000000000002</v>
      </c>
      <c r="T24" s="61">
        <v>12</v>
      </c>
      <c r="U24" s="23">
        <f>R24*1.04</f>
        <v>2098.7366400000001</v>
      </c>
      <c r="V24" s="36">
        <f t="shared" si="6"/>
        <v>14574.56</v>
      </c>
    </row>
    <row r="25" spans="1:22" ht="14.45" customHeight="1" x14ac:dyDescent="0.2">
      <c r="A25" s="10" t="s">
        <v>267</v>
      </c>
      <c r="B25" s="60">
        <v>18</v>
      </c>
      <c r="C25" s="11">
        <v>4782.8</v>
      </c>
      <c r="D25" s="22">
        <f>C25/B25/12*1000</f>
        <v>22142.592592592591</v>
      </c>
      <c r="E25" s="60">
        <f>SUM(E26:E29)</f>
        <v>6</v>
      </c>
      <c r="F25" s="11">
        <f>SUM(F26:F29)</f>
        <v>2115.3000000000002</v>
      </c>
      <c r="G25" s="22">
        <f>F25/E25/12*1000</f>
        <v>29379.166666666668</v>
      </c>
      <c r="H25" s="60">
        <f>SUM(H26:H29)</f>
        <v>7</v>
      </c>
      <c r="I25" s="11">
        <f>SUM(I26:I29)</f>
        <v>705.4</v>
      </c>
      <c r="J25" s="12">
        <f t="shared" si="3"/>
        <v>33590.476190476191</v>
      </c>
      <c r="K25" s="299">
        <f>SUM(K26:K29)</f>
        <v>6</v>
      </c>
      <c r="L25" s="301">
        <f>SUM(L26:L29)</f>
        <v>2156.7410999999997</v>
      </c>
      <c r="M25" s="301">
        <f t="shared" si="2"/>
        <v>29954.737499999996</v>
      </c>
      <c r="N25" s="352">
        <f>SUM(N26:N29)</f>
        <v>6</v>
      </c>
      <c r="O25" s="354">
        <f>SUM(O26:O29)</f>
        <v>2180.4603110999997</v>
      </c>
      <c r="P25" s="354">
        <f t="shared" si="4"/>
        <v>30284.170987499994</v>
      </c>
      <c r="Q25" s="217">
        <f>SUM(Q26:Q29)</f>
        <v>6</v>
      </c>
      <c r="R25" s="219">
        <f>SUM(R26:R29)</f>
        <v>2271.3116793794998</v>
      </c>
      <c r="S25" s="219">
        <f t="shared" si="5"/>
        <v>31545.995546937495</v>
      </c>
      <c r="T25" s="60">
        <f>SUM(T26:T29)</f>
        <v>6</v>
      </c>
      <c r="U25" s="12">
        <f>SUM(U26:U29)</f>
        <v>2365.9605854027773</v>
      </c>
      <c r="V25" s="12">
        <f t="shared" si="6"/>
        <v>32860.563686149682</v>
      </c>
    </row>
    <row r="26" spans="1:22" x14ac:dyDescent="0.2">
      <c r="A26" s="14" t="s">
        <v>199</v>
      </c>
      <c r="B26" s="72"/>
      <c r="C26" s="16"/>
      <c r="D26" s="16"/>
      <c r="E26" s="61">
        <v>1</v>
      </c>
      <c r="F26" s="15">
        <v>579.79999999999995</v>
      </c>
      <c r="G26" s="15">
        <v>48316.7</v>
      </c>
      <c r="H26" s="61">
        <v>5</v>
      </c>
      <c r="I26" s="15">
        <v>510.9</v>
      </c>
      <c r="J26" s="36">
        <f t="shared" si="3"/>
        <v>34059.999999999993</v>
      </c>
      <c r="K26" s="302">
        <v>4</v>
      </c>
      <c r="L26" s="304">
        <f>SUM(F26:F28)*1.014</f>
        <v>1439.4743999999998</v>
      </c>
      <c r="M26" s="304">
        <f t="shared" si="2"/>
        <v>29989.049999999996</v>
      </c>
      <c r="N26" s="355">
        <v>4</v>
      </c>
      <c r="O26" s="357">
        <f>L26*1.01</f>
        <v>1453.8691439999998</v>
      </c>
      <c r="P26" s="357">
        <f t="shared" si="4"/>
        <v>30288.940499999997</v>
      </c>
      <c r="Q26" s="220">
        <v>4</v>
      </c>
      <c r="R26" s="222">
        <f>O26*1.04</f>
        <v>1512.0239097599999</v>
      </c>
      <c r="S26" s="222">
        <f t="shared" si="5"/>
        <v>31500.49812</v>
      </c>
      <c r="T26" s="61">
        <v>4</v>
      </c>
      <c r="U26" s="36">
        <f>R26*1.04</f>
        <v>1572.5048661503999</v>
      </c>
      <c r="V26" s="36">
        <f t="shared" si="6"/>
        <v>32760.518044800003</v>
      </c>
    </row>
    <row r="27" spans="1:22" x14ac:dyDescent="0.2">
      <c r="A27" s="14" t="s">
        <v>199</v>
      </c>
      <c r="B27" s="72"/>
      <c r="C27" s="16"/>
      <c r="D27" s="16"/>
      <c r="E27" s="61">
        <v>1</v>
      </c>
      <c r="F27" s="15">
        <v>447.8</v>
      </c>
      <c r="G27" s="15">
        <v>37316.699999999997</v>
      </c>
      <c r="H27" s="72"/>
      <c r="I27" s="16"/>
      <c r="J27" s="36"/>
      <c r="K27" s="302"/>
      <c r="L27" s="303"/>
      <c r="M27" s="304"/>
      <c r="N27" s="355"/>
      <c r="O27" s="356"/>
      <c r="P27" s="357"/>
      <c r="Q27" s="220"/>
      <c r="R27" s="221"/>
      <c r="S27" s="222"/>
      <c r="T27" s="61"/>
      <c r="U27" s="15"/>
      <c r="V27" s="36"/>
    </row>
    <row r="28" spans="1:22" x14ac:dyDescent="0.2">
      <c r="A28" s="14" t="s">
        <v>199</v>
      </c>
      <c r="B28" s="72"/>
      <c r="C28" s="16"/>
      <c r="D28" s="16"/>
      <c r="E28" s="61">
        <v>2</v>
      </c>
      <c r="F28" s="15">
        <v>392</v>
      </c>
      <c r="G28" s="15">
        <v>16333.3</v>
      </c>
      <c r="H28" s="72"/>
      <c r="I28" s="16"/>
      <c r="J28" s="36"/>
      <c r="K28" s="302"/>
      <c r="L28" s="303"/>
      <c r="M28" s="304"/>
      <c r="N28" s="355"/>
      <c r="O28" s="356"/>
      <c r="P28" s="357"/>
      <c r="Q28" s="220"/>
      <c r="R28" s="221"/>
      <c r="S28" s="222"/>
      <c r="T28" s="61"/>
      <c r="U28" s="15"/>
      <c r="V28" s="36"/>
    </row>
    <row r="29" spans="1:22" x14ac:dyDescent="0.2">
      <c r="A29" s="14" t="s">
        <v>198</v>
      </c>
      <c r="B29" s="72"/>
      <c r="C29" s="16"/>
      <c r="D29" s="16"/>
      <c r="E29" s="61">
        <v>2</v>
      </c>
      <c r="F29" s="15">
        <v>695.7</v>
      </c>
      <c r="G29" s="15">
        <v>28987.5</v>
      </c>
      <c r="H29" s="61">
        <v>2</v>
      </c>
      <c r="I29" s="15">
        <v>194.5</v>
      </c>
      <c r="J29" s="36">
        <f t="shared" si="3"/>
        <v>32416.666666666664</v>
      </c>
      <c r="K29" s="302">
        <v>2</v>
      </c>
      <c r="L29" s="304">
        <f>F29*1.031</f>
        <v>717.26670000000001</v>
      </c>
      <c r="M29" s="304">
        <f t="shared" si="2"/>
        <v>29886.112499999999</v>
      </c>
      <c r="N29" s="355">
        <v>2</v>
      </c>
      <c r="O29" s="357">
        <f>L29*1.013</f>
        <v>726.59116709999989</v>
      </c>
      <c r="P29" s="357">
        <f t="shared" ref="P29:P37" si="8">O29/N29/12*1000</f>
        <v>30274.631962499996</v>
      </c>
      <c r="Q29" s="220">
        <v>2</v>
      </c>
      <c r="R29" s="222">
        <f>O29*1.045</f>
        <v>759.28776961949984</v>
      </c>
      <c r="S29" s="222">
        <f t="shared" ref="S29:S34" si="9">R29/Q29/12*1000</f>
        <v>31636.990400812494</v>
      </c>
      <c r="T29" s="61">
        <v>2</v>
      </c>
      <c r="U29" s="36">
        <f>R29*1.045</f>
        <v>793.45571925237732</v>
      </c>
      <c r="V29" s="36">
        <f t="shared" ref="V29:V34" si="10">U29/T29/12*1000</f>
        <v>33060.654968849056</v>
      </c>
    </row>
    <row r="30" spans="1:22" ht="15.6" customHeight="1" x14ac:dyDescent="0.2">
      <c r="A30" s="10" t="s">
        <v>177</v>
      </c>
      <c r="B30" s="60">
        <f t="shared" ref="B30:I30" si="11">B31</f>
        <v>5</v>
      </c>
      <c r="C30" s="11">
        <f t="shared" si="11"/>
        <v>1333</v>
      </c>
      <c r="D30" s="12">
        <f t="shared" si="11"/>
        <v>22216.666666666668</v>
      </c>
      <c r="E30" s="60">
        <f t="shared" si="11"/>
        <v>4</v>
      </c>
      <c r="F30" s="11">
        <f t="shared" si="11"/>
        <v>1109.3</v>
      </c>
      <c r="G30" s="11">
        <f t="shared" si="11"/>
        <v>23110.400000000001</v>
      </c>
      <c r="H30" s="60">
        <f t="shared" si="11"/>
        <v>4</v>
      </c>
      <c r="I30" s="12">
        <f t="shared" si="11"/>
        <v>295.29899999999998</v>
      </c>
      <c r="J30" s="12">
        <f t="shared" si="3"/>
        <v>24608.25</v>
      </c>
      <c r="K30" s="299">
        <f>K31</f>
        <v>4</v>
      </c>
      <c r="L30" s="301">
        <f>L31</f>
        <v>1165.9000000000001</v>
      </c>
      <c r="M30" s="301">
        <f t="shared" si="2"/>
        <v>24289.583333333336</v>
      </c>
      <c r="N30" s="352">
        <f>N31</f>
        <v>4</v>
      </c>
      <c r="O30" s="354">
        <f>O31</f>
        <v>1230.0999999999999</v>
      </c>
      <c r="P30" s="354">
        <f t="shared" si="8"/>
        <v>25627.083333333332</v>
      </c>
      <c r="Q30" s="217">
        <f>Q31</f>
        <v>4</v>
      </c>
      <c r="R30" s="219">
        <f>R31</f>
        <v>1305.1360999999999</v>
      </c>
      <c r="S30" s="219">
        <f t="shared" si="9"/>
        <v>27190.335416666665</v>
      </c>
      <c r="T30" s="60">
        <f>T31</f>
        <v>4</v>
      </c>
      <c r="U30" s="12">
        <f>U31</f>
        <v>1357.3415439999999</v>
      </c>
      <c r="V30" s="12">
        <f t="shared" si="10"/>
        <v>28277.948833333328</v>
      </c>
    </row>
    <row r="31" spans="1:22" ht="15" customHeight="1" x14ac:dyDescent="0.2">
      <c r="A31" s="14" t="s">
        <v>71</v>
      </c>
      <c r="B31" s="61">
        <v>5</v>
      </c>
      <c r="C31" s="15">
        <v>1333</v>
      </c>
      <c r="D31" s="36">
        <f>C31/B31/12*1000</f>
        <v>22216.666666666668</v>
      </c>
      <c r="E31" s="61">
        <v>4</v>
      </c>
      <c r="F31" s="15">
        <v>1109.3</v>
      </c>
      <c r="G31" s="15">
        <v>23110.400000000001</v>
      </c>
      <c r="H31" s="61">
        <v>4</v>
      </c>
      <c r="I31" s="36">
        <v>295.29899999999998</v>
      </c>
      <c r="J31" s="36">
        <f t="shared" si="3"/>
        <v>24608.25</v>
      </c>
      <c r="K31" s="302">
        <v>4</v>
      </c>
      <c r="L31" s="304">
        <v>1165.9000000000001</v>
      </c>
      <c r="M31" s="304">
        <f t="shared" si="2"/>
        <v>24289.583333333336</v>
      </c>
      <c r="N31" s="355">
        <v>4</v>
      </c>
      <c r="O31" s="357">
        <v>1230.0999999999999</v>
      </c>
      <c r="P31" s="357">
        <f t="shared" si="8"/>
        <v>25627.083333333332</v>
      </c>
      <c r="Q31" s="220">
        <v>4</v>
      </c>
      <c r="R31" s="222">
        <f>O31*1.061</f>
        <v>1305.1360999999999</v>
      </c>
      <c r="S31" s="222">
        <f t="shared" si="9"/>
        <v>27190.335416666665</v>
      </c>
      <c r="T31" s="61">
        <v>4</v>
      </c>
      <c r="U31" s="36">
        <f>R31*1.04</f>
        <v>1357.3415439999999</v>
      </c>
      <c r="V31" s="36">
        <f t="shared" si="10"/>
        <v>28277.948833333328</v>
      </c>
    </row>
    <row r="32" spans="1:22" ht="18.600000000000001" customHeight="1" x14ac:dyDescent="0.2">
      <c r="A32" s="47" t="s">
        <v>206</v>
      </c>
      <c r="B32" s="63">
        <f>B16+B20+B25+B30</f>
        <v>112</v>
      </c>
      <c r="C32" s="48">
        <f>C16+C20+C25+C30</f>
        <v>25406.6</v>
      </c>
      <c r="D32" s="49">
        <f>C32/B32/12*1000</f>
        <v>18903.720238095237</v>
      </c>
      <c r="E32" s="63">
        <f>E16+E20+E25+E30</f>
        <v>102</v>
      </c>
      <c r="F32" s="48">
        <f>F16+F20+F25+F30</f>
        <v>24788.799999999999</v>
      </c>
      <c r="G32" s="49">
        <f>F32/E32/12*1000</f>
        <v>20252.287581699344</v>
      </c>
      <c r="H32" s="63">
        <f>H16+H20+H25+H30</f>
        <v>108</v>
      </c>
      <c r="I32" s="49">
        <f>I16+I20+I25+I30</f>
        <v>7106.7989999999991</v>
      </c>
      <c r="J32" s="50">
        <f t="shared" si="3"/>
        <v>21934.56481481481</v>
      </c>
      <c r="K32" s="302">
        <f>K16+K20+K25+K30</f>
        <v>102</v>
      </c>
      <c r="L32" s="306">
        <f>L16+L20+L25+L30</f>
        <v>26254.543099999999</v>
      </c>
      <c r="M32" s="304">
        <f t="shared" si="2"/>
        <v>21449.790114379084</v>
      </c>
      <c r="N32" s="355">
        <f>N16+N20+N25+N30</f>
        <v>102</v>
      </c>
      <c r="O32" s="359">
        <f>O16+O20+O25+O30</f>
        <v>27454.413183100001</v>
      </c>
      <c r="P32" s="357">
        <f t="shared" si="8"/>
        <v>22430.076129983659</v>
      </c>
      <c r="Q32" s="220">
        <f>Q16+Q20+Q25+Q30</f>
        <v>102</v>
      </c>
      <c r="R32" s="224">
        <f>R16+R20+R25+R30</f>
        <v>28582.054766259502</v>
      </c>
      <c r="S32" s="222">
        <f t="shared" si="9"/>
        <v>23351.35193321855</v>
      </c>
      <c r="T32" s="63">
        <f>T16+T20+T25+T30</f>
        <v>102</v>
      </c>
      <c r="U32" s="49">
        <f>U16+U20+U25+U30</f>
        <v>29729.133395757977</v>
      </c>
      <c r="V32" s="50">
        <f t="shared" si="10"/>
        <v>24288.507676272857</v>
      </c>
    </row>
    <row r="33" spans="1:22" ht="19.149999999999999" customHeight="1" x14ac:dyDescent="0.2">
      <c r="A33" s="51" t="s">
        <v>172</v>
      </c>
      <c r="B33" s="64">
        <f t="shared" ref="B33:I33" si="12">B19</f>
        <v>13</v>
      </c>
      <c r="C33" s="52">
        <f t="shared" si="12"/>
        <v>2994.5</v>
      </c>
      <c r="D33" s="52">
        <f t="shared" si="12"/>
        <v>19195.51282051282</v>
      </c>
      <c r="E33" s="64">
        <f t="shared" si="12"/>
        <v>13</v>
      </c>
      <c r="F33" s="52">
        <f t="shared" si="12"/>
        <v>3255.8</v>
      </c>
      <c r="G33" s="52">
        <f t="shared" si="12"/>
        <v>20870.5</v>
      </c>
      <c r="H33" s="64">
        <f t="shared" si="12"/>
        <v>13</v>
      </c>
      <c r="I33" s="54">
        <f t="shared" si="12"/>
        <v>917</v>
      </c>
      <c r="J33" s="53">
        <f t="shared" si="3"/>
        <v>23512.820512820512</v>
      </c>
      <c r="K33" s="302">
        <f>K19</f>
        <v>13</v>
      </c>
      <c r="L33" s="306">
        <f>L19</f>
        <v>3531</v>
      </c>
      <c r="M33" s="304">
        <f t="shared" si="2"/>
        <v>22634.615384615387</v>
      </c>
      <c r="N33" s="355">
        <f>N19</f>
        <v>13</v>
      </c>
      <c r="O33" s="359">
        <f>O19</f>
        <v>3566.31</v>
      </c>
      <c r="P33" s="357">
        <f t="shared" si="8"/>
        <v>22860.961538461539</v>
      </c>
      <c r="Q33" s="220">
        <f>Q19</f>
        <v>13</v>
      </c>
      <c r="R33" s="224">
        <f>R19</f>
        <v>3708.9623999999999</v>
      </c>
      <c r="S33" s="222">
        <f t="shared" si="9"/>
        <v>23775.4</v>
      </c>
      <c r="T33" s="64">
        <f>T19</f>
        <v>13</v>
      </c>
      <c r="U33" s="54">
        <f>U19</f>
        <v>3857.3208960000002</v>
      </c>
      <c r="V33" s="53">
        <f t="shared" si="10"/>
        <v>24726.416000000001</v>
      </c>
    </row>
    <row r="34" spans="1:22" ht="22.15" customHeight="1" x14ac:dyDescent="0.2">
      <c r="A34" s="6" t="s">
        <v>193</v>
      </c>
      <c r="B34" s="58">
        <f>B36+B42</f>
        <v>400</v>
      </c>
      <c r="C34" s="8">
        <f>C36+C42</f>
        <v>100969.9</v>
      </c>
      <c r="D34" s="9">
        <f t="shared" ref="D34:D44" si="13">C34/B34/12*1000</f>
        <v>21035.395833333332</v>
      </c>
      <c r="E34" s="58">
        <f>E36+E42</f>
        <v>409</v>
      </c>
      <c r="F34" s="141">
        <f>F36+F42</f>
        <v>121736.1</v>
      </c>
      <c r="G34" s="9">
        <f t="shared" ref="G34:G44" si="14">F34/E34/12*1000</f>
        <v>24803.606356968216</v>
      </c>
      <c r="H34" s="58">
        <f>H36+H42</f>
        <v>426</v>
      </c>
      <c r="I34" s="9">
        <f>I36+I42</f>
        <v>32050.217499999999</v>
      </c>
      <c r="J34" s="8">
        <f t="shared" si="3"/>
        <v>25078.417449139281</v>
      </c>
      <c r="K34" s="289">
        <f>K36+K42</f>
        <v>402</v>
      </c>
      <c r="L34" s="290">
        <f>L36+L42</f>
        <v>124779.9363</v>
      </c>
      <c r="M34" s="290">
        <f t="shared" si="2"/>
        <v>25866.487624378111</v>
      </c>
      <c r="N34" s="343">
        <f>N36+N42</f>
        <v>417</v>
      </c>
      <c r="O34" s="344">
        <f>O36+O42</f>
        <v>133255.71513139998</v>
      </c>
      <c r="P34" s="344">
        <f t="shared" si="8"/>
        <v>26629.839154956029</v>
      </c>
      <c r="Q34" s="206">
        <f>Q36+Q42</f>
        <v>417</v>
      </c>
      <c r="R34" s="207">
        <f>R36+R42</f>
        <v>140225.74885654298</v>
      </c>
      <c r="S34" s="207">
        <f t="shared" si="9"/>
        <v>28022.731586039765</v>
      </c>
      <c r="T34" s="58">
        <f>T36+T42</f>
        <v>417</v>
      </c>
      <c r="U34" s="9">
        <f>U36+U42</f>
        <v>147142.97899851765</v>
      </c>
      <c r="V34" s="9">
        <f t="shared" si="10"/>
        <v>29405.071742309683</v>
      </c>
    </row>
    <row r="35" spans="1:22" ht="16.149999999999999" customHeight="1" x14ac:dyDescent="0.25">
      <c r="A35" s="160" t="s">
        <v>378</v>
      </c>
      <c r="B35" s="129"/>
      <c r="C35" s="129"/>
      <c r="D35" s="130"/>
      <c r="E35" s="129"/>
      <c r="F35" s="140"/>
      <c r="G35" s="161">
        <f>G34/D34*100</f>
        <v>117.91366586819186</v>
      </c>
      <c r="H35" s="129"/>
      <c r="I35" s="129"/>
      <c r="J35" s="130"/>
      <c r="K35" s="284"/>
      <c r="L35" s="284"/>
      <c r="M35" s="286">
        <f>M34/G34*100</f>
        <v>104.28518842023671</v>
      </c>
      <c r="N35" s="337"/>
      <c r="O35" s="337"/>
      <c r="P35" s="340">
        <f>P34/M34*100</f>
        <v>102.95112170489855</v>
      </c>
      <c r="Q35" s="201"/>
      <c r="R35" s="201"/>
      <c r="S35" s="203">
        <f>S34/P34*100</f>
        <v>105.23057019976221</v>
      </c>
      <c r="T35" s="129"/>
      <c r="U35" s="129"/>
      <c r="V35" s="161">
        <f>V34/S34*100</f>
        <v>104.93292437257817</v>
      </c>
    </row>
    <row r="36" spans="1:22" ht="18" customHeight="1" x14ac:dyDescent="0.2">
      <c r="A36" s="10" t="s">
        <v>171</v>
      </c>
      <c r="B36" s="61">
        <v>98</v>
      </c>
      <c r="C36" s="15">
        <v>17378.3</v>
      </c>
      <c r="D36" s="36">
        <f t="shared" si="13"/>
        <v>14777.465986394558</v>
      </c>
      <c r="E36" s="61">
        <v>97</v>
      </c>
      <c r="F36" s="61">
        <v>17535.099999999999</v>
      </c>
      <c r="G36" s="61">
        <f t="shared" si="14"/>
        <v>15064.518900343641</v>
      </c>
      <c r="H36" s="61">
        <v>97</v>
      </c>
      <c r="I36" s="15">
        <v>4300</v>
      </c>
      <c r="J36" s="15">
        <f t="shared" si="3"/>
        <v>14776.632302405498</v>
      </c>
      <c r="K36" s="302">
        <v>80</v>
      </c>
      <c r="L36" s="303">
        <v>14711.09</v>
      </c>
      <c r="M36" s="303">
        <f t="shared" si="2"/>
        <v>15324.052083333334</v>
      </c>
      <c r="N36" s="355">
        <v>95</v>
      </c>
      <c r="O36" s="356">
        <v>18800</v>
      </c>
      <c r="P36" s="357">
        <f t="shared" si="8"/>
        <v>16491.228070175439</v>
      </c>
      <c r="Q36" s="220">
        <v>95</v>
      </c>
      <c r="R36" s="224">
        <f>O36*1.1034765</f>
        <v>20745.358199999999</v>
      </c>
      <c r="S36" s="221">
        <f>R36/Q36/12*1000</f>
        <v>18197.682631578948</v>
      </c>
      <c r="T36" s="61">
        <v>95</v>
      </c>
      <c r="U36" s="23">
        <f>R36*1.08</f>
        <v>22404.986856</v>
      </c>
      <c r="V36" s="15">
        <f>U36/T36/12*1000</f>
        <v>19653.497242105263</v>
      </c>
    </row>
    <row r="37" spans="1:22" ht="16.899999999999999" customHeight="1" x14ac:dyDescent="0.2">
      <c r="A37" s="14" t="s">
        <v>244</v>
      </c>
      <c r="B37" s="61">
        <v>27</v>
      </c>
      <c r="C37" s="15">
        <v>8141</v>
      </c>
      <c r="D37" s="36">
        <f t="shared" si="13"/>
        <v>25126.543209876545</v>
      </c>
      <c r="E37" s="61">
        <v>25</v>
      </c>
      <c r="F37" s="61">
        <v>7247</v>
      </c>
      <c r="G37" s="149">
        <f t="shared" si="14"/>
        <v>24156.666666666668</v>
      </c>
      <c r="H37" s="61">
        <v>26</v>
      </c>
      <c r="I37" s="23">
        <v>1254.415</v>
      </c>
      <c r="J37" s="23">
        <f t="shared" si="3"/>
        <v>16082.243589743588</v>
      </c>
      <c r="K37" s="302">
        <v>10</v>
      </c>
      <c r="L37" s="306">
        <v>1800</v>
      </c>
      <c r="M37" s="306">
        <f t="shared" si="2"/>
        <v>15000</v>
      </c>
      <c r="N37" s="355">
        <v>25</v>
      </c>
      <c r="O37" s="359">
        <v>5100</v>
      </c>
      <c r="P37" s="356">
        <f t="shared" si="8"/>
        <v>17000</v>
      </c>
      <c r="Q37" s="220">
        <v>25</v>
      </c>
      <c r="R37" s="224">
        <f>O37*1.15</f>
        <v>5865</v>
      </c>
      <c r="S37" s="224">
        <f>R37/Q37/12*1000</f>
        <v>19550</v>
      </c>
      <c r="T37" s="61">
        <v>25</v>
      </c>
      <c r="U37" s="23">
        <f>R37*1.1</f>
        <v>6451.5000000000009</v>
      </c>
      <c r="V37" s="23">
        <f>U37/T37/12*1000</f>
        <v>21505.000000000007</v>
      </c>
    </row>
    <row r="38" spans="1:22" ht="16.899999999999999" customHeight="1" x14ac:dyDescent="0.2">
      <c r="A38" s="14" t="s">
        <v>356</v>
      </c>
      <c r="B38" s="61">
        <v>17</v>
      </c>
      <c r="C38" s="15">
        <v>2819</v>
      </c>
      <c r="D38" s="36">
        <f t="shared" si="13"/>
        <v>13818.627450980392</v>
      </c>
      <c r="E38" s="61">
        <v>14</v>
      </c>
      <c r="F38" s="61">
        <v>2380.6999999999998</v>
      </c>
      <c r="G38" s="149">
        <f t="shared" si="14"/>
        <v>14170.833333333332</v>
      </c>
      <c r="H38" s="61"/>
      <c r="I38" s="23"/>
      <c r="J38" s="23"/>
      <c r="K38" s="302"/>
      <c r="L38" s="306"/>
      <c r="M38" s="306"/>
      <c r="N38" s="355"/>
      <c r="O38" s="359"/>
      <c r="P38" s="359"/>
      <c r="Q38" s="220"/>
      <c r="R38" s="224"/>
      <c r="S38" s="224"/>
      <c r="T38" s="61"/>
      <c r="U38" s="23"/>
      <c r="V38" s="23"/>
    </row>
    <row r="39" spans="1:22" ht="16.899999999999999" customHeight="1" x14ac:dyDescent="0.2">
      <c r="A39" s="14" t="s">
        <v>357</v>
      </c>
      <c r="B39" s="61">
        <v>7</v>
      </c>
      <c r="C39" s="15">
        <v>2285</v>
      </c>
      <c r="D39" s="36">
        <f t="shared" si="13"/>
        <v>27202.380952380954</v>
      </c>
      <c r="E39" s="61">
        <v>5</v>
      </c>
      <c r="F39" s="61">
        <v>827.1</v>
      </c>
      <c r="G39" s="149">
        <f t="shared" si="14"/>
        <v>13785.000000000002</v>
      </c>
      <c r="H39" s="61"/>
      <c r="I39" s="23"/>
      <c r="J39" s="23"/>
      <c r="K39" s="302"/>
      <c r="L39" s="306"/>
      <c r="M39" s="306"/>
      <c r="N39" s="355"/>
      <c r="O39" s="359"/>
      <c r="P39" s="359"/>
      <c r="Q39" s="220"/>
      <c r="R39" s="224"/>
      <c r="S39" s="224"/>
      <c r="T39" s="61"/>
      <c r="U39" s="23"/>
      <c r="V39" s="23"/>
    </row>
    <row r="40" spans="1:22" ht="16.899999999999999" customHeight="1" x14ac:dyDescent="0.2">
      <c r="A40" s="14" t="s">
        <v>351</v>
      </c>
      <c r="B40" s="61">
        <v>29</v>
      </c>
      <c r="C40" s="15">
        <v>5197</v>
      </c>
      <c r="D40" s="36">
        <f t="shared" si="13"/>
        <v>14933.908045977012</v>
      </c>
      <c r="E40" s="61">
        <v>22</v>
      </c>
      <c r="F40" s="61">
        <v>3769.6</v>
      </c>
      <c r="G40" s="149">
        <f t="shared" si="14"/>
        <v>14278.78787878788</v>
      </c>
      <c r="H40" s="61"/>
      <c r="I40" s="23"/>
      <c r="J40" s="23"/>
      <c r="K40" s="302"/>
      <c r="L40" s="306"/>
      <c r="M40" s="306"/>
      <c r="N40" s="355"/>
      <c r="O40" s="359"/>
      <c r="P40" s="359"/>
      <c r="Q40" s="220"/>
      <c r="R40" s="224"/>
      <c r="S40" s="224"/>
      <c r="T40" s="61"/>
      <c r="U40" s="23"/>
      <c r="V40" s="23"/>
    </row>
    <row r="41" spans="1:22" ht="16.899999999999999" customHeight="1" x14ac:dyDescent="0.2">
      <c r="A41" s="14" t="s">
        <v>352</v>
      </c>
      <c r="B41" s="61">
        <v>5</v>
      </c>
      <c r="C41" s="15">
        <v>497</v>
      </c>
      <c r="D41" s="36">
        <f t="shared" si="13"/>
        <v>8283.3333333333339</v>
      </c>
      <c r="E41" s="61">
        <v>8</v>
      </c>
      <c r="F41" s="61">
        <v>1174</v>
      </c>
      <c r="G41" s="149">
        <f t="shared" si="14"/>
        <v>12229.166666666666</v>
      </c>
      <c r="H41" s="61"/>
      <c r="I41" s="23"/>
      <c r="J41" s="23"/>
      <c r="K41" s="302"/>
      <c r="L41" s="306"/>
      <c r="M41" s="306"/>
      <c r="N41" s="355"/>
      <c r="O41" s="359"/>
      <c r="P41" s="359"/>
      <c r="Q41" s="220"/>
      <c r="R41" s="224"/>
      <c r="S41" s="224"/>
      <c r="T41" s="61"/>
      <c r="U41" s="23"/>
      <c r="V41" s="23"/>
    </row>
    <row r="42" spans="1:22" ht="23.45" customHeight="1" x14ac:dyDescent="0.2">
      <c r="A42" s="40" t="s">
        <v>170</v>
      </c>
      <c r="B42" s="59">
        <f>B44+B46+B48+B52+B56+B59+B61+B68+B77</f>
        <v>302</v>
      </c>
      <c r="C42" s="42">
        <f>C44+C46+C48+C52+C56+C59+C61+C68+C77</f>
        <v>83591.599999999991</v>
      </c>
      <c r="D42" s="43">
        <f t="shared" si="13"/>
        <v>23066.114790286974</v>
      </c>
      <c r="E42" s="59">
        <f>E44+E46+E48+E52+E56+E59+E61+E68+E77</f>
        <v>312</v>
      </c>
      <c r="F42" s="42">
        <f>F44+F46+F48+F52+F56+F59+F61+F68+F77</f>
        <v>104201</v>
      </c>
      <c r="G42" s="43">
        <f t="shared" si="14"/>
        <v>27831.463675213672</v>
      </c>
      <c r="H42" s="59">
        <f>H44+H46+H48+H52+H56+H59+H61+H68+H77</f>
        <v>329</v>
      </c>
      <c r="I42" s="42">
        <f>I44+I46+I48+I52+I56+I59+I61+I68+I77</f>
        <v>27750.217499999999</v>
      </c>
      <c r="J42" s="42">
        <f>I42/H42/3*1000</f>
        <v>28115.721884498482</v>
      </c>
      <c r="K42" s="296">
        <f>K44+K46+K48+K52+K56+K59+K61+K68+K77</f>
        <v>322</v>
      </c>
      <c r="L42" s="297">
        <f>L44+L46+L48+L52+L56+L59+L61+L68+L77</f>
        <v>110068.8463</v>
      </c>
      <c r="M42" s="297">
        <f t="shared" si="2"/>
        <v>28485.726268115945</v>
      </c>
      <c r="N42" s="349">
        <f>N44+N46+N48+N52+N56+N59+N61+N68+N77</f>
        <v>322</v>
      </c>
      <c r="O42" s="350">
        <f>O44+O46+O48+O52+O56+O59+O61+O68+O77</f>
        <v>114455.71513139999</v>
      </c>
      <c r="P42" s="350">
        <f t="shared" ref="P42:P55" si="15">O42/N42/12*1000</f>
        <v>29621.044288664591</v>
      </c>
      <c r="Q42" s="214">
        <f>Q44+Q46+Q48+Q52+Q56+Q59+Q61+Q68+Q77</f>
        <v>322</v>
      </c>
      <c r="R42" s="215">
        <f>R44+R46+R48+R52+R56+R59+R61+R68+R77</f>
        <v>119480.39065654299</v>
      </c>
      <c r="S42" s="215">
        <f>R42/Q42/12*1000</f>
        <v>30921.426153349639</v>
      </c>
      <c r="T42" s="59">
        <f>T44+T46+T48+T52+T56+T59+T61+T68+T77</f>
        <v>322</v>
      </c>
      <c r="U42" s="42">
        <f>U44+U46+U48+U52+U56+U59+U61+U68+U77</f>
        <v>124737.99214251766</v>
      </c>
      <c r="V42" s="42">
        <f>U42/T42/12*1000</f>
        <v>32282.089063798565</v>
      </c>
    </row>
    <row r="43" spans="1:22" ht="16.149999999999999" customHeight="1" x14ac:dyDescent="0.25">
      <c r="A43" s="160" t="s">
        <v>378</v>
      </c>
      <c r="B43" s="129"/>
      <c r="C43" s="129"/>
      <c r="D43" s="130"/>
      <c r="E43" s="129"/>
      <c r="F43" s="140"/>
      <c r="G43" s="161">
        <f>G42/D42*100</f>
        <v>120.65952124253437</v>
      </c>
      <c r="H43" s="131"/>
      <c r="I43" s="131"/>
      <c r="J43" s="132"/>
      <c r="K43" s="284"/>
      <c r="L43" s="284"/>
      <c r="M43" s="286">
        <f>M42/G42*100</f>
        <v>102.35080195758783</v>
      </c>
      <c r="N43" s="337"/>
      <c r="O43" s="337"/>
      <c r="P43" s="340">
        <f>P42/M42*100</f>
        <v>103.9855681047508</v>
      </c>
      <c r="Q43" s="201"/>
      <c r="R43" s="201"/>
      <c r="S43" s="203">
        <f>S42/P42*100</f>
        <v>104.39006083652048</v>
      </c>
      <c r="T43" s="129"/>
      <c r="U43" s="129"/>
      <c r="V43" s="161">
        <f>V42/S42*100</f>
        <v>104.40038859689378</v>
      </c>
    </row>
    <row r="44" spans="1:22" ht="15.6" customHeight="1" x14ac:dyDescent="0.2">
      <c r="A44" s="17" t="s">
        <v>307</v>
      </c>
      <c r="B44" s="62">
        <v>43</v>
      </c>
      <c r="C44" s="19">
        <v>18235.400000000001</v>
      </c>
      <c r="D44" s="19">
        <f t="shared" si="13"/>
        <v>35339.92248062016</v>
      </c>
      <c r="E44" s="62">
        <f>E45</f>
        <v>43</v>
      </c>
      <c r="F44" s="19">
        <f>F45</f>
        <v>28538.7</v>
      </c>
      <c r="G44" s="19">
        <f t="shared" si="14"/>
        <v>55307.558139534885</v>
      </c>
      <c r="H44" s="62">
        <f>H45</f>
        <v>43</v>
      </c>
      <c r="I44" s="19">
        <f>I45</f>
        <v>7256</v>
      </c>
      <c r="J44" s="19">
        <f t="shared" ref="J44:J107" si="16">I44/H44/3*1000</f>
        <v>56248.062015503878</v>
      </c>
      <c r="K44" s="289">
        <f>K45</f>
        <v>43</v>
      </c>
      <c r="L44" s="307">
        <f>L45</f>
        <v>29400</v>
      </c>
      <c r="M44" s="307">
        <f t="shared" si="2"/>
        <v>56976.744186046511</v>
      </c>
      <c r="N44" s="343">
        <f>N45</f>
        <v>43</v>
      </c>
      <c r="O44" s="360">
        <f>O45</f>
        <v>30517.200000000001</v>
      </c>
      <c r="P44" s="360">
        <f t="shared" si="15"/>
        <v>59141.860465116282</v>
      </c>
      <c r="Q44" s="206">
        <f>Q45</f>
        <v>43</v>
      </c>
      <c r="R44" s="225">
        <f>R45</f>
        <v>31737.888000000003</v>
      </c>
      <c r="S44" s="225">
        <f t="shared" ref="S44:S55" si="17">R44/Q44/12*1000</f>
        <v>61507.534883720931</v>
      </c>
      <c r="T44" s="62">
        <f>T45</f>
        <v>43</v>
      </c>
      <c r="U44" s="19">
        <f>U45</f>
        <v>33007.403520000007</v>
      </c>
      <c r="V44" s="19">
        <f t="shared" ref="V44:V55" si="18">U44/T44/12*1000</f>
        <v>63967.836279069779</v>
      </c>
    </row>
    <row r="45" spans="1:22" ht="15" customHeight="1" x14ac:dyDescent="0.2">
      <c r="A45" s="14" t="s">
        <v>79</v>
      </c>
      <c r="B45" s="61"/>
      <c r="C45" s="15"/>
      <c r="D45" s="36"/>
      <c r="E45" s="61">
        <v>43</v>
      </c>
      <c r="F45" s="15">
        <v>28538.7</v>
      </c>
      <c r="G45" s="15">
        <v>55307.6</v>
      </c>
      <c r="H45" s="61">
        <v>43</v>
      </c>
      <c r="I45" s="23">
        <v>7256</v>
      </c>
      <c r="J45" s="36">
        <f t="shared" si="16"/>
        <v>56248.062015503878</v>
      </c>
      <c r="K45" s="302">
        <v>43</v>
      </c>
      <c r="L45" s="306">
        <v>29400</v>
      </c>
      <c r="M45" s="304">
        <f t="shared" si="2"/>
        <v>56976.744186046511</v>
      </c>
      <c r="N45" s="355">
        <v>43</v>
      </c>
      <c r="O45" s="359">
        <f>L45*1.038</f>
        <v>30517.200000000001</v>
      </c>
      <c r="P45" s="357">
        <f t="shared" si="15"/>
        <v>59141.860465116282</v>
      </c>
      <c r="Q45" s="220">
        <v>43</v>
      </c>
      <c r="R45" s="224">
        <f>O45*1.04</f>
        <v>31737.888000000003</v>
      </c>
      <c r="S45" s="222">
        <f t="shared" si="17"/>
        <v>61507.534883720931</v>
      </c>
      <c r="T45" s="61">
        <v>43</v>
      </c>
      <c r="U45" s="23">
        <f>R45*1.04</f>
        <v>33007.403520000007</v>
      </c>
      <c r="V45" s="36">
        <f t="shared" si="18"/>
        <v>63967.836279069779</v>
      </c>
    </row>
    <row r="46" spans="1:22" ht="16.899999999999999" customHeight="1" x14ac:dyDescent="0.2">
      <c r="A46" s="17" t="s">
        <v>176</v>
      </c>
      <c r="B46" s="74"/>
      <c r="C46" s="21"/>
      <c r="D46" s="21"/>
      <c r="E46" s="62">
        <f>E47</f>
        <v>5</v>
      </c>
      <c r="F46" s="19">
        <f>F47</f>
        <v>2479</v>
      </c>
      <c r="G46" s="19">
        <f>F46/E46/12*1000</f>
        <v>41316.666666666672</v>
      </c>
      <c r="H46" s="62">
        <f>H47</f>
        <v>18</v>
      </c>
      <c r="I46" s="19">
        <f>I47</f>
        <v>1637</v>
      </c>
      <c r="J46" s="19">
        <f t="shared" si="16"/>
        <v>30314.814814814814</v>
      </c>
      <c r="K46" s="289">
        <f>K47</f>
        <v>18</v>
      </c>
      <c r="L46" s="307">
        <f>L47</f>
        <v>6650</v>
      </c>
      <c r="M46" s="307">
        <f t="shared" si="2"/>
        <v>30787.037037037036</v>
      </c>
      <c r="N46" s="343">
        <f>N47</f>
        <v>18</v>
      </c>
      <c r="O46" s="360">
        <f>O47</f>
        <v>7115.5</v>
      </c>
      <c r="P46" s="360">
        <f t="shared" si="15"/>
        <v>32942.129629629628</v>
      </c>
      <c r="Q46" s="206">
        <f>Q47</f>
        <v>18</v>
      </c>
      <c r="R46" s="225">
        <f>R47</f>
        <v>7827.05</v>
      </c>
      <c r="S46" s="225">
        <f t="shared" si="17"/>
        <v>36236.342592592591</v>
      </c>
      <c r="T46" s="62">
        <f>T47</f>
        <v>18</v>
      </c>
      <c r="U46" s="19">
        <f>U47</f>
        <v>8609.755000000001</v>
      </c>
      <c r="V46" s="19">
        <f t="shared" si="18"/>
        <v>39859.976851851854</v>
      </c>
    </row>
    <row r="47" spans="1:22" ht="13.15" customHeight="1" x14ac:dyDescent="0.2">
      <c r="A47" s="14" t="s">
        <v>80</v>
      </c>
      <c r="B47" s="72"/>
      <c r="C47" s="16"/>
      <c r="D47" s="16"/>
      <c r="E47" s="61">
        <v>5</v>
      </c>
      <c r="F47" s="15">
        <v>2479</v>
      </c>
      <c r="G47" s="15">
        <v>41316.699999999997</v>
      </c>
      <c r="H47" s="61">
        <v>18</v>
      </c>
      <c r="I47" s="15">
        <v>1637</v>
      </c>
      <c r="J47" s="36">
        <f t="shared" si="16"/>
        <v>30314.814814814814</v>
      </c>
      <c r="K47" s="302">
        <v>18</v>
      </c>
      <c r="L47" s="303">
        <v>6650</v>
      </c>
      <c r="M47" s="304">
        <f t="shared" si="2"/>
        <v>30787.037037037036</v>
      </c>
      <c r="N47" s="355">
        <v>18</v>
      </c>
      <c r="O47" s="356">
        <f>L47*1.07</f>
        <v>7115.5</v>
      </c>
      <c r="P47" s="357">
        <f t="shared" si="15"/>
        <v>32942.129629629628</v>
      </c>
      <c r="Q47" s="220">
        <v>18</v>
      </c>
      <c r="R47" s="221">
        <f>O47*1.1</f>
        <v>7827.05</v>
      </c>
      <c r="S47" s="222">
        <f t="shared" si="17"/>
        <v>36236.342592592591</v>
      </c>
      <c r="T47" s="61">
        <v>18</v>
      </c>
      <c r="U47" s="15">
        <f>R47*1.1</f>
        <v>8609.755000000001</v>
      </c>
      <c r="V47" s="36">
        <f t="shared" si="18"/>
        <v>39859.976851851854</v>
      </c>
    </row>
    <row r="48" spans="1:22" ht="15" customHeight="1" x14ac:dyDescent="0.2">
      <c r="A48" s="10" t="s">
        <v>174</v>
      </c>
      <c r="B48" s="60">
        <v>4</v>
      </c>
      <c r="C48" s="11">
        <v>914.5</v>
      </c>
      <c r="D48" s="12">
        <f>C48/B48/12*1000</f>
        <v>19052.083333333332</v>
      </c>
      <c r="E48" s="60">
        <f>SUM(E49:E51)</f>
        <v>4</v>
      </c>
      <c r="F48" s="11">
        <f>SUM(F49:F51)</f>
        <v>974.9</v>
      </c>
      <c r="G48" s="12">
        <f>F48/E48/12*1000</f>
        <v>20310.416666666664</v>
      </c>
      <c r="H48" s="60">
        <f>SUM(H49:H51)</f>
        <v>4</v>
      </c>
      <c r="I48" s="22">
        <f>SUM(I49:I51)</f>
        <v>268.09749999999997</v>
      </c>
      <c r="J48" s="12">
        <f t="shared" si="16"/>
        <v>22341.458333333332</v>
      </c>
      <c r="K48" s="299">
        <f>SUM(K49:K51)</f>
        <v>4</v>
      </c>
      <c r="L48" s="305">
        <f>SUM(L49:L51)</f>
        <v>1072.3899999999999</v>
      </c>
      <c r="M48" s="301">
        <f t="shared" si="2"/>
        <v>22341.458333333332</v>
      </c>
      <c r="N48" s="352">
        <f>SUM(N49:N51)</f>
        <v>4</v>
      </c>
      <c r="O48" s="358">
        <f>SUM(O49:O51)</f>
        <v>1113.1408200000001</v>
      </c>
      <c r="P48" s="354">
        <f t="shared" si="15"/>
        <v>23190.43375</v>
      </c>
      <c r="Q48" s="217">
        <f>SUM(Q49:Q51)</f>
        <v>4</v>
      </c>
      <c r="R48" s="223">
        <f>SUM(R49:R51)</f>
        <v>1168.797861</v>
      </c>
      <c r="S48" s="219">
        <f t="shared" si="17"/>
        <v>24349.955437500001</v>
      </c>
      <c r="T48" s="60">
        <f>SUM(T49:T51)</f>
        <v>4</v>
      </c>
      <c r="U48" s="22">
        <f>SUM(U49:U51)</f>
        <v>1215.5497754400003</v>
      </c>
      <c r="V48" s="12">
        <f t="shared" si="18"/>
        <v>25323.953655000008</v>
      </c>
    </row>
    <row r="49" spans="1:22" x14ac:dyDescent="0.2">
      <c r="A49" s="14" t="s">
        <v>196</v>
      </c>
      <c r="B49" s="72"/>
      <c r="C49" s="16"/>
      <c r="D49" s="16"/>
      <c r="E49" s="61">
        <v>2</v>
      </c>
      <c r="F49" s="15">
        <v>482.4</v>
      </c>
      <c r="G49" s="15">
        <v>20100</v>
      </c>
      <c r="H49" s="61">
        <v>2</v>
      </c>
      <c r="I49" s="36">
        <f>F49/4*1.1</f>
        <v>132.66</v>
      </c>
      <c r="J49" s="15">
        <f t="shared" si="16"/>
        <v>22110</v>
      </c>
      <c r="K49" s="302">
        <v>2</v>
      </c>
      <c r="L49" s="303">
        <f>I49*4</f>
        <v>530.64</v>
      </c>
      <c r="M49" s="303">
        <f t="shared" si="2"/>
        <v>22110</v>
      </c>
      <c r="N49" s="355">
        <v>2</v>
      </c>
      <c r="O49" s="359">
        <f>L49*1.038</f>
        <v>550.80431999999996</v>
      </c>
      <c r="P49" s="356">
        <f t="shared" si="15"/>
        <v>22950.18</v>
      </c>
      <c r="Q49" s="220">
        <v>2</v>
      </c>
      <c r="R49" s="224">
        <f>O49*1.05</f>
        <v>578.34453599999995</v>
      </c>
      <c r="S49" s="221">
        <f t="shared" si="17"/>
        <v>24097.688999999998</v>
      </c>
      <c r="T49" s="61">
        <v>2</v>
      </c>
      <c r="U49" s="23">
        <f>R49*1.04</f>
        <v>601.47831743999996</v>
      </c>
      <c r="V49" s="15">
        <f t="shared" si="18"/>
        <v>25061.596559999998</v>
      </c>
    </row>
    <row r="50" spans="1:22" x14ac:dyDescent="0.2">
      <c r="A50" s="14" t="s">
        <v>196</v>
      </c>
      <c r="B50" s="72"/>
      <c r="C50" s="16"/>
      <c r="D50" s="16"/>
      <c r="E50" s="61">
        <v>1</v>
      </c>
      <c r="F50" s="15">
        <v>256.5</v>
      </c>
      <c r="G50" s="15">
        <v>21375</v>
      </c>
      <c r="H50" s="61">
        <v>1</v>
      </c>
      <c r="I50" s="36">
        <f>F50/4*1.1</f>
        <v>70.537500000000009</v>
      </c>
      <c r="J50" s="15">
        <f t="shared" si="16"/>
        <v>23512.500000000004</v>
      </c>
      <c r="K50" s="302">
        <v>1</v>
      </c>
      <c r="L50" s="303">
        <f>I50*4</f>
        <v>282.15000000000003</v>
      </c>
      <c r="M50" s="303">
        <f t="shared" si="2"/>
        <v>23512.500000000004</v>
      </c>
      <c r="N50" s="355">
        <v>1</v>
      </c>
      <c r="O50" s="359">
        <f>L50*1.038</f>
        <v>292.87170000000003</v>
      </c>
      <c r="P50" s="356">
        <f t="shared" si="15"/>
        <v>24405.975000000002</v>
      </c>
      <c r="Q50" s="220">
        <v>1</v>
      </c>
      <c r="R50" s="224">
        <f>O50*1.05</f>
        <v>307.51528500000006</v>
      </c>
      <c r="S50" s="221">
        <f t="shared" si="17"/>
        <v>25626.273750000008</v>
      </c>
      <c r="T50" s="61">
        <v>1</v>
      </c>
      <c r="U50" s="23">
        <f>R50*1.04</f>
        <v>319.8158964000001</v>
      </c>
      <c r="V50" s="15">
        <f t="shared" si="18"/>
        <v>26651.324700000008</v>
      </c>
    </row>
    <row r="51" spans="1:22" x14ac:dyDescent="0.2">
      <c r="A51" s="14" t="s">
        <v>196</v>
      </c>
      <c r="B51" s="72"/>
      <c r="C51" s="16"/>
      <c r="D51" s="16"/>
      <c r="E51" s="61">
        <v>1</v>
      </c>
      <c r="F51" s="15">
        <v>236</v>
      </c>
      <c r="G51" s="15">
        <v>19666.7</v>
      </c>
      <c r="H51" s="61">
        <v>1</v>
      </c>
      <c r="I51" s="15">
        <f>F51/4*1.1</f>
        <v>64.900000000000006</v>
      </c>
      <c r="J51" s="36">
        <f t="shared" si="16"/>
        <v>21633.333333333336</v>
      </c>
      <c r="K51" s="302">
        <v>1</v>
      </c>
      <c r="L51" s="303">
        <f>I51*4</f>
        <v>259.60000000000002</v>
      </c>
      <c r="M51" s="304">
        <f t="shared" si="2"/>
        <v>21633.333333333336</v>
      </c>
      <c r="N51" s="355">
        <v>1</v>
      </c>
      <c r="O51" s="357">
        <f>L51*1.038</f>
        <v>269.46480000000003</v>
      </c>
      <c r="P51" s="357">
        <f t="shared" si="15"/>
        <v>22455.4</v>
      </c>
      <c r="Q51" s="220">
        <v>1</v>
      </c>
      <c r="R51" s="222">
        <f>O51*1.05</f>
        <v>282.93804000000006</v>
      </c>
      <c r="S51" s="222">
        <f t="shared" si="17"/>
        <v>23578.170000000002</v>
      </c>
      <c r="T51" s="61">
        <v>1</v>
      </c>
      <c r="U51" s="36">
        <f>R51*1.04</f>
        <v>294.25556160000008</v>
      </c>
      <c r="V51" s="36">
        <f t="shared" si="18"/>
        <v>24521.296800000004</v>
      </c>
    </row>
    <row r="52" spans="1:22" ht="14.45" customHeight="1" x14ac:dyDescent="0.2">
      <c r="A52" s="10" t="s">
        <v>270</v>
      </c>
      <c r="B52" s="73"/>
      <c r="C52" s="16"/>
      <c r="D52" s="16"/>
      <c r="E52" s="60">
        <f>SUM(E53:E55)</f>
        <v>3</v>
      </c>
      <c r="F52" s="15"/>
      <c r="G52" s="15"/>
      <c r="H52" s="60">
        <f>SUM(H53:H55)</f>
        <v>3</v>
      </c>
      <c r="I52" s="16"/>
      <c r="J52" s="15">
        <f t="shared" si="16"/>
        <v>0</v>
      </c>
      <c r="K52" s="299">
        <f>SUM(K53:K55)</f>
        <v>3</v>
      </c>
      <c r="L52" s="303"/>
      <c r="M52" s="303">
        <f t="shared" si="2"/>
        <v>0</v>
      </c>
      <c r="N52" s="352">
        <f>SUM(N53:N55)</f>
        <v>3</v>
      </c>
      <c r="O52" s="356"/>
      <c r="P52" s="356">
        <f t="shared" si="15"/>
        <v>0</v>
      </c>
      <c r="Q52" s="217">
        <f>SUM(Q53:Q55)</f>
        <v>3</v>
      </c>
      <c r="R52" s="221"/>
      <c r="S52" s="221">
        <f t="shared" si="17"/>
        <v>0</v>
      </c>
      <c r="T52" s="60">
        <f>SUM(T53:T55)</f>
        <v>3</v>
      </c>
      <c r="U52" s="15"/>
      <c r="V52" s="15">
        <f t="shared" si="18"/>
        <v>0</v>
      </c>
    </row>
    <row r="53" spans="1:22" ht="16.149999999999999" customHeight="1" x14ac:dyDescent="0.2">
      <c r="A53" s="14" t="s">
        <v>76</v>
      </c>
      <c r="B53" s="72"/>
      <c r="C53" s="16"/>
      <c r="D53" s="16"/>
      <c r="E53" s="61">
        <v>1</v>
      </c>
      <c r="F53" s="15"/>
      <c r="G53" s="15"/>
      <c r="H53" s="61">
        <v>1</v>
      </c>
      <c r="I53" s="16"/>
      <c r="J53" s="15">
        <f t="shared" si="16"/>
        <v>0</v>
      </c>
      <c r="K53" s="302">
        <v>1</v>
      </c>
      <c r="L53" s="303"/>
      <c r="M53" s="303">
        <f t="shared" si="2"/>
        <v>0</v>
      </c>
      <c r="N53" s="355">
        <v>1</v>
      </c>
      <c r="O53" s="356"/>
      <c r="P53" s="356">
        <f t="shared" si="15"/>
        <v>0</v>
      </c>
      <c r="Q53" s="220">
        <v>1</v>
      </c>
      <c r="R53" s="221"/>
      <c r="S53" s="221">
        <f t="shared" si="17"/>
        <v>0</v>
      </c>
      <c r="T53" s="61">
        <v>1</v>
      </c>
      <c r="U53" s="15"/>
      <c r="V53" s="15">
        <f t="shared" si="18"/>
        <v>0</v>
      </c>
    </row>
    <row r="54" spans="1:22" x14ac:dyDescent="0.2">
      <c r="A54" s="14" t="s">
        <v>73</v>
      </c>
      <c r="B54" s="72"/>
      <c r="C54" s="16"/>
      <c r="D54" s="16"/>
      <c r="E54" s="61">
        <v>1</v>
      </c>
      <c r="F54" s="15"/>
      <c r="G54" s="15"/>
      <c r="H54" s="61">
        <v>1</v>
      </c>
      <c r="I54" s="16"/>
      <c r="J54" s="15">
        <f t="shared" si="16"/>
        <v>0</v>
      </c>
      <c r="K54" s="302">
        <v>1</v>
      </c>
      <c r="L54" s="303"/>
      <c r="M54" s="303">
        <f t="shared" si="2"/>
        <v>0</v>
      </c>
      <c r="N54" s="355">
        <v>1</v>
      </c>
      <c r="O54" s="356"/>
      <c r="P54" s="356">
        <f t="shared" si="15"/>
        <v>0</v>
      </c>
      <c r="Q54" s="220">
        <v>1</v>
      </c>
      <c r="R54" s="221"/>
      <c r="S54" s="221">
        <f t="shared" si="17"/>
        <v>0</v>
      </c>
      <c r="T54" s="61">
        <v>1</v>
      </c>
      <c r="U54" s="15"/>
      <c r="V54" s="15">
        <f t="shared" si="18"/>
        <v>0</v>
      </c>
    </row>
    <row r="55" spans="1:22" ht="15.6" customHeight="1" x14ac:dyDescent="0.2">
      <c r="A55" s="14" t="s">
        <v>77</v>
      </c>
      <c r="B55" s="72"/>
      <c r="C55" s="16"/>
      <c r="D55" s="16"/>
      <c r="E55" s="61">
        <v>1</v>
      </c>
      <c r="F55" s="15"/>
      <c r="G55" s="15"/>
      <c r="H55" s="61">
        <v>1</v>
      </c>
      <c r="I55" s="16"/>
      <c r="J55" s="15">
        <f t="shared" si="16"/>
        <v>0</v>
      </c>
      <c r="K55" s="302">
        <v>1</v>
      </c>
      <c r="L55" s="303"/>
      <c r="M55" s="303">
        <f t="shared" si="2"/>
        <v>0</v>
      </c>
      <c r="N55" s="355">
        <v>1</v>
      </c>
      <c r="O55" s="356"/>
      <c r="P55" s="356">
        <f t="shared" si="15"/>
        <v>0</v>
      </c>
      <c r="Q55" s="220">
        <v>1</v>
      </c>
      <c r="R55" s="221"/>
      <c r="S55" s="221">
        <f t="shared" si="17"/>
        <v>0</v>
      </c>
      <c r="T55" s="61">
        <v>1</v>
      </c>
      <c r="U55" s="15"/>
      <c r="V55" s="15">
        <f t="shared" si="18"/>
        <v>0</v>
      </c>
    </row>
    <row r="56" spans="1:22" x14ac:dyDescent="0.2">
      <c r="A56" s="10" t="s">
        <v>207</v>
      </c>
      <c r="B56" s="60">
        <v>2</v>
      </c>
      <c r="C56" s="11">
        <v>221.2</v>
      </c>
      <c r="D56" s="12">
        <f>C56/B56/12*1000</f>
        <v>9216.6666666666661</v>
      </c>
      <c r="E56" s="60">
        <f>SUM(E57:E58)</f>
        <v>3</v>
      </c>
      <c r="F56" s="11">
        <f>SUM(F57:F58)</f>
        <v>241.6</v>
      </c>
      <c r="G56" s="12">
        <f>F56/E56/12*1000</f>
        <v>6711.1111111111113</v>
      </c>
      <c r="H56" s="60">
        <f>SUM(H57:H58)</f>
        <v>2</v>
      </c>
      <c r="I56" s="11">
        <v>35.49</v>
      </c>
      <c r="J56" s="12">
        <f t="shared" si="16"/>
        <v>5915</v>
      </c>
      <c r="K56" s="299">
        <f>SUM(K57:K58)</f>
        <v>2</v>
      </c>
      <c r="L56" s="301">
        <f>SUM(L57:L58)</f>
        <v>197.29650000000001</v>
      </c>
      <c r="M56" s="301">
        <f>L56/K56/12*1000</f>
        <v>8220.6875</v>
      </c>
      <c r="N56" s="352">
        <f>SUM(N57:N58)</f>
        <v>2</v>
      </c>
      <c r="O56" s="354">
        <f>SUM(O57:O58)</f>
        <v>204.39917400000002</v>
      </c>
      <c r="P56" s="354">
        <f>O56/N56/12*1000</f>
        <v>8516.6322500000006</v>
      </c>
      <c r="Q56" s="217">
        <f>SUM(Q57:Q58)</f>
        <v>2</v>
      </c>
      <c r="R56" s="219">
        <f>SUM(R57:R58)</f>
        <v>212.57514096000003</v>
      </c>
      <c r="S56" s="219">
        <f>R56/Q56/12*1000</f>
        <v>8857.2975400000014</v>
      </c>
      <c r="T56" s="60">
        <f>SUM(T57:T58)</f>
        <v>2</v>
      </c>
      <c r="U56" s="12">
        <f>SUM(U57:U58)</f>
        <v>221.07814659840002</v>
      </c>
      <c r="V56" s="12">
        <f>U56/T56/12*1000</f>
        <v>9211.589441600001</v>
      </c>
    </row>
    <row r="57" spans="1:22" x14ac:dyDescent="0.2">
      <c r="A57" s="14" t="s">
        <v>197</v>
      </c>
      <c r="B57" s="72"/>
      <c r="C57" s="16"/>
      <c r="D57" s="16"/>
      <c r="E57" s="61">
        <v>2</v>
      </c>
      <c r="F57" s="15">
        <v>100.1</v>
      </c>
      <c r="G57" s="15">
        <v>4170.8</v>
      </c>
      <c r="H57" s="61">
        <v>1</v>
      </c>
      <c r="I57" s="15"/>
      <c r="J57" s="36">
        <f t="shared" si="16"/>
        <v>0</v>
      </c>
      <c r="K57" s="302">
        <v>1</v>
      </c>
      <c r="L57" s="304">
        <f>F57*1.03/2</f>
        <v>51.551499999999997</v>
      </c>
      <c r="M57" s="304">
        <f t="shared" si="2"/>
        <v>4295.958333333333</v>
      </c>
      <c r="N57" s="355">
        <v>1</v>
      </c>
      <c r="O57" s="357">
        <f>L57*1.036</f>
        <v>53.407353999999998</v>
      </c>
      <c r="P57" s="357">
        <f t="shared" ref="P57:P69" si="19">O57/N57/12*1000</f>
        <v>4450.6128333333336</v>
      </c>
      <c r="Q57" s="220">
        <v>1</v>
      </c>
      <c r="R57" s="222">
        <f>O57*1.04</f>
        <v>55.543648159999996</v>
      </c>
      <c r="S57" s="222">
        <f t="shared" ref="S57:S69" si="20">R57/Q57/12*1000</f>
        <v>4628.6373466666664</v>
      </c>
      <c r="T57" s="61">
        <v>1</v>
      </c>
      <c r="U57" s="36">
        <f>R57*1.04</f>
        <v>57.765394086400001</v>
      </c>
      <c r="V57" s="36">
        <f t="shared" ref="V57:V69" si="21">U57/T57/12*1000</f>
        <v>4813.782840533333</v>
      </c>
    </row>
    <row r="58" spans="1:22" x14ac:dyDescent="0.2">
      <c r="A58" s="14" t="s">
        <v>197</v>
      </c>
      <c r="B58" s="72"/>
      <c r="C58" s="16"/>
      <c r="D58" s="16"/>
      <c r="E58" s="61">
        <v>1</v>
      </c>
      <c r="F58" s="15">
        <v>141.5</v>
      </c>
      <c r="G58" s="15">
        <v>11791.7</v>
      </c>
      <c r="H58" s="61">
        <v>1</v>
      </c>
      <c r="I58" s="15"/>
      <c r="J58" s="36">
        <f t="shared" si="16"/>
        <v>0</v>
      </c>
      <c r="K58" s="302">
        <v>1</v>
      </c>
      <c r="L58" s="304">
        <f>F58*1.03</f>
        <v>145.745</v>
      </c>
      <c r="M58" s="304">
        <f t="shared" si="2"/>
        <v>12145.416666666668</v>
      </c>
      <c r="N58" s="355">
        <v>1</v>
      </c>
      <c r="O58" s="357">
        <f>L58*1.036</f>
        <v>150.99182000000002</v>
      </c>
      <c r="P58" s="357">
        <f t="shared" si="19"/>
        <v>12582.651666666668</v>
      </c>
      <c r="Q58" s="220">
        <v>1</v>
      </c>
      <c r="R58" s="222">
        <f>O58*1.04</f>
        <v>157.03149280000002</v>
      </c>
      <c r="S58" s="222">
        <f t="shared" si="20"/>
        <v>13085.957733333336</v>
      </c>
      <c r="T58" s="61">
        <v>1</v>
      </c>
      <c r="U58" s="36">
        <f>R58*1.04</f>
        <v>163.31275251200003</v>
      </c>
      <c r="V58" s="36">
        <f t="shared" si="21"/>
        <v>13609.396042666669</v>
      </c>
    </row>
    <row r="59" spans="1:22" ht="15" customHeight="1" x14ac:dyDescent="0.2">
      <c r="A59" s="17" t="s">
        <v>205</v>
      </c>
      <c r="B59" s="62">
        <v>13</v>
      </c>
      <c r="C59" s="19">
        <v>3453.4</v>
      </c>
      <c r="D59" s="19">
        <f>C59/B59/12*1000</f>
        <v>22137.179487179492</v>
      </c>
      <c r="E59" s="62">
        <f>E60</f>
        <v>12</v>
      </c>
      <c r="F59" s="19">
        <f>F60</f>
        <v>3431.6</v>
      </c>
      <c r="G59" s="20">
        <f>F59/E59/12*1000</f>
        <v>23830.555555555551</v>
      </c>
      <c r="H59" s="62">
        <f>H60</f>
        <v>13</v>
      </c>
      <c r="I59" s="19">
        <f>I60</f>
        <v>733</v>
      </c>
      <c r="J59" s="19">
        <f t="shared" si="16"/>
        <v>18794.871794871797</v>
      </c>
      <c r="K59" s="289">
        <f>K60</f>
        <v>13</v>
      </c>
      <c r="L59" s="307">
        <f>L60</f>
        <v>3441</v>
      </c>
      <c r="M59" s="307">
        <f t="shared" si="2"/>
        <v>22057.692307692305</v>
      </c>
      <c r="N59" s="343">
        <f>N60</f>
        <v>13</v>
      </c>
      <c r="O59" s="360">
        <f>O60</f>
        <v>3475.41</v>
      </c>
      <c r="P59" s="360">
        <f t="shared" si="19"/>
        <v>22278.26923076923</v>
      </c>
      <c r="Q59" s="206">
        <f>Q60</f>
        <v>13</v>
      </c>
      <c r="R59" s="225">
        <f>R60</f>
        <v>3614.4263999999998</v>
      </c>
      <c r="S59" s="225">
        <f t="shared" si="20"/>
        <v>23169.399999999998</v>
      </c>
      <c r="T59" s="62">
        <f>T60</f>
        <v>13</v>
      </c>
      <c r="U59" s="19">
        <f>U60</f>
        <v>3759.0034559999999</v>
      </c>
      <c r="V59" s="19">
        <f t="shared" si="21"/>
        <v>24096.175999999999</v>
      </c>
    </row>
    <row r="60" spans="1:22" ht="13.9" customHeight="1" x14ac:dyDescent="0.2">
      <c r="A60" s="39" t="s">
        <v>282</v>
      </c>
      <c r="B60" s="61"/>
      <c r="C60" s="15"/>
      <c r="D60" s="15"/>
      <c r="E60" s="61">
        <v>12</v>
      </c>
      <c r="F60" s="15">
        <v>3431.6</v>
      </c>
      <c r="G60" s="15">
        <v>23830.6</v>
      </c>
      <c r="H60" s="61">
        <v>13</v>
      </c>
      <c r="I60" s="15">
        <v>733</v>
      </c>
      <c r="J60" s="36">
        <f t="shared" si="16"/>
        <v>18794.871794871797</v>
      </c>
      <c r="K60" s="302">
        <v>13</v>
      </c>
      <c r="L60" s="303">
        <v>3441</v>
      </c>
      <c r="M60" s="304">
        <f t="shared" si="2"/>
        <v>22057.692307692305</v>
      </c>
      <c r="N60" s="355">
        <v>13</v>
      </c>
      <c r="O60" s="357">
        <f>L60*1.01</f>
        <v>3475.41</v>
      </c>
      <c r="P60" s="357">
        <f t="shared" si="19"/>
        <v>22278.26923076923</v>
      </c>
      <c r="Q60" s="220">
        <v>13</v>
      </c>
      <c r="R60" s="222">
        <f>O60*1.04</f>
        <v>3614.4263999999998</v>
      </c>
      <c r="S60" s="222">
        <f t="shared" si="20"/>
        <v>23169.399999999998</v>
      </c>
      <c r="T60" s="61">
        <v>13</v>
      </c>
      <c r="U60" s="36">
        <f>R60*1.04</f>
        <v>3759.0034559999999</v>
      </c>
      <c r="V60" s="36">
        <f t="shared" si="21"/>
        <v>24096.175999999999</v>
      </c>
    </row>
    <row r="61" spans="1:22" ht="14.45" customHeight="1" x14ac:dyDescent="0.2">
      <c r="A61" s="10" t="s">
        <v>173</v>
      </c>
      <c r="B61" s="60">
        <v>219</v>
      </c>
      <c r="C61" s="11">
        <v>55279.3</v>
      </c>
      <c r="D61" s="12">
        <f>C61/B61/12*1000</f>
        <v>21034.741248097416</v>
      </c>
      <c r="E61" s="60">
        <f>SUM(E62:E67)</f>
        <v>225</v>
      </c>
      <c r="F61" s="11">
        <f>SUM(F62:F67)</f>
        <v>62729</v>
      </c>
      <c r="G61" s="12">
        <f>F61/E61/12*1000</f>
        <v>23232.96296296296</v>
      </c>
      <c r="H61" s="60">
        <f>SUM(H62:H67)</f>
        <v>228</v>
      </c>
      <c r="I61" s="11">
        <f>SUM(I62:I67)</f>
        <v>16341.630000000001</v>
      </c>
      <c r="J61" s="12">
        <f t="shared" si="16"/>
        <v>23891.271929824565</v>
      </c>
      <c r="K61" s="299">
        <f>SUM(K62:K67)</f>
        <v>222</v>
      </c>
      <c r="L61" s="300">
        <f>SUM(L62:L67)</f>
        <v>63193.4</v>
      </c>
      <c r="M61" s="301">
        <f t="shared" si="2"/>
        <v>23721.24624624625</v>
      </c>
      <c r="N61" s="352">
        <f>SUM(N62:N67)</f>
        <v>222</v>
      </c>
      <c r="O61" s="353">
        <f>SUM(O62:O67)</f>
        <v>65860.599999999991</v>
      </c>
      <c r="P61" s="354">
        <f t="shared" si="19"/>
        <v>24722.447447447448</v>
      </c>
      <c r="Q61" s="217">
        <f>SUM(Q62:Q67)</f>
        <v>222</v>
      </c>
      <c r="R61" s="223">
        <f>SUM(R62:R67)</f>
        <v>68495.024000000005</v>
      </c>
      <c r="S61" s="219">
        <f t="shared" si="20"/>
        <v>25711.345345345348</v>
      </c>
      <c r="T61" s="60">
        <f>SUM(T62:T67)</f>
        <v>222</v>
      </c>
      <c r="U61" s="22">
        <f>SUM(U62:U67)</f>
        <v>71234.824960000013</v>
      </c>
      <c r="V61" s="12">
        <f t="shared" si="21"/>
        <v>26739.799159159164</v>
      </c>
    </row>
    <row r="62" spans="1:22" x14ac:dyDescent="0.2">
      <c r="A62" s="14" t="s">
        <v>72</v>
      </c>
      <c r="B62" s="61">
        <v>92</v>
      </c>
      <c r="C62" s="15">
        <v>27547</v>
      </c>
      <c r="D62" s="36">
        <f>C62/B62/12*1000</f>
        <v>24951.992753623188</v>
      </c>
      <c r="E62" s="61">
        <v>98</v>
      </c>
      <c r="F62" s="15">
        <v>31451.8</v>
      </c>
      <c r="G62" s="15">
        <v>26744.7</v>
      </c>
      <c r="H62" s="61">
        <v>102</v>
      </c>
      <c r="I62" s="15">
        <v>8187</v>
      </c>
      <c r="J62" s="36">
        <f t="shared" si="16"/>
        <v>26754.901960784311</v>
      </c>
      <c r="K62" s="302">
        <v>98</v>
      </c>
      <c r="L62" s="303">
        <v>31500</v>
      </c>
      <c r="M62" s="304">
        <f t="shared" si="2"/>
        <v>26785.71428571429</v>
      </c>
      <c r="N62" s="355">
        <v>98</v>
      </c>
      <c r="O62" s="356">
        <f>L62*1.038</f>
        <v>32697</v>
      </c>
      <c r="P62" s="357">
        <f t="shared" si="19"/>
        <v>27803.571428571431</v>
      </c>
      <c r="Q62" s="220">
        <v>98</v>
      </c>
      <c r="R62" s="221">
        <f t="shared" ref="R62:R67" si="22">O62*1.04</f>
        <v>34004.880000000005</v>
      </c>
      <c r="S62" s="222">
        <f t="shared" si="20"/>
        <v>28915.71428571429</v>
      </c>
      <c r="T62" s="61">
        <v>98</v>
      </c>
      <c r="U62" s="15">
        <f t="shared" ref="U62:U67" si="23">R62*1.04</f>
        <v>35365.075200000007</v>
      </c>
      <c r="V62" s="36">
        <f t="shared" si="21"/>
        <v>30072.342857142859</v>
      </c>
    </row>
    <row r="63" spans="1:22" x14ac:dyDescent="0.2">
      <c r="A63" s="14" t="s">
        <v>202</v>
      </c>
      <c r="B63" s="72"/>
      <c r="C63" s="16"/>
      <c r="D63" s="16"/>
      <c r="E63" s="61">
        <v>22</v>
      </c>
      <c r="F63" s="15">
        <v>4627.3</v>
      </c>
      <c r="G63" s="15">
        <v>17527.7</v>
      </c>
      <c r="H63" s="61">
        <v>21</v>
      </c>
      <c r="I63" s="15">
        <v>1133.19</v>
      </c>
      <c r="J63" s="36">
        <f t="shared" si="16"/>
        <v>17987.142857142859</v>
      </c>
      <c r="K63" s="302">
        <v>21</v>
      </c>
      <c r="L63" s="303">
        <v>4566.8</v>
      </c>
      <c r="M63" s="304">
        <f t="shared" si="2"/>
        <v>18122.222222222223</v>
      </c>
      <c r="N63" s="355">
        <v>21</v>
      </c>
      <c r="O63" s="356">
        <v>4756.1000000000004</v>
      </c>
      <c r="P63" s="357">
        <f t="shared" si="19"/>
        <v>18873.4126984127</v>
      </c>
      <c r="Q63" s="220">
        <v>21</v>
      </c>
      <c r="R63" s="224">
        <f t="shared" si="22"/>
        <v>4946.344000000001</v>
      </c>
      <c r="S63" s="222">
        <f t="shared" si="20"/>
        <v>19628.349206349209</v>
      </c>
      <c r="T63" s="61">
        <v>21</v>
      </c>
      <c r="U63" s="23">
        <f t="shared" si="23"/>
        <v>5144.1977600000009</v>
      </c>
      <c r="V63" s="36">
        <f t="shared" si="21"/>
        <v>20413.483174603178</v>
      </c>
    </row>
    <row r="64" spans="1:22" x14ac:dyDescent="0.2">
      <c r="A64" s="14" t="s">
        <v>203</v>
      </c>
      <c r="B64" s="72"/>
      <c r="C64" s="16"/>
      <c r="D64" s="16"/>
      <c r="E64" s="61">
        <v>10</v>
      </c>
      <c r="F64" s="15">
        <v>1860.7</v>
      </c>
      <c r="G64" s="15">
        <v>15505.8</v>
      </c>
      <c r="H64" s="61">
        <v>10</v>
      </c>
      <c r="I64" s="15">
        <v>551.35</v>
      </c>
      <c r="J64" s="36">
        <f t="shared" si="16"/>
        <v>18378.333333333332</v>
      </c>
      <c r="K64" s="302">
        <v>10</v>
      </c>
      <c r="L64" s="303">
        <v>1872</v>
      </c>
      <c r="M64" s="304">
        <f t="shared" si="2"/>
        <v>15600</v>
      </c>
      <c r="N64" s="355">
        <v>10</v>
      </c>
      <c r="O64" s="356">
        <v>1946.7</v>
      </c>
      <c r="P64" s="357">
        <f t="shared" si="19"/>
        <v>16222.5</v>
      </c>
      <c r="Q64" s="220">
        <v>10</v>
      </c>
      <c r="R64" s="224">
        <f t="shared" si="22"/>
        <v>2024.5680000000002</v>
      </c>
      <c r="S64" s="222">
        <f t="shared" si="20"/>
        <v>16871.400000000001</v>
      </c>
      <c r="T64" s="61">
        <v>10</v>
      </c>
      <c r="U64" s="23">
        <f t="shared" si="23"/>
        <v>2105.5507200000002</v>
      </c>
      <c r="V64" s="36">
        <f t="shared" si="21"/>
        <v>17546.256000000005</v>
      </c>
    </row>
    <row r="65" spans="1:22" x14ac:dyDescent="0.2">
      <c r="A65" s="14" t="s">
        <v>74</v>
      </c>
      <c r="B65" s="72"/>
      <c r="C65" s="16"/>
      <c r="D65" s="16"/>
      <c r="E65" s="61">
        <v>51</v>
      </c>
      <c r="F65" s="15">
        <v>13860.9</v>
      </c>
      <c r="G65" s="15">
        <v>22648.5</v>
      </c>
      <c r="H65" s="61">
        <v>53</v>
      </c>
      <c r="I65" s="15">
        <v>3655.82</v>
      </c>
      <c r="J65" s="36">
        <f t="shared" si="16"/>
        <v>22992.578616352203</v>
      </c>
      <c r="K65" s="302">
        <v>51</v>
      </c>
      <c r="L65" s="303">
        <v>14128.4</v>
      </c>
      <c r="M65" s="304">
        <f t="shared" si="2"/>
        <v>23085.620915032676</v>
      </c>
      <c r="N65" s="355">
        <v>51</v>
      </c>
      <c r="O65" s="356">
        <v>14817.3</v>
      </c>
      <c r="P65" s="357">
        <f t="shared" si="19"/>
        <v>24211.274509803919</v>
      </c>
      <c r="Q65" s="220">
        <v>51</v>
      </c>
      <c r="R65" s="224">
        <f t="shared" si="22"/>
        <v>15409.992</v>
      </c>
      <c r="S65" s="222">
        <f t="shared" si="20"/>
        <v>25179.725490196077</v>
      </c>
      <c r="T65" s="61">
        <v>51</v>
      </c>
      <c r="U65" s="23">
        <f t="shared" si="23"/>
        <v>16026.391680000001</v>
      </c>
      <c r="V65" s="36">
        <f t="shared" si="21"/>
        <v>26186.914509803923</v>
      </c>
    </row>
    <row r="66" spans="1:22" x14ac:dyDescent="0.2">
      <c r="A66" s="14" t="s">
        <v>75</v>
      </c>
      <c r="B66" s="72"/>
      <c r="C66" s="16"/>
      <c r="D66" s="16"/>
      <c r="E66" s="61">
        <v>20</v>
      </c>
      <c r="F66" s="15">
        <v>5419.9</v>
      </c>
      <c r="G66" s="15">
        <v>22582.9</v>
      </c>
      <c r="H66" s="61">
        <v>20</v>
      </c>
      <c r="I66" s="15">
        <v>1398.45</v>
      </c>
      <c r="J66" s="36">
        <f t="shared" si="16"/>
        <v>23307.5</v>
      </c>
      <c r="K66" s="302">
        <v>20</v>
      </c>
      <c r="L66" s="303">
        <v>5538.7</v>
      </c>
      <c r="M66" s="304">
        <f t="shared" si="2"/>
        <v>23077.916666666668</v>
      </c>
      <c r="N66" s="355">
        <v>20</v>
      </c>
      <c r="O66" s="356">
        <v>5824.8</v>
      </c>
      <c r="P66" s="357">
        <f t="shared" si="19"/>
        <v>24270</v>
      </c>
      <c r="Q66" s="220">
        <v>20</v>
      </c>
      <c r="R66" s="224">
        <f t="shared" si="22"/>
        <v>6057.7920000000004</v>
      </c>
      <c r="S66" s="222">
        <f t="shared" si="20"/>
        <v>25240.800000000003</v>
      </c>
      <c r="T66" s="61">
        <v>20</v>
      </c>
      <c r="U66" s="23">
        <f t="shared" si="23"/>
        <v>6300.1036800000002</v>
      </c>
      <c r="V66" s="36">
        <f t="shared" si="21"/>
        <v>26250.432000000001</v>
      </c>
    </row>
    <row r="67" spans="1:22" x14ac:dyDescent="0.2">
      <c r="A67" s="14" t="s">
        <v>204</v>
      </c>
      <c r="B67" s="72"/>
      <c r="C67" s="16"/>
      <c r="D67" s="16"/>
      <c r="E67" s="61">
        <v>24</v>
      </c>
      <c r="F67" s="15">
        <v>5508.4</v>
      </c>
      <c r="G67" s="15">
        <v>19126.400000000001</v>
      </c>
      <c r="H67" s="61">
        <v>22</v>
      </c>
      <c r="I67" s="15">
        <v>1415.82</v>
      </c>
      <c r="J67" s="36">
        <f t="shared" si="16"/>
        <v>21451.818181818184</v>
      </c>
      <c r="K67" s="302">
        <v>22</v>
      </c>
      <c r="L67" s="303">
        <v>5587.5</v>
      </c>
      <c r="M67" s="304">
        <f t="shared" si="2"/>
        <v>21164.772727272728</v>
      </c>
      <c r="N67" s="355">
        <v>22</v>
      </c>
      <c r="O67" s="356">
        <v>5818.7</v>
      </c>
      <c r="P67" s="357">
        <f t="shared" si="19"/>
        <v>22040.530303030304</v>
      </c>
      <c r="Q67" s="220">
        <v>22</v>
      </c>
      <c r="R67" s="224">
        <f t="shared" si="22"/>
        <v>6051.4480000000003</v>
      </c>
      <c r="S67" s="222">
        <f t="shared" si="20"/>
        <v>22922.151515151516</v>
      </c>
      <c r="T67" s="61">
        <v>22</v>
      </c>
      <c r="U67" s="23">
        <f t="shared" si="23"/>
        <v>6293.5059200000005</v>
      </c>
      <c r="V67" s="36">
        <f t="shared" si="21"/>
        <v>23839.037575757575</v>
      </c>
    </row>
    <row r="68" spans="1:22" ht="14.45" customHeight="1" x14ac:dyDescent="0.2">
      <c r="A68" s="10" t="s">
        <v>268</v>
      </c>
      <c r="B68" s="60">
        <v>15</v>
      </c>
      <c r="C68" s="11">
        <v>3487.9</v>
      </c>
      <c r="D68" s="22">
        <f>C68/B68/12*1000</f>
        <v>19377.222222222223</v>
      </c>
      <c r="E68" s="60">
        <f>SUM(E69:E76)</f>
        <v>11</v>
      </c>
      <c r="F68" s="11">
        <f>SUM(F69:F76)</f>
        <v>3625.8</v>
      </c>
      <c r="G68" s="22">
        <f>F68/E68/12*1000</f>
        <v>27468.18181818182</v>
      </c>
      <c r="H68" s="60">
        <f>SUM(H69:H76)</f>
        <v>12</v>
      </c>
      <c r="I68" s="11">
        <f>SUM(I69:I76)</f>
        <v>988.1</v>
      </c>
      <c r="J68" s="12">
        <f t="shared" si="16"/>
        <v>27447.222222222223</v>
      </c>
      <c r="K68" s="299">
        <f>SUM(K69:K76)</f>
        <v>11</v>
      </c>
      <c r="L68" s="301">
        <f>SUM(L69:L76)</f>
        <v>3703.8598000000002</v>
      </c>
      <c r="M68" s="301">
        <f t="shared" si="2"/>
        <v>28059.543939393945</v>
      </c>
      <c r="N68" s="352">
        <f>SUM(N69:N76)</f>
        <v>11</v>
      </c>
      <c r="O68" s="354">
        <f>SUM(O69:O76)</f>
        <v>3745.8651374000001</v>
      </c>
      <c r="P68" s="354">
        <f t="shared" si="19"/>
        <v>28377.766192424242</v>
      </c>
      <c r="Q68" s="217">
        <f>SUM(Q69:Q76)</f>
        <v>11</v>
      </c>
      <c r="R68" s="219">
        <f>SUM(R69:R76)</f>
        <v>3904.0852545830003</v>
      </c>
      <c r="S68" s="219">
        <f t="shared" si="20"/>
        <v>29576.40344381061</v>
      </c>
      <c r="T68" s="60">
        <f>SUM(T69:T76)</f>
        <v>11</v>
      </c>
      <c r="U68" s="12">
        <f>SUM(U69:U76)</f>
        <v>4069.011524479235</v>
      </c>
      <c r="V68" s="12">
        <f t="shared" si="21"/>
        <v>30825.844882418449</v>
      </c>
    </row>
    <row r="69" spans="1:22" x14ac:dyDescent="0.2">
      <c r="A69" s="14" t="s">
        <v>199</v>
      </c>
      <c r="B69" s="72"/>
      <c r="C69" s="16"/>
      <c r="D69" s="16"/>
      <c r="E69" s="61">
        <v>1</v>
      </c>
      <c r="F69" s="15">
        <v>539.20000000000005</v>
      </c>
      <c r="G69" s="15">
        <v>44933.3</v>
      </c>
      <c r="H69" s="61">
        <v>7</v>
      </c>
      <c r="I69" s="15">
        <v>545.20000000000005</v>
      </c>
      <c r="J69" s="36">
        <f t="shared" si="16"/>
        <v>25961.904761904763</v>
      </c>
      <c r="K69" s="302">
        <v>6</v>
      </c>
      <c r="L69" s="304">
        <f>SUM(F69:F74)*1.014</f>
        <v>2048.2800000000002</v>
      </c>
      <c r="M69" s="304">
        <f t="shared" si="2"/>
        <v>28448.333333333339</v>
      </c>
      <c r="N69" s="355">
        <v>6</v>
      </c>
      <c r="O69" s="357">
        <f>L69*1.01</f>
        <v>2068.7628000000004</v>
      </c>
      <c r="P69" s="357">
        <f t="shared" si="19"/>
        <v>28732.816666666677</v>
      </c>
      <c r="Q69" s="220">
        <v>6</v>
      </c>
      <c r="R69" s="222">
        <f>O69*1.04</f>
        <v>2151.5133120000005</v>
      </c>
      <c r="S69" s="222">
        <f t="shared" si="20"/>
        <v>29882.129333333338</v>
      </c>
      <c r="T69" s="61">
        <v>6</v>
      </c>
      <c r="U69" s="36">
        <f>R69*1.04</f>
        <v>2237.5738444800004</v>
      </c>
      <c r="V69" s="36">
        <f t="shared" si="21"/>
        <v>31077.414506666672</v>
      </c>
    </row>
    <row r="70" spans="1:22" x14ac:dyDescent="0.2">
      <c r="A70" s="14" t="s">
        <v>199</v>
      </c>
      <c r="B70" s="72"/>
      <c r="C70" s="16"/>
      <c r="D70" s="16"/>
      <c r="E70" s="61">
        <v>1</v>
      </c>
      <c r="F70" s="15">
        <v>210.2</v>
      </c>
      <c r="G70" s="15">
        <v>17516.7</v>
      </c>
      <c r="H70" s="61"/>
      <c r="I70" s="16"/>
      <c r="J70" s="36"/>
      <c r="K70" s="302"/>
      <c r="L70" s="303"/>
      <c r="M70" s="304"/>
      <c r="N70" s="355"/>
      <c r="O70" s="356"/>
      <c r="P70" s="357"/>
      <c r="Q70" s="220"/>
      <c r="R70" s="221"/>
      <c r="S70" s="222"/>
      <c r="T70" s="61"/>
      <c r="U70" s="15"/>
      <c r="V70" s="36"/>
    </row>
    <row r="71" spans="1:22" x14ac:dyDescent="0.2">
      <c r="A71" s="14" t="s">
        <v>199</v>
      </c>
      <c r="B71" s="72"/>
      <c r="C71" s="16"/>
      <c r="D71" s="16"/>
      <c r="E71" s="61">
        <v>1</v>
      </c>
      <c r="F71" s="15">
        <v>216.1</v>
      </c>
      <c r="G71" s="15">
        <v>18008.3</v>
      </c>
      <c r="H71" s="61"/>
      <c r="I71" s="16"/>
      <c r="J71" s="36"/>
      <c r="K71" s="302"/>
      <c r="L71" s="303"/>
      <c r="M71" s="304"/>
      <c r="N71" s="355"/>
      <c r="O71" s="356"/>
      <c r="P71" s="357"/>
      <c r="Q71" s="220"/>
      <c r="R71" s="221"/>
      <c r="S71" s="222"/>
      <c r="T71" s="61"/>
      <c r="U71" s="15"/>
      <c r="V71" s="36"/>
    </row>
    <row r="72" spans="1:22" x14ac:dyDescent="0.2">
      <c r="A72" s="14" t="s">
        <v>199</v>
      </c>
      <c r="B72" s="72"/>
      <c r="C72" s="16"/>
      <c r="D72" s="16"/>
      <c r="E72" s="61">
        <v>1</v>
      </c>
      <c r="F72" s="15">
        <v>433.8</v>
      </c>
      <c r="G72" s="15">
        <v>36150</v>
      </c>
      <c r="H72" s="61"/>
      <c r="I72" s="16"/>
      <c r="J72" s="36"/>
      <c r="K72" s="302"/>
      <c r="L72" s="303"/>
      <c r="M72" s="304"/>
      <c r="N72" s="355"/>
      <c r="O72" s="356"/>
      <c r="P72" s="357"/>
      <c r="Q72" s="220"/>
      <c r="R72" s="221"/>
      <c r="S72" s="222"/>
      <c r="T72" s="61"/>
      <c r="U72" s="15"/>
      <c r="V72" s="36"/>
    </row>
    <row r="73" spans="1:22" x14ac:dyDescent="0.2">
      <c r="A73" s="14" t="s">
        <v>199</v>
      </c>
      <c r="B73" s="72"/>
      <c r="C73" s="16"/>
      <c r="D73" s="16"/>
      <c r="E73" s="61">
        <v>1</v>
      </c>
      <c r="F73" s="15">
        <v>463.4</v>
      </c>
      <c r="G73" s="15">
        <v>38616.699999999997</v>
      </c>
      <c r="H73" s="61"/>
      <c r="I73" s="16"/>
      <c r="J73" s="36"/>
      <c r="K73" s="302"/>
      <c r="L73" s="303"/>
      <c r="M73" s="304"/>
      <c r="N73" s="355"/>
      <c r="O73" s="356"/>
      <c r="P73" s="357"/>
      <c r="Q73" s="220"/>
      <c r="R73" s="221"/>
      <c r="S73" s="222"/>
      <c r="T73" s="61"/>
      <c r="U73" s="15"/>
      <c r="V73" s="36"/>
    </row>
    <row r="74" spans="1:22" x14ac:dyDescent="0.2">
      <c r="A74" s="14" t="s">
        <v>199</v>
      </c>
      <c r="B74" s="72"/>
      <c r="C74" s="16"/>
      <c r="D74" s="16"/>
      <c r="E74" s="61">
        <v>1</v>
      </c>
      <c r="F74" s="15">
        <v>157.30000000000001</v>
      </c>
      <c r="G74" s="15">
        <v>13108.3</v>
      </c>
      <c r="H74" s="61"/>
      <c r="I74" s="16"/>
      <c r="J74" s="36"/>
      <c r="K74" s="302"/>
      <c r="L74" s="303"/>
      <c r="M74" s="304"/>
      <c r="N74" s="355"/>
      <c r="O74" s="356"/>
      <c r="P74" s="357"/>
      <c r="Q74" s="220"/>
      <c r="R74" s="221"/>
      <c r="S74" s="222"/>
      <c r="T74" s="61"/>
      <c r="U74" s="15"/>
      <c r="V74" s="36"/>
    </row>
    <row r="75" spans="1:22" x14ac:dyDescent="0.2">
      <c r="A75" s="14" t="s">
        <v>198</v>
      </c>
      <c r="B75" s="72"/>
      <c r="C75" s="16"/>
      <c r="D75" s="16"/>
      <c r="E75" s="61">
        <v>4</v>
      </c>
      <c r="F75" s="15">
        <v>1341.8</v>
      </c>
      <c r="G75" s="15">
        <v>27954.2</v>
      </c>
      <c r="H75" s="61">
        <v>4</v>
      </c>
      <c r="I75" s="15">
        <v>360.1</v>
      </c>
      <c r="J75" s="36">
        <f t="shared" si="16"/>
        <v>30008.333333333336</v>
      </c>
      <c r="K75" s="302">
        <v>4</v>
      </c>
      <c r="L75" s="304">
        <f>F75*1.031</f>
        <v>1383.3957999999998</v>
      </c>
      <c r="M75" s="304">
        <f t="shared" si="2"/>
        <v>28820.745833333331</v>
      </c>
      <c r="N75" s="355">
        <v>4</v>
      </c>
      <c r="O75" s="359">
        <f>L75*1.013</f>
        <v>1401.3799453999995</v>
      </c>
      <c r="P75" s="357">
        <f t="shared" ref="P75:P83" si="24">O75/N75/12*1000</f>
        <v>29195.415529166658</v>
      </c>
      <c r="Q75" s="220">
        <v>4</v>
      </c>
      <c r="R75" s="224">
        <f>O75*1.045</f>
        <v>1464.4420429429995</v>
      </c>
      <c r="S75" s="222">
        <f t="shared" ref="S75:S81" si="25">R75/Q75/12*1000</f>
        <v>30509.209227979154</v>
      </c>
      <c r="T75" s="61">
        <v>4</v>
      </c>
      <c r="U75" s="23">
        <f>R75*1.045</f>
        <v>1530.3419348754344</v>
      </c>
      <c r="V75" s="36">
        <f t="shared" ref="V75:V81" si="26">U75/T75/12*1000</f>
        <v>31882.123643238217</v>
      </c>
    </row>
    <row r="76" spans="1:22" x14ac:dyDescent="0.2">
      <c r="A76" s="14" t="s">
        <v>198</v>
      </c>
      <c r="B76" s="72"/>
      <c r="C76" s="16"/>
      <c r="D76" s="16"/>
      <c r="E76" s="61">
        <v>1</v>
      </c>
      <c r="F76" s="15">
        <v>264</v>
      </c>
      <c r="G76" s="15">
        <v>22000</v>
      </c>
      <c r="H76" s="61">
        <v>1</v>
      </c>
      <c r="I76" s="15">
        <v>82.8</v>
      </c>
      <c r="J76" s="15">
        <f t="shared" si="16"/>
        <v>27599.999999999996</v>
      </c>
      <c r="K76" s="302">
        <v>1</v>
      </c>
      <c r="L76" s="304">
        <f>F76*1.031</f>
        <v>272.18399999999997</v>
      </c>
      <c r="M76" s="303">
        <f t="shared" si="2"/>
        <v>22682</v>
      </c>
      <c r="N76" s="355">
        <v>1</v>
      </c>
      <c r="O76" s="359">
        <f>L76*1.013</f>
        <v>275.72239199999996</v>
      </c>
      <c r="P76" s="356">
        <f t="shared" si="24"/>
        <v>22976.865999999998</v>
      </c>
      <c r="Q76" s="220">
        <v>1</v>
      </c>
      <c r="R76" s="224">
        <f>O76*1.045</f>
        <v>288.12989963999996</v>
      </c>
      <c r="S76" s="221">
        <f t="shared" si="25"/>
        <v>24010.824969999998</v>
      </c>
      <c r="T76" s="61">
        <v>1</v>
      </c>
      <c r="U76" s="23">
        <f>R76*1.045</f>
        <v>301.09574512379993</v>
      </c>
      <c r="V76" s="15">
        <f t="shared" si="26"/>
        <v>25091.312093649994</v>
      </c>
    </row>
    <row r="77" spans="1:22" ht="13.15" customHeight="1" x14ac:dyDescent="0.2">
      <c r="A77" s="10" t="s">
        <v>177</v>
      </c>
      <c r="B77" s="60">
        <v>6</v>
      </c>
      <c r="C77" s="11">
        <v>1999.9</v>
      </c>
      <c r="D77" s="12">
        <f>C77/B77/12*1000</f>
        <v>27776.388888888887</v>
      </c>
      <c r="E77" s="60">
        <f>E78</f>
        <v>6</v>
      </c>
      <c r="F77" s="11">
        <f>F78</f>
        <v>2180.4</v>
      </c>
      <c r="G77" s="12">
        <f>F77/E77/12*1000</f>
        <v>30283.333333333336</v>
      </c>
      <c r="H77" s="60">
        <f>H78</f>
        <v>6</v>
      </c>
      <c r="I77" s="11">
        <f>I78</f>
        <v>490.9</v>
      </c>
      <c r="J77" s="12">
        <f t="shared" si="16"/>
        <v>27272.222222222223</v>
      </c>
      <c r="K77" s="299">
        <f>K78</f>
        <v>6</v>
      </c>
      <c r="L77" s="300">
        <f>L78</f>
        <v>2410.9</v>
      </c>
      <c r="M77" s="301">
        <f t="shared" si="2"/>
        <v>33484.722222222226</v>
      </c>
      <c r="N77" s="352">
        <f>N78</f>
        <v>6</v>
      </c>
      <c r="O77" s="358">
        <f>O78</f>
        <v>2423.6</v>
      </c>
      <c r="P77" s="354">
        <f t="shared" si="24"/>
        <v>33661.111111111109</v>
      </c>
      <c r="Q77" s="217">
        <f>Q78</f>
        <v>6</v>
      </c>
      <c r="R77" s="223">
        <f>R78</f>
        <v>2520.5439999999999</v>
      </c>
      <c r="S77" s="219">
        <f t="shared" si="25"/>
        <v>35007.555555555555</v>
      </c>
      <c r="T77" s="60">
        <f>T78</f>
        <v>6</v>
      </c>
      <c r="U77" s="22">
        <f>U78</f>
        <v>2621.3657600000001</v>
      </c>
      <c r="V77" s="12">
        <f t="shared" si="26"/>
        <v>36407.857777777775</v>
      </c>
    </row>
    <row r="78" spans="1:22" ht="18" customHeight="1" x14ac:dyDescent="0.2">
      <c r="A78" s="14" t="s">
        <v>78</v>
      </c>
      <c r="B78" s="72"/>
      <c r="C78" s="16"/>
      <c r="D78" s="16"/>
      <c r="E78" s="61">
        <v>6</v>
      </c>
      <c r="F78" s="15">
        <v>2180.4</v>
      </c>
      <c r="G78" s="15">
        <v>30283.3</v>
      </c>
      <c r="H78" s="61">
        <v>6</v>
      </c>
      <c r="I78" s="15">
        <v>490.9</v>
      </c>
      <c r="J78" s="36">
        <f t="shared" si="16"/>
        <v>27272.222222222223</v>
      </c>
      <c r="K78" s="302">
        <v>6</v>
      </c>
      <c r="L78" s="303">
        <v>2410.9</v>
      </c>
      <c r="M78" s="304">
        <f t="shared" si="2"/>
        <v>33484.722222222226</v>
      </c>
      <c r="N78" s="355">
        <v>6</v>
      </c>
      <c r="O78" s="359">
        <v>2423.6</v>
      </c>
      <c r="P78" s="357">
        <f t="shared" si="24"/>
        <v>33661.111111111109</v>
      </c>
      <c r="Q78" s="220">
        <v>6</v>
      </c>
      <c r="R78" s="224">
        <f>O78*1.04</f>
        <v>2520.5439999999999</v>
      </c>
      <c r="S78" s="222">
        <f t="shared" si="25"/>
        <v>35007.555555555555</v>
      </c>
      <c r="T78" s="61">
        <v>6</v>
      </c>
      <c r="U78" s="23">
        <f>R78*1.04</f>
        <v>2621.3657600000001</v>
      </c>
      <c r="V78" s="36">
        <f t="shared" si="26"/>
        <v>36407.857777777775</v>
      </c>
    </row>
    <row r="79" spans="1:22" ht="18.600000000000001" customHeight="1" x14ac:dyDescent="0.2">
      <c r="A79" s="47" t="s">
        <v>206</v>
      </c>
      <c r="B79" s="63">
        <f>B56+(B61-B62)+B68+B77</f>
        <v>150</v>
      </c>
      <c r="C79" s="48">
        <f>C56+(C61-C62)+C68+C77</f>
        <v>33441.300000000003</v>
      </c>
      <c r="D79" s="49">
        <f>C79/B79/12*1000</f>
        <v>18578.5</v>
      </c>
      <c r="E79" s="63">
        <f>E56+(E61-E62)+E68+E77</f>
        <v>147</v>
      </c>
      <c r="F79" s="48">
        <f>F56+(F61-F62)+F68+F77</f>
        <v>37325</v>
      </c>
      <c r="G79" s="49">
        <f>F79/E79/12*1000</f>
        <v>21159.297052154194</v>
      </c>
      <c r="H79" s="63">
        <f>H56+(H61-H62)+H68+H77</f>
        <v>146</v>
      </c>
      <c r="I79" s="48">
        <f>I56+(I61-I62)+I68+I77</f>
        <v>9669.1200000000008</v>
      </c>
      <c r="J79" s="50">
        <f t="shared" si="16"/>
        <v>22075.616438356163</v>
      </c>
      <c r="K79" s="302">
        <f>K56+(K61-K62)+K68+K77</f>
        <v>143</v>
      </c>
      <c r="L79" s="303">
        <f>L56+(L61-L62)+L68+L77</f>
        <v>38005.456300000005</v>
      </c>
      <c r="M79" s="304">
        <f t="shared" si="2"/>
        <v>22147.701806526813</v>
      </c>
      <c r="N79" s="355">
        <f>N56+(N61-N62)+N68+N77</f>
        <v>143</v>
      </c>
      <c r="O79" s="356">
        <f>O56+(O61-O62)+O68+O77</f>
        <v>39537.464311399985</v>
      </c>
      <c r="P79" s="357">
        <f t="shared" si="24"/>
        <v>23040.480367948705</v>
      </c>
      <c r="Q79" s="220">
        <f>Q56+(Q61-Q62)+Q68+Q77</f>
        <v>143</v>
      </c>
      <c r="R79" s="221">
        <f>R56+(R61-R62)+R68+R77</f>
        <v>41127.348395542998</v>
      </c>
      <c r="S79" s="222">
        <f t="shared" si="25"/>
        <v>23966.986244488926</v>
      </c>
      <c r="T79" s="63">
        <f>T56+(T61-T62)+T68+T77</f>
        <v>143</v>
      </c>
      <c r="U79" s="48">
        <f>U56+(U61-U62)+U68+U77</f>
        <v>42781.205191077635</v>
      </c>
      <c r="V79" s="50">
        <f t="shared" si="26"/>
        <v>24930.772255872751</v>
      </c>
    </row>
    <row r="80" spans="1:22" ht="19.899999999999999" customHeight="1" x14ac:dyDescent="0.2">
      <c r="A80" s="51" t="s">
        <v>172</v>
      </c>
      <c r="B80" s="64">
        <f t="shared" ref="B80:I80" si="27">B59</f>
        <v>13</v>
      </c>
      <c r="C80" s="52">
        <f t="shared" si="27"/>
        <v>3453.4</v>
      </c>
      <c r="D80" s="54">
        <f t="shared" si="27"/>
        <v>22137.179487179492</v>
      </c>
      <c r="E80" s="64">
        <f t="shared" si="27"/>
        <v>12</v>
      </c>
      <c r="F80" s="52">
        <f t="shared" si="27"/>
        <v>3431.6</v>
      </c>
      <c r="G80" s="54">
        <f t="shared" si="27"/>
        <v>23830.555555555551</v>
      </c>
      <c r="H80" s="64">
        <f t="shared" si="27"/>
        <v>13</v>
      </c>
      <c r="I80" s="52">
        <f t="shared" si="27"/>
        <v>733</v>
      </c>
      <c r="J80" s="53">
        <f t="shared" si="16"/>
        <v>18794.871794871797</v>
      </c>
      <c r="K80" s="302">
        <f>K59</f>
        <v>13</v>
      </c>
      <c r="L80" s="303">
        <f>L59</f>
        <v>3441</v>
      </c>
      <c r="M80" s="304">
        <f t="shared" ref="M80:M150" si="28">L80/K80/12*1000</f>
        <v>22057.692307692305</v>
      </c>
      <c r="N80" s="355">
        <f>N59</f>
        <v>13</v>
      </c>
      <c r="O80" s="356">
        <f>O59</f>
        <v>3475.41</v>
      </c>
      <c r="P80" s="357">
        <f t="shared" si="24"/>
        <v>22278.26923076923</v>
      </c>
      <c r="Q80" s="220">
        <f>Q59</f>
        <v>13</v>
      </c>
      <c r="R80" s="221">
        <f>R59</f>
        <v>3614.4263999999998</v>
      </c>
      <c r="S80" s="222">
        <f t="shared" si="25"/>
        <v>23169.399999999998</v>
      </c>
      <c r="T80" s="64">
        <f>T59</f>
        <v>13</v>
      </c>
      <c r="U80" s="52">
        <f>U59</f>
        <v>3759.0034559999999</v>
      </c>
      <c r="V80" s="53">
        <f t="shared" si="26"/>
        <v>24096.175999999999</v>
      </c>
    </row>
    <row r="81" spans="1:22" ht="20.45" customHeight="1" x14ac:dyDescent="0.2">
      <c r="A81" s="6" t="s">
        <v>367</v>
      </c>
      <c r="B81" s="58">
        <f>B83+B86</f>
        <v>425</v>
      </c>
      <c r="C81" s="8">
        <f>C83+C86</f>
        <v>115000.3</v>
      </c>
      <c r="D81" s="8">
        <f>C81/B81/12*1000</f>
        <v>22549.078431372549</v>
      </c>
      <c r="E81" s="58">
        <f>E83+E86</f>
        <v>559</v>
      </c>
      <c r="F81" s="141">
        <f>F83+F86</f>
        <v>184667.4</v>
      </c>
      <c r="G81" s="9">
        <f t="shared" ref="G81:G88" si="29">F81/E81/12*1000</f>
        <v>27529.427549194992</v>
      </c>
      <c r="H81" s="58">
        <f>H83+H86</f>
        <v>570</v>
      </c>
      <c r="I81" s="9">
        <f>I83+I86</f>
        <v>54975.214999999997</v>
      </c>
      <c r="J81" s="9">
        <f t="shared" si="16"/>
        <v>32149.248538011696</v>
      </c>
      <c r="K81" s="289">
        <f>K83+K86</f>
        <v>570</v>
      </c>
      <c r="L81" s="290">
        <f>L83+L86</f>
        <v>191718.50399999999</v>
      </c>
      <c r="M81" s="290">
        <f t="shared" si="28"/>
        <v>28029.021052631579</v>
      </c>
      <c r="N81" s="343">
        <f>N83+N86</f>
        <v>585</v>
      </c>
      <c r="O81" s="344">
        <f>O83+O86</f>
        <v>203213.32770999998</v>
      </c>
      <c r="P81" s="344">
        <f t="shared" si="24"/>
        <v>28947.767480056977</v>
      </c>
      <c r="Q81" s="206">
        <f>Q83+Q86</f>
        <v>585</v>
      </c>
      <c r="R81" s="207">
        <f>R83+R86</f>
        <v>219968.56542200001</v>
      </c>
      <c r="S81" s="207">
        <f t="shared" si="25"/>
        <v>31334.553478917383</v>
      </c>
      <c r="T81" s="58">
        <f>T83+T86</f>
        <v>585</v>
      </c>
      <c r="U81" s="9">
        <f>U83+U86</f>
        <v>235197.15603888</v>
      </c>
      <c r="V81" s="9">
        <f t="shared" si="26"/>
        <v>33503.868381606837</v>
      </c>
    </row>
    <row r="82" spans="1:22" ht="16.149999999999999" customHeight="1" x14ac:dyDescent="0.25">
      <c r="A82" s="160" t="s">
        <v>378</v>
      </c>
      <c r="B82" s="129"/>
      <c r="C82" s="129"/>
      <c r="D82" s="130"/>
      <c r="E82" s="129"/>
      <c r="F82" s="140"/>
      <c r="G82" s="161">
        <f>G81/D81*100</f>
        <v>122.08670803545247</v>
      </c>
      <c r="H82" s="129"/>
      <c r="I82" s="129"/>
      <c r="J82" s="130"/>
      <c r="K82" s="284"/>
      <c r="L82" s="284"/>
      <c r="M82" s="286">
        <f>M81/G81*100</f>
        <v>101.81476168563191</v>
      </c>
      <c r="N82" s="337"/>
      <c r="O82" s="337"/>
      <c r="P82" s="340">
        <f>P81/M81*100</f>
        <v>103.27783987068339</v>
      </c>
      <c r="Q82" s="201"/>
      <c r="R82" s="201"/>
      <c r="S82" s="203">
        <f>S81/P81*100</f>
        <v>108.24514705842078</v>
      </c>
      <c r="T82" s="129"/>
      <c r="U82" s="129"/>
      <c r="V82" s="161">
        <f>V81/S81*100</f>
        <v>106.92307584388914</v>
      </c>
    </row>
    <row r="83" spans="1:22" ht="21" customHeight="1" x14ac:dyDescent="0.2">
      <c r="A83" s="10" t="s">
        <v>171</v>
      </c>
      <c r="B83" s="61">
        <v>189</v>
      </c>
      <c r="C83" s="61">
        <v>56208.6</v>
      </c>
      <c r="D83" s="36">
        <f>C83/B83/12*1000</f>
        <v>24783.333333333332</v>
      </c>
      <c r="E83" s="61">
        <v>329</v>
      </c>
      <c r="F83" s="61">
        <v>122650.4</v>
      </c>
      <c r="G83" s="61">
        <f t="shared" si="29"/>
        <v>31066.464032421478</v>
      </c>
      <c r="H83" s="61">
        <v>335</v>
      </c>
      <c r="I83" s="15">
        <v>39000</v>
      </c>
      <c r="J83" s="15">
        <f t="shared" si="16"/>
        <v>38805.970149253728</v>
      </c>
      <c r="K83" s="302">
        <v>335</v>
      </c>
      <c r="L83" s="303">
        <v>127000</v>
      </c>
      <c r="M83" s="303">
        <f>L83/K83/12*1000</f>
        <v>31592.039800995026</v>
      </c>
      <c r="N83" s="355">
        <v>350</v>
      </c>
      <c r="O83" s="356">
        <f>L83*1.07</f>
        <v>135890</v>
      </c>
      <c r="P83" s="359">
        <f t="shared" si="24"/>
        <v>32354.761904761908</v>
      </c>
      <c r="Q83" s="220">
        <v>350</v>
      </c>
      <c r="R83" s="221">
        <f>O83*1.1</f>
        <v>149479</v>
      </c>
      <c r="S83" s="221">
        <f>R83/Q83/12*1000</f>
        <v>35590.238095238099</v>
      </c>
      <c r="T83" s="61">
        <v>350</v>
      </c>
      <c r="U83" s="15">
        <f>R83*1.08</f>
        <v>161437.32</v>
      </c>
      <c r="V83" s="15">
        <f>U83/T83/12*1000</f>
        <v>38437.457142857151</v>
      </c>
    </row>
    <row r="84" spans="1:22" ht="21" customHeight="1" x14ac:dyDescent="0.2">
      <c r="A84" s="14" t="s">
        <v>347</v>
      </c>
      <c r="B84" s="61">
        <v>117</v>
      </c>
      <c r="C84" s="61">
        <v>40487</v>
      </c>
      <c r="D84" s="36">
        <f>C84/B84/12*1000</f>
        <v>28836.894586894588</v>
      </c>
      <c r="E84" s="61">
        <v>128</v>
      </c>
      <c r="F84" s="61">
        <v>48438</v>
      </c>
      <c r="G84" s="149">
        <f t="shared" si="29"/>
        <v>31535.15625</v>
      </c>
      <c r="H84" s="61">
        <v>131</v>
      </c>
      <c r="I84" s="15">
        <v>20291</v>
      </c>
      <c r="J84" s="15">
        <f t="shared" si="16"/>
        <v>51631.043256997458</v>
      </c>
      <c r="K84" s="302">
        <v>131</v>
      </c>
      <c r="L84" s="303">
        <v>50304</v>
      </c>
      <c r="M84" s="303">
        <f>L84/K84/12*1000</f>
        <v>32000</v>
      </c>
      <c r="N84" s="355">
        <v>131</v>
      </c>
      <c r="O84" s="356">
        <v>53460</v>
      </c>
      <c r="P84" s="356">
        <f>O84/N84/12*1000</f>
        <v>34007.633587786258</v>
      </c>
      <c r="Q84" s="220">
        <v>131</v>
      </c>
      <c r="R84" s="221">
        <v>53460</v>
      </c>
      <c r="S84" s="221">
        <f>R84/Q84/12*1000</f>
        <v>34007.633587786258</v>
      </c>
      <c r="T84" s="61">
        <v>131</v>
      </c>
      <c r="U84" s="15">
        <v>53460</v>
      </c>
      <c r="V84" s="15">
        <f>U84/T84/12*1000</f>
        <v>34007.633587786258</v>
      </c>
    </row>
    <row r="85" spans="1:22" ht="21" customHeight="1" x14ac:dyDescent="0.2">
      <c r="A85" s="14" t="s">
        <v>348</v>
      </c>
      <c r="B85" s="61">
        <v>19</v>
      </c>
      <c r="C85" s="61">
        <v>10489.8</v>
      </c>
      <c r="D85" s="36">
        <f>C85/B85/12*1000</f>
        <v>46007.894736842107</v>
      </c>
      <c r="E85" s="61">
        <v>153</v>
      </c>
      <c r="F85" s="61">
        <v>52018</v>
      </c>
      <c r="G85" s="149">
        <f t="shared" si="29"/>
        <v>28332.244008714595</v>
      </c>
      <c r="H85" s="61">
        <v>155</v>
      </c>
      <c r="I85" s="15">
        <v>13337</v>
      </c>
      <c r="J85" s="15">
        <f t="shared" si="16"/>
        <v>28681.720430107529</v>
      </c>
      <c r="K85" s="302">
        <v>180</v>
      </c>
      <c r="L85" s="303">
        <v>64800</v>
      </c>
      <c r="M85" s="303">
        <f>L85/K85/12*1000</f>
        <v>30000</v>
      </c>
      <c r="N85" s="361">
        <v>180</v>
      </c>
      <c r="O85" s="362">
        <v>64800</v>
      </c>
      <c r="P85" s="362">
        <f>O85/N85/12*1000</f>
        <v>30000</v>
      </c>
      <c r="Q85" s="232">
        <v>180</v>
      </c>
      <c r="R85" s="230">
        <v>64800</v>
      </c>
      <c r="S85" s="230">
        <f>R85/Q85/12*1000</f>
        <v>30000</v>
      </c>
      <c r="T85" s="72">
        <v>180</v>
      </c>
      <c r="U85" s="16">
        <v>64800</v>
      </c>
      <c r="V85" s="16">
        <f>U85/T85/12*1000</f>
        <v>30000</v>
      </c>
    </row>
    <row r="86" spans="1:22" ht="20.45" customHeight="1" x14ac:dyDescent="0.2">
      <c r="A86" s="40" t="s">
        <v>178</v>
      </c>
      <c r="B86" s="59">
        <f>B88+B90+B92+B94+B98+B102+B104+B106+B108+B110+B114+B118+B121</f>
        <v>236</v>
      </c>
      <c r="C86" s="142">
        <f>C88+C90+C92+C94+C98+C102+C104+C106+C108+C110+C114+C118+C121</f>
        <v>58791.700000000004</v>
      </c>
      <c r="D86" s="142">
        <f>C86/B86/12*1000</f>
        <v>20759.781073446331</v>
      </c>
      <c r="E86" s="59">
        <f>E88+E90+E92+E94+E98+E102+E104+E106+E108+E110+E114+E118+E121</f>
        <v>230</v>
      </c>
      <c r="F86" s="142">
        <f>F88+F90+F92+F94+F98+F102+F104+F106+F108+F110+F114+F118+F121</f>
        <v>62016.999999999993</v>
      </c>
      <c r="G86" s="143">
        <f t="shared" si="29"/>
        <v>22469.927536231884</v>
      </c>
      <c r="H86" s="59">
        <f>H88+H90+H92+H94+H98+H102+H104+H106+H108+H110+H114+H118+H121</f>
        <v>235</v>
      </c>
      <c r="I86" s="42">
        <f>I88+I90+I92+I94+I98+I102+I104+I106+I108+I110+I114+I118+I121</f>
        <v>15975.215</v>
      </c>
      <c r="J86" s="43">
        <f t="shared" si="16"/>
        <v>22659.879432624111</v>
      </c>
      <c r="K86" s="296">
        <f>K88+K90+K92+K94+K98+K102+K104+K106+K108+K110+K114+K118+K121</f>
        <v>235</v>
      </c>
      <c r="L86" s="297">
        <f>L88+L90+L92+L94+L98+L102+L104+L106+L108+L110+L114+L118+L121</f>
        <v>64718.503999999994</v>
      </c>
      <c r="M86" s="298">
        <f t="shared" si="28"/>
        <v>22949.824113475173</v>
      </c>
      <c r="N86" s="349">
        <f>N88+N90+N92+N94+N98+N102+N104+N106+N108+N110+N114+N118+N121</f>
        <v>235</v>
      </c>
      <c r="O86" s="350">
        <f>O88+O90+O92+O94+O98+O102+O104+O106+O108+O110+O114+O118+O121</f>
        <v>67323.327709999998</v>
      </c>
      <c r="P86" s="351">
        <f t="shared" ref="P86:P101" si="30">O86/N86/12*1000</f>
        <v>23873.520464539008</v>
      </c>
      <c r="Q86" s="214">
        <f>Q88+Q90+Q92+Q94+Q98+Q102+Q104+Q106+Q108+Q110+Q114+Q118+Q121</f>
        <v>235</v>
      </c>
      <c r="R86" s="215">
        <f>R88+R90+R92+R94+R98+R102+R104+R106+R108+R110+R114+R118+R121</f>
        <v>70489.565422000014</v>
      </c>
      <c r="S86" s="216">
        <f>R86/Q86/12*1000</f>
        <v>24996.299795035466</v>
      </c>
      <c r="T86" s="59">
        <f>T88+T90+T92+T94+T98+T102+T104+T106+T108+T110+T114+T118+T121</f>
        <v>235</v>
      </c>
      <c r="U86" s="42">
        <f>U88+U90+U92+U94+U98+U102+U104+U106+U108+U110+U114+U118+U121</f>
        <v>73759.836038880007</v>
      </c>
      <c r="V86" s="43">
        <f>U86/T86/12*1000</f>
        <v>26155.970226553192</v>
      </c>
    </row>
    <row r="87" spans="1:22" ht="16.149999999999999" customHeight="1" x14ac:dyDescent="0.25">
      <c r="A87" s="160" t="s">
        <v>378</v>
      </c>
      <c r="B87" s="129"/>
      <c r="C87" s="129"/>
      <c r="D87" s="130"/>
      <c r="E87" s="129"/>
      <c r="F87" s="140"/>
      <c r="G87" s="161">
        <f>G86/D86*100</f>
        <v>108.23778659676226</v>
      </c>
      <c r="H87" s="131"/>
      <c r="I87" s="131"/>
      <c r="J87" s="132"/>
      <c r="K87" s="284"/>
      <c r="L87" s="284"/>
      <c r="M87" s="286">
        <f>M86/G86*100</f>
        <v>102.13572819257861</v>
      </c>
      <c r="N87" s="337"/>
      <c r="O87" s="337"/>
      <c r="P87" s="340">
        <f>P86/M86*100</f>
        <v>104.02485154786645</v>
      </c>
      <c r="Q87" s="201"/>
      <c r="R87" s="201"/>
      <c r="S87" s="203">
        <f>S86/P86*100</f>
        <v>104.70303209853024</v>
      </c>
      <c r="T87" s="129"/>
      <c r="U87" s="129"/>
      <c r="V87" s="161">
        <f>V86/S86*100</f>
        <v>104.63936839062895</v>
      </c>
    </row>
    <row r="88" spans="1:22" ht="20.45" customHeight="1" x14ac:dyDescent="0.2">
      <c r="A88" s="17" t="s">
        <v>179</v>
      </c>
      <c r="B88" s="74"/>
      <c r="C88" s="21"/>
      <c r="D88" s="21"/>
      <c r="E88" s="62">
        <f>E89</f>
        <v>2</v>
      </c>
      <c r="F88" s="19">
        <f>F89</f>
        <v>304.60000000000002</v>
      </c>
      <c r="G88" s="19">
        <f t="shared" si="29"/>
        <v>12691.666666666668</v>
      </c>
      <c r="H88" s="62">
        <f>H89</f>
        <v>2</v>
      </c>
      <c r="I88" s="19">
        <f>I89</f>
        <v>76.150000000000006</v>
      </c>
      <c r="J88" s="19">
        <f t="shared" si="16"/>
        <v>12691.666666666668</v>
      </c>
      <c r="K88" s="289">
        <f>K89</f>
        <v>2</v>
      </c>
      <c r="L88" s="307">
        <f>L89</f>
        <v>305</v>
      </c>
      <c r="M88" s="307">
        <f t="shared" si="28"/>
        <v>12708.333333333334</v>
      </c>
      <c r="N88" s="343">
        <f>N89</f>
        <v>2</v>
      </c>
      <c r="O88" s="360">
        <f>O89</f>
        <v>310</v>
      </c>
      <c r="P88" s="360">
        <f t="shared" si="30"/>
        <v>12916.666666666666</v>
      </c>
      <c r="Q88" s="206">
        <f>Q89</f>
        <v>2</v>
      </c>
      <c r="R88" s="225">
        <f>R89</f>
        <v>312</v>
      </c>
      <c r="S88" s="225">
        <f t="shared" ref="S88:S101" si="31">R88/Q88/12*1000</f>
        <v>13000</v>
      </c>
      <c r="T88" s="62">
        <f>T89</f>
        <v>2</v>
      </c>
      <c r="U88" s="19">
        <f>U89</f>
        <v>311</v>
      </c>
      <c r="V88" s="19">
        <f t="shared" ref="V88:V101" si="32">U88/T88/12*1000</f>
        <v>12958.333333333334</v>
      </c>
    </row>
    <row r="89" spans="1:22" ht="15" customHeight="1" x14ac:dyDescent="0.2">
      <c r="A89" s="14" t="s">
        <v>84</v>
      </c>
      <c r="B89" s="72"/>
      <c r="C89" s="16"/>
      <c r="D89" s="16"/>
      <c r="E89" s="61">
        <v>2</v>
      </c>
      <c r="F89" s="15">
        <v>304.60000000000002</v>
      </c>
      <c r="G89" s="15">
        <v>12691.7</v>
      </c>
      <c r="H89" s="61">
        <v>2</v>
      </c>
      <c r="I89" s="15">
        <f>F89/4</f>
        <v>76.150000000000006</v>
      </c>
      <c r="J89" s="15">
        <f t="shared" si="16"/>
        <v>12691.666666666668</v>
      </c>
      <c r="K89" s="302">
        <v>2</v>
      </c>
      <c r="L89" s="304">
        <v>305</v>
      </c>
      <c r="M89" s="303">
        <f t="shared" si="28"/>
        <v>12708.333333333334</v>
      </c>
      <c r="N89" s="355">
        <v>2</v>
      </c>
      <c r="O89" s="357">
        <v>310</v>
      </c>
      <c r="P89" s="359">
        <f t="shared" si="30"/>
        <v>12916.666666666666</v>
      </c>
      <c r="Q89" s="220">
        <v>2</v>
      </c>
      <c r="R89" s="222">
        <v>312</v>
      </c>
      <c r="S89" s="221">
        <f t="shared" si="31"/>
        <v>13000</v>
      </c>
      <c r="T89" s="61">
        <v>2</v>
      </c>
      <c r="U89" s="36">
        <v>311</v>
      </c>
      <c r="V89" s="15">
        <f t="shared" si="32"/>
        <v>12958.333333333334</v>
      </c>
    </row>
    <row r="90" spans="1:22" ht="16.899999999999999" customHeight="1" x14ac:dyDescent="0.2">
      <c r="A90" s="24" t="s">
        <v>182</v>
      </c>
      <c r="B90" s="60">
        <v>38</v>
      </c>
      <c r="C90" s="11">
        <v>10921</v>
      </c>
      <c r="D90" s="12">
        <f>C90/B90/12*1000</f>
        <v>23949.561403508771</v>
      </c>
      <c r="E90" s="65">
        <f>E91</f>
        <v>37</v>
      </c>
      <c r="F90" s="25">
        <f>F91</f>
        <v>11763</v>
      </c>
      <c r="G90" s="26">
        <f>F90/E90/12*1000</f>
        <v>26493.243243243243</v>
      </c>
      <c r="H90" s="60">
        <f>H91</f>
        <v>39</v>
      </c>
      <c r="I90" s="11">
        <f>I91</f>
        <v>3150</v>
      </c>
      <c r="J90" s="26">
        <f t="shared" si="16"/>
        <v>26923.076923076922</v>
      </c>
      <c r="K90" s="299">
        <f>K91</f>
        <v>39</v>
      </c>
      <c r="L90" s="300">
        <f>L91</f>
        <v>12700</v>
      </c>
      <c r="M90" s="301">
        <f t="shared" si="28"/>
        <v>27136.752136752137</v>
      </c>
      <c r="N90" s="352">
        <f>N91</f>
        <v>39</v>
      </c>
      <c r="O90" s="353">
        <f>O91</f>
        <v>13182.6</v>
      </c>
      <c r="P90" s="354">
        <f t="shared" si="30"/>
        <v>28167.948717948719</v>
      </c>
      <c r="Q90" s="217">
        <f>Q91</f>
        <v>39</v>
      </c>
      <c r="R90" s="223">
        <f>R91</f>
        <v>13709.904</v>
      </c>
      <c r="S90" s="219">
        <f t="shared" si="31"/>
        <v>29294.666666666668</v>
      </c>
      <c r="T90" s="60">
        <f>T91</f>
        <v>39</v>
      </c>
      <c r="U90" s="22">
        <f>U91</f>
        <v>14258.300160000001</v>
      </c>
      <c r="V90" s="12">
        <f t="shared" si="32"/>
        <v>30466.453333333335</v>
      </c>
    </row>
    <row r="91" spans="1:22" x14ac:dyDescent="0.2">
      <c r="A91" s="14" t="s">
        <v>89</v>
      </c>
      <c r="B91" s="72"/>
      <c r="C91" s="16"/>
      <c r="D91" s="16"/>
      <c r="E91" s="61">
        <v>37</v>
      </c>
      <c r="F91" s="15">
        <v>11763</v>
      </c>
      <c r="G91" s="15">
        <v>26493.200000000001</v>
      </c>
      <c r="H91" s="61">
        <v>39</v>
      </c>
      <c r="I91" s="15">
        <v>3150</v>
      </c>
      <c r="J91" s="15">
        <f t="shared" si="16"/>
        <v>26923.076923076922</v>
      </c>
      <c r="K91" s="302">
        <v>39</v>
      </c>
      <c r="L91" s="303">
        <v>12700</v>
      </c>
      <c r="M91" s="303">
        <f t="shared" si="28"/>
        <v>27136.752136752137</v>
      </c>
      <c r="N91" s="355">
        <v>39</v>
      </c>
      <c r="O91" s="356">
        <f>L91*1.038</f>
        <v>13182.6</v>
      </c>
      <c r="P91" s="356">
        <f t="shared" si="30"/>
        <v>28167.948717948719</v>
      </c>
      <c r="Q91" s="220">
        <v>39</v>
      </c>
      <c r="R91" s="224">
        <f>O91*1.04</f>
        <v>13709.904</v>
      </c>
      <c r="S91" s="221">
        <f t="shared" si="31"/>
        <v>29294.666666666668</v>
      </c>
      <c r="T91" s="61">
        <v>39</v>
      </c>
      <c r="U91" s="23">
        <f>R91*1.04</f>
        <v>14258.300160000001</v>
      </c>
      <c r="V91" s="15">
        <f t="shared" si="32"/>
        <v>30466.453333333335</v>
      </c>
    </row>
    <row r="92" spans="1:22" ht="16.149999999999999" customHeight="1" x14ac:dyDescent="0.2">
      <c r="A92" s="24" t="s">
        <v>181</v>
      </c>
      <c r="B92" s="60">
        <v>10</v>
      </c>
      <c r="C92" s="11">
        <v>2942.4</v>
      </c>
      <c r="D92" s="12">
        <f>C92/B92/12*1000</f>
        <v>24520</v>
      </c>
      <c r="E92" s="65">
        <f>E93</f>
        <v>9</v>
      </c>
      <c r="F92" s="25">
        <f>F93</f>
        <v>2593.9</v>
      </c>
      <c r="G92" s="26">
        <f>F92/E92/12*1000</f>
        <v>24017.592592592591</v>
      </c>
      <c r="H92" s="60">
        <f>H93</f>
        <v>11</v>
      </c>
      <c r="I92" s="11">
        <f>I93</f>
        <v>673.6</v>
      </c>
      <c r="J92" s="26">
        <f t="shared" si="16"/>
        <v>20412.121212121216</v>
      </c>
      <c r="K92" s="299">
        <f>K93</f>
        <v>11</v>
      </c>
      <c r="L92" s="300">
        <f>L93</f>
        <v>3200</v>
      </c>
      <c r="M92" s="301">
        <f t="shared" si="28"/>
        <v>24242.424242424247</v>
      </c>
      <c r="N92" s="352">
        <f>N93</f>
        <v>11</v>
      </c>
      <c r="O92" s="353">
        <f>O93</f>
        <v>3424</v>
      </c>
      <c r="P92" s="354">
        <f t="shared" si="30"/>
        <v>25939.393939393936</v>
      </c>
      <c r="Q92" s="217">
        <f>Q93</f>
        <v>11</v>
      </c>
      <c r="R92" s="218">
        <f>R93</f>
        <v>3732.1600000000003</v>
      </c>
      <c r="S92" s="219">
        <f t="shared" si="31"/>
        <v>28273.939393939396</v>
      </c>
      <c r="T92" s="60">
        <f>T93</f>
        <v>11</v>
      </c>
      <c r="U92" s="11">
        <f>U93</f>
        <v>4068.0544000000004</v>
      </c>
      <c r="V92" s="12">
        <f t="shared" si="32"/>
        <v>30818.593939393944</v>
      </c>
    </row>
    <row r="93" spans="1:22" ht="15.6" customHeight="1" x14ac:dyDescent="0.2">
      <c r="A93" s="14" t="s">
        <v>242</v>
      </c>
      <c r="B93" s="72"/>
      <c r="C93" s="16"/>
      <c r="D93" s="16"/>
      <c r="E93" s="61">
        <v>9</v>
      </c>
      <c r="F93" s="15">
        <v>2593.9</v>
      </c>
      <c r="G93" s="15">
        <v>24017.599999999999</v>
      </c>
      <c r="H93" s="61">
        <v>11</v>
      </c>
      <c r="I93" s="15">
        <v>673.6</v>
      </c>
      <c r="J93" s="15">
        <f t="shared" si="16"/>
        <v>20412.121212121216</v>
      </c>
      <c r="K93" s="302">
        <v>11</v>
      </c>
      <c r="L93" s="303">
        <v>3200</v>
      </c>
      <c r="M93" s="303">
        <f t="shared" si="28"/>
        <v>24242.424242424247</v>
      </c>
      <c r="N93" s="355">
        <v>11</v>
      </c>
      <c r="O93" s="356">
        <f>L93*1.07</f>
        <v>3424</v>
      </c>
      <c r="P93" s="356">
        <f t="shared" si="30"/>
        <v>25939.393939393936</v>
      </c>
      <c r="Q93" s="220">
        <v>11</v>
      </c>
      <c r="R93" s="221">
        <f>O93*1.09</f>
        <v>3732.1600000000003</v>
      </c>
      <c r="S93" s="221">
        <f t="shared" si="31"/>
        <v>28273.939393939396</v>
      </c>
      <c r="T93" s="61">
        <v>11</v>
      </c>
      <c r="U93" s="15">
        <f>R93*1.09</f>
        <v>4068.0544000000004</v>
      </c>
      <c r="V93" s="15">
        <f t="shared" si="32"/>
        <v>30818.593939393944</v>
      </c>
    </row>
    <row r="94" spans="1:22" ht="15.6" customHeight="1" x14ac:dyDescent="0.2">
      <c r="A94" s="10" t="s">
        <v>174</v>
      </c>
      <c r="B94" s="60">
        <v>7</v>
      </c>
      <c r="C94" s="11">
        <v>1530</v>
      </c>
      <c r="D94" s="12">
        <f>C94/B94/12*1000</f>
        <v>18214.285714285714</v>
      </c>
      <c r="E94" s="60">
        <f>SUM(E95:E97)</f>
        <v>7</v>
      </c>
      <c r="F94" s="11">
        <f>SUM(F95:F97)</f>
        <v>1480.1999999999998</v>
      </c>
      <c r="G94" s="12">
        <f>F94/E94/12*1000</f>
        <v>17621.428571428569</v>
      </c>
      <c r="H94" s="60">
        <f>SUM(H95:H97)</f>
        <v>7</v>
      </c>
      <c r="I94" s="22">
        <f>SUM(I95:I97)</f>
        <v>407.05500000000006</v>
      </c>
      <c r="J94" s="12">
        <f t="shared" si="16"/>
        <v>19383.571428571431</v>
      </c>
      <c r="K94" s="299">
        <f>SUM(K95:K97)</f>
        <v>7</v>
      </c>
      <c r="L94" s="301">
        <f>SUM(L95:L97)</f>
        <v>1628.2200000000003</v>
      </c>
      <c r="M94" s="301">
        <f t="shared" si="28"/>
        <v>19383.571428571431</v>
      </c>
      <c r="N94" s="352">
        <f>SUM(N95:N97)</f>
        <v>7</v>
      </c>
      <c r="O94" s="354">
        <f>SUM(O95:O97)</f>
        <v>1690.0923600000003</v>
      </c>
      <c r="P94" s="354">
        <f t="shared" si="30"/>
        <v>20120.147142857146</v>
      </c>
      <c r="Q94" s="217">
        <f>SUM(Q95:Q97)</f>
        <v>7</v>
      </c>
      <c r="R94" s="219">
        <f>SUM(R95:R97)</f>
        <v>1774.5969780000005</v>
      </c>
      <c r="S94" s="219">
        <f t="shared" si="31"/>
        <v>21126.154500000004</v>
      </c>
      <c r="T94" s="60">
        <f>SUM(T95:T97)</f>
        <v>7</v>
      </c>
      <c r="U94" s="12">
        <f>SUM(U95:U97)</f>
        <v>1845.5808571200005</v>
      </c>
      <c r="V94" s="12">
        <f t="shared" si="32"/>
        <v>21971.200680000005</v>
      </c>
    </row>
    <row r="95" spans="1:22" x14ac:dyDescent="0.2">
      <c r="A95" s="14" t="s">
        <v>196</v>
      </c>
      <c r="B95" s="72"/>
      <c r="C95" s="16"/>
      <c r="D95" s="16"/>
      <c r="E95" s="61">
        <v>2</v>
      </c>
      <c r="F95" s="15">
        <v>541.5</v>
      </c>
      <c r="G95" s="15">
        <v>22562.5</v>
      </c>
      <c r="H95" s="61">
        <v>2</v>
      </c>
      <c r="I95" s="23">
        <f>F95/4*1.1</f>
        <v>148.91250000000002</v>
      </c>
      <c r="J95" s="15">
        <f t="shared" si="16"/>
        <v>24818.750000000004</v>
      </c>
      <c r="K95" s="302">
        <v>2</v>
      </c>
      <c r="L95" s="304">
        <f>I95*4</f>
        <v>595.65000000000009</v>
      </c>
      <c r="M95" s="303">
        <f t="shared" si="28"/>
        <v>24818.750000000004</v>
      </c>
      <c r="N95" s="355">
        <v>2</v>
      </c>
      <c r="O95" s="357">
        <f>L95*1.038</f>
        <v>618.28470000000016</v>
      </c>
      <c r="P95" s="356">
        <f t="shared" si="30"/>
        <v>25761.862500000007</v>
      </c>
      <c r="Q95" s="220">
        <v>2</v>
      </c>
      <c r="R95" s="222">
        <f>O95*1.05</f>
        <v>649.19893500000023</v>
      </c>
      <c r="S95" s="221">
        <f t="shared" si="31"/>
        <v>27049.95562500001</v>
      </c>
      <c r="T95" s="61">
        <v>2</v>
      </c>
      <c r="U95" s="36">
        <f>R95*1.04</f>
        <v>675.16689240000028</v>
      </c>
      <c r="V95" s="15">
        <f t="shared" si="32"/>
        <v>28131.953850000013</v>
      </c>
    </row>
    <row r="96" spans="1:22" x14ac:dyDescent="0.2">
      <c r="A96" s="14" t="s">
        <v>196</v>
      </c>
      <c r="B96" s="72"/>
      <c r="C96" s="16"/>
      <c r="D96" s="16"/>
      <c r="E96" s="61">
        <v>3</v>
      </c>
      <c r="F96" s="15">
        <v>611.79999999999995</v>
      </c>
      <c r="G96" s="15">
        <v>16994.400000000001</v>
      </c>
      <c r="H96" s="61">
        <v>3</v>
      </c>
      <c r="I96" s="23">
        <f>F96/4*1.1</f>
        <v>168.245</v>
      </c>
      <c r="J96" s="15">
        <f t="shared" si="16"/>
        <v>18693.888888888891</v>
      </c>
      <c r="K96" s="302">
        <v>3</v>
      </c>
      <c r="L96" s="304">
        <f>I96*4</f>
        <v>672.98</v>
      </c>
      <c r="M96" s="303">
        <f t="shared" si="28"/>
        <v>18693.888888888891</v>
      </c>
      <c r="N96" s="355">
        <v>3</v>
      </c>
      <c r="O96" s="357">
        <f>L96*1.038</f>
        <v>698.55324000000007</v>
      </c>
      <c r="P96" s="356">
        <f t="shared" si="30"/>
        <v>19404.256666666668</v>
      </c>
      <c r="Q96" s="220">
        <v>3</v>
      </c>
      <c r="R96" s="222">
        <f>O96*1.05</f>
        <v>733.48090200000013</v>
      </c>
      <c r="S96" s="221">
        <f t="shared" si="31"/>
        <v>20374.469500000003</v>
      </c>
      <c r="T96" s="61">
        <v>3</v>
      </c>
      <c r="U96" s="36">
        <f>R96*1.04</f>
        <v>762.82013808000011</v>
      </c>
      <c r="V96" s="15">
        <f t="shared" si="32"/>
        <v>21189.448280000004</v>
      </c>
    </row>
    <row r="97" spans="1:22" x14ac:dyDescent="0.2">
      <c r="A97" s="14" t="s">
        <v>196</v>
      </c>
      <c r="B97" s="72"/>
      <c r="C97" s="16"/>
      <c r="D97" s="16"/>
      <c r="E97" s="61">
        <v>2</v>
      </c>
      <c r="F97" s="15">
        <v>326.89999999999998</v>
      </c>
      <c r="G97" s="15">
        <v>13620.8</v>
      </c>
      <c r="H97" s="61">
        <v>2</v>
      </c>
      <c r="I97" s="23">
        <f>F97/4*1.1</f>
        <v>89.897500000000008</v>
      </c>
      <c r="J97" s="15">
        <f t="shared" si="16"/>
        <v>14982.916666666668</v>
      </c>
      <c r="K97" s="302">
        <v>2</v>
      </c>
      <c r="L97" s="304">
        <f>I97*4</f>
        <v>359.59000000000003</v>
      </c>
      <c r="M97" s="303">
        <f t="shared" si="28"/>
        <v>14982.916666666668</v>
      </c>
      <c r="N97" s="355">
        <v>2</v>
      </c>
      <c r="O97" s="357">
        <f>L97*1.038</f>
        <v>373.25442000000004</v>
      </c>
      <c r="P97" s="356">
        <f t="shared" si="30"/>
        <v>15552.267500000002</v>
      </c>
      <c r="Q97" s="220">
        <v>2</v>
      </c>
      <c r="R97" s="222">
        <f>O97*1.05</f>
        <v>391.91714100000007</v>
      </c>
      <c r="S97" s="221">
        <f t="shared" si="31"/>
        <v>16329.880875000004</v>
      </c>
      <c r="T97" s="61">
        <v>2</v>
      </c>
      <c r="U97" s="36">
        <f>R97*1.04</f>
        <v>407.59382664000009</v>
      </c>
      <c r="V97" s="15">
        <f t="shared" si="32"/>
        <v>16983.076110000002</v>
      </c>
    </row>
    <row r="98" spans="1:22" ht="13.15" customHeight="1" x14ac:dyDescent="0.2">
      <c r="A98" s="24" t="s">
        <v>306</v>
      </c>
      <c r="B98" s="60">
        <v>26</v>
      </c>
      <c r="C98" s="11">
        <v>5777.7</v>
      </c>
      <c r="D98" s="12">
        <f>C98/B98/12*1000</f>
        <v>18518.26923076923</v>
      </c>
      <c r="E98" s="65">
        <f>SUM(E99:E101)</f>
        <v>25</v>
      </c>
      <c r="F98" s="25">
        <f>SUM(F99:F101)</f>
        <v>5941</v>
      </c>
      <c r="G98" s="26">
        <f>F98/E98/12*1000</f>
        <v>19803.333333333332</v>
      </c>
      <c r="H98" s="60">
        <f>SUM(H99:H101)</f>
        <v>22</v>
      </c>
      <c r="I98" s="11">
        <f>SUM(I99:I101)</f>
        <v>1397.9</v>
      </c>
      <c r="J98" s="26">
        <f t="shared" si="16"/>
        <v>21180.303030303032</v>
      </c>
      <c r="K98" s="299">
        <f>SUM(K99:K101)</f>
        <v>25</v>
      </c>
      <c r="L98" s="300">
        <f>SUM(L99:L101)</f>
        <v>6288</v>
      </c>
      <c r="M98" s="301">
        <f t="shared" si="28"/>
        <v>20960</v>
      </c>
      <c r="N98" s="352">
        <f>SUM(N99:N101)</f>
        <v>25</v>
      </c>
      <c r="O98" s="353">
        <f>SUM(O99:O101)</f>
        <v>6425</v>
      </c>
      <c r="P98" s="354">
        <f t="shared" si="30"/>
        <v>21416.666666666668</v>
      </c>
      <c r="Q98" s="217">
        <f>SUM(Q99:Q101)</f>
        <v>25</v>
      </c>
      <c r="R98" s="218">
        <f>SUM(R99:R101)</f>
        <v>6939.0000000000009</v>
      </c>
      <c r="S98" s="219">
        <f t="shared" si="31"/>
        <v>23130.000000000007</v>
      </c>
      <c r="T98" s="60">
        <f>SUM(T99:T101)</f>
        <v>25</v>
      </c>
      <c r="U98" s="11">
        <f>SUM(U99:U101)</f>
        <v>7494.1200000000008</v>
      </c>
      <c r="V98" s="12">
        <f t="shared" si="32"/>
        <v>24980.400000000001</v>
      </c>
    </row>
    <row r="99" spans="1:22" x14ac:dyDescent="0.2">
      <c r="A99" s="14" t="s">
        <v>87</v>
      </c>
      <c r="B99" s="72"/>
      <c r="C99" s="16"/>
      <c r="D99" s="16"/>
      <c r="E99" s="61">
        <v>12</v>
      </c>
      <c r="F99" s="15">
        <v>2233.1999999999998</v>
      </c>
      <c r="G99" s="15">
        <v>15508.3</v>
      </c>
      <c r="H99" s="61">
        <v>9</v>
      </c>
      <c r="I99" s="15">
        <v>427.5</v>
      </c>
      <c r="J99" s="15">
        <f t="shared" si="16"/>
        <v>15833.333333333334</v>
      </c>
      <c r="K99" s="302">
        <v>12</v>
      </c>
      <c r="L99" s="303">
        <v>2404</v>
      </c>
      <c r="M99" s="303">
        <f t="shared" si="28"/>
        <v>16694.444444444445</v>
      </c>
      <c r="N99" s="355">
        <v>12</v>
      </c>
      <c r="O99" s="356">
        <v>2441</v>
      </c>
      <c r="P99" s="356">
        <f t="shared" si="30"/>
        <v>16951.388888888891</v>
      </c>
      <c r="Q99" s="220">
        <v>12</v>
      </c>
      <c r="R99" s="221">
        <f>O99*1.08</f>
        <v>2636.28</v>
      </c>
      <c r="S99" s="221">
        <f t="shared" si="31"/>
        <v>18307.5</v>
      </c>
      <c r="T99" s="61">
        <v>12</v>
      </c>
      <c r="U99" s="15">
        <f>R99*1.08</f>
        <v>2847.1824000000006</v>
      </c>
      <c r="V99" s="15">
        <f t="shared" si="32"/>
        <v>19772.100000000006</v>
      </c>
    </row>
    <row r="100" spans="1:22" x14ac:dyDescent="0.2">
      <c r="A100" s="14" t="s">
        <v>88</v>
      </c>
      <c r="B100" s="72"/>
      <c r="C100" s="16"/>
      <c r="D100" s="16"/>
      <c r="E100" s="61">
        <v>7</v>
      </c>
      <c r="F100" s="15">
        <v>2040.8</v>
      </c>
      <c r="G100" s="15">
        <v>24295.200000000001</v>
      </c>
      <c r="H100" s="61">
        <v>6</v>
      </c>
      <c r="I100" s="15">
        <v>499.4</v>
      </c>
      <c r="J100" s="15">
        <f t="shared" si="16"/>
        <v>27744.444444444445</v>
      </c>
      <c r="K100" s="302">
        <v>6</v>
      </c>
      <c r="L100" s="303">
        <v>2000</v>
      </c>
      <c r="M100" s="303">
        <f t="shared" si="28"/>
        <v>27777.777777777774</v>
      </c>
      <c r="N100" s="355">
        <v>6</v>
      </c>
      <c r="O100" s="356">
        <v>2100</v>
      </c>
      <c r="P100" s="356">
        <f t="shared" si="30"/>
        <v>29166.666666666668</v>
      </c>
      <c r="Q100" s="220">
        <v>6</v>
      </c>
      <c r="R100" s="221">
        <f>O100*1.08</f>
        <v>2268</v>
      </c>
      <c r="S100" s="221">
        <f t="shared" si="31"/>
        <v>31500</v>
      </c>
      <c r="T100" s="61">
        <v>6</v>
      </c>
      <c r="U100" s="15">
        <f>R100*1.08</f>
        <v>2449.44</v>
      </c>
      <c r="V100" s="15">
        <f t="shared" si="32"/>
        <v>34020</v>
      </c>
    </row>
    <row r="101" spans="1:22" x14ac:dyDescent="0.2">
      <c r="A101" s="14" t="s">
        <v>90</v>
      </c>
      <c r="B101" s="72"/>
      <c r="C101" s="16"/>
      <c r="D101" s="16"/>
      <c r="E101" s="61">
        <v>6</v>
      </c>
      <c r="F101" s="15">
        <v>1667</v>
      </c>
      <c r="G101" s="15">
        <v>23152.799999999999</v>
      </c>
      <c r="H101" s="61">
        <v>7</v>
      </c>
      <c r="I101" s="15">
        <v>471</v>
      </c>
      <c r="J101" s="15">
        <f t="shared" si="16"/>
        <v>22428.571428571431</v>
      </c>
      <c r="K101" s="302">
        <v>7</v>
      </c>
      <c r="L101" s="303">
        <v>1884</v>
      </c>
      <c r="M101" s="303">
        <f t="shared" si="28"/>
        <v>22428.571428571431</v>
      </c>
      <c r="N101" s="355">
        <v>7</v>
      </c>
      <c r="O101" s="356">
        <v>1884</v>
      </c>
      <c r="P101" s="356">
        <f t="shared" si="30"/>
        <v>22428.571428571431</v>
      </c>
      <c r="Q101" s="220">
        <v>7</v>
      </c>
      <c r="R101" s="221">
        <f>O101*1.08</f>
        <v>2034.72</v>
      </c>
      <c r="S101" s="221">
        <f t="shared" si="31"/>
        <v>24222.857142857141</v>
      </c>
      <c r="T101" s="61">
        <v>7</v>
      </c>
      <c r="U101" s="15">
        <f>R101*1.08</f>
        <v>2197.4976000000001</v>
      </c>
      <c r="V101" s="15">
        <f t="shared" si="32"/>
        <v>26160.685714285715</v>
      </c>
    </row>
    <row r="102" spans="1:22" ht="23.45" customHeight="1" x14ac:dyDescent="0.2">
      <c r="A102" s="24" t="s">
        <v>180</v>
      </c>
      <c r="B102" s="60">
        <f>B103</f>
        <v>0</v>
      </c>
      <c r="C102" s="11">
        <f>C103</f>
        <v>69.599999999999994</v>
      </c>
      <c r="D102" s="11"/>
      <c r="E102" s="65">
        <f>E103</f>
        <v>0</v>
      </c>
      <c r="F102" s="25">
        <f>F103</f>
        <v>69.599999999999994</v>
      </c>
      <c r="G102" s="25"/>
      <c r="H102" s="60">
        <f>H103</f>
        <v>0</v>
      </c>
      <c r="I102" s="11">
        <f>I103</f>
        <v>17</v>
      </c>
      <c r="J102" s="25"/>
      <c r="K102" s="299">
        <f>K103</f>
        <v>0</v>
      </c>
      <c r="L102" s="301">
        <f>L103</f>
        <v>70.295999999999992</v>
      </c>
      <c r="M102" s="300"/>
      <c r="N102" s="352">
        <f>N103</f>
        <v>0</v>
      </c>
      <c r="O102" s="354">
        <f>O103</f>
        <v>72.404879999999991</v>
      </c>
      <c r="P102" s="353"/>
      <c r="Q102" s="217">
        <f>Q103</f>
        <v>0</v>
      </c>
      <c r="R102" s="219">
        <f>R103</f>
        <v>75.3010752</v>
      </c>
      <c r="S102" s="218"/>
      <c r="T102" s="60">
        <f>T103</f>
        <v>0</v>
      </c>
      <c r="U102" s="12">
        <f>U103</f>
        <v>78.313118208000006</v>
      </c>
      <c r="V102" s="11"/>
    </row>
    <row r="103" spans="1:22" ht="16.899999999999999" customHeight="1" x14ac:dyDescent="0.2">
      <c r="A103" s="14" t="s">
        <v>51</v>
      </c>
      <c r="B103" s="61"/>
      <c r="C103" s="15">
        <v>69.599999999999994</v>
      </c>
      <c r="D103" s="15"/>
      <c r="E103" s="61"/>
      <c r="F103" s="15">
        <v>69.599999999999994</v>
      </c>
      <c r="G103" s="15"/>
      <c r="H103" s="61"/>
      <c r="I103" s="15">
        <v>17</v>
      </c>
      <c r="J103" s="15"/>
      <c r="K103" s="302"/>
      <c r="L103" s="304">
        <f>F103*1.01</f>
        <v>70.295999999999992</v>
      </c>
      <c r="M103" s="303"/>
      <c r="N103" s="355"/>
      <c r="O103" s="357">
        <f>L103*1.03</f>
        <v>72.404879999999991</v>
      </c>
      <c r="P103" s="356"/>
      <c r="Q103" s="220"/>
      <c r="R103" s="222">
        <f>O103*1.04</f>
        <v>75.3010752</v>
      </c>
      <c r="S103" s="221"/>
      <c r="T103" s="61"/>
      <c r="U103" s="36">
        <f>R103*1.04</f>
        <v>78.313118208000006</v>
      </c>
      <c r="V103" s="15"/>
    </row>
    <row r="104" spans="1:22" ht="12.6" customHeight="1" x14ac:dyDescent="0.2">
      <c r="A104" s="10" t="s">
        <v>270</v>
      </c>
      <c r="B104" s="73"/>
      <c r="C104" s="13"/>
      <c r="D104" s="13"/>
      <c r="E104" s="60">
        <f>E105</f>
        <v>1</v>
      </c>
      <c r="F104" s="11">
        <f>F105</f>
        <v>0</v>
      </c>
      <c r="G104" s="11">
        <f>F104/E104/12*1000</f>
        <v>0</v>
      </c>
      <c r="H104" s="60">
        <f>H105</f>
        <v>1</v>
      </c>
      <c r="I104" s="11">
        <f>I105</f>
        <v>0</v>
      </c>
      <c r="J104" s="11">
        <f t="shared" si="16"/>
        <v>0</v>
      </c>
      <c r="K104" s="299">
        <f>K105</f>
        <v>1</v>
      </c>
      <c r="L104" s="300">
        <f>L105</f>
        <v>0</v>
      </c>
      <c r="M104" s="300">
        <f t="shared" si="28"/>
        <v>0</v>
      </c>
      <c r="N104" s="352">
        <f>N105</f>
        <v>1</v>
      </c>
      <c r="O104" s="353">
        <f>O105</f>
        <v>0</v>
      </c>
      <c r="P104" s="353">
        <f t="shared" ref="P104:P114" si="33">O104/N104/12*1000</f>
        <v>0</v>
      </c>
      <c r="Q104" s="217">
        <f>Q105</f>
        <v>1</v>
      </c>
      <c r="R104" s="218">
        <f>R105</f>
        <v>0</v>
      </c>
      <c r="S104" s="218">
        <f t="shared" ref="S104:S114" si="34">R104/Q104/12*1000</f>
        <v>0</v>
      </c>
      <c r="T104" s="60">
        <f>T105</f>
        <v>1</v>
      </c>
      <c r="U104" s="11">
        <f>U105</f>
        <v>0</v>
      </c>
      <c r="V104" s="11">
        <f t="shared" ref="V104:V114" si="35">U104/T104/12*1000</f>
        <v>0</v>
      </c>
    </row>
    <row r="105" spans="1:22" ht="15" customHeight="1" x14ac:dyDescent="0.2">
      <c r="A105" s="14" t="s">
        <v>305</v>
      </c>
      <c r="B105" s="72"/>
      <c r="C105" s="16"/>
      <c r="D105" s="16"/>
      <c r="E105" s="61">
        <v>1</v>
      </c>
      <c r="F105" s="15"/>
      <c r="G105" s="15"/>
      <c r="H105" s="61">
        <v>1</v>
      </c>
      <c r="I105" s="16"/>
      <c r="J105" s="15"/>
      <c r="K105" s="302">
        <v>1</v>
      </c>
      <c r="L105" s="303"/>
      <c r="M105" s="303">
        <f t="shared" si="28"/>
        <v>0</v>
      </c>
      <c r="N105" s="355">
        <v>1</v>
      </c>
      <c r="O105" s="356"/>
      <c r="P105" s="356">
        <f t="shared" si="33"/>
        <v>0</v>
      </c>
      <c r="Q105" s="220">
        <v>1</v>
      </c>
      <c r="R105" s="221"/>
      <c r="S105" s="221">
        <f t="shared" si="34"/>
        <v>0</v>
      </c>
      <c r="T105" s="61">
        <v>1</v>
      </c>
      <c r="U105" s="15"/>
      <c r="V105" s="15">
        <f t="shared" si="35"/>
        <v>0</v>
      </c>
    </row>
    <row r="106" spans="1:22" x14ac:dyDescent="0.2">
      <c r="A106" s="10" t="s">
        <v>207</v>
      </c>
      <c r="B106" s="60">
        <v>1</v>
      </c>
      <c r="C106" s="11">
        <v>155.5</v>
      </c>
      <c r="D106" s="12">
        <f>C106/B106/12*1000</f>
        <v>12958.333333333334</v>
      </c>
      <c r="E106" s="60">
        <f>E107</f>
        <v>1</v>
      </c>
      <c r="F106" s="11">
        <f>F107</f>
        <v>215.5</v>
      </c>
      <c r="G106" s="12">
        <f>F106/E106/12*1000</f>
        <v>17958.333333333332</v>
      </c>
      <c r="H106" s="60">
        <f>H107</f>
        <v>1</v>
      </c>
      <c r="I106" s="11">
        <f>I107</f>
        <v>47.78</v>
      </c>
      <c r="J106" s="12">
        <f t="shared" si="16"/>
        <v>15926.666666666668</v>
      </c>
      <c r="K106" s="299">
        <f>K107</f>
        <v>1</v>
      </c>
      <c r="L106" s="301">
        <f>L107</f>
        <v>221.965</v>
      </c>
      <c r="M106" s="301">
        <f t="shared" si="28"/>
        <v>18497.083333333332</v>
      </c>
      <c r="N106" s="352">
        <f>N107</f>
        <v>1</v>
      </c>
      <c r="O106" s="354">
        <f>O107</f>
        <v>229.95574000000002</v>
      </c>
      <c r="P106" s="354">
        <f t="shared" si="33"/>
        <v>19162.978333333336</v>
      </c>
      <c r="Q106" s="217">
        <f>Q107</f>
        <v>1</v>
      </c>
      <c r="R106" s="219">
        <f>R107</f>
        <v>239.15396960000004</v>
      </c>
      <c r="S106" s="219">
        <f t="shared" si="34"/>
        <v>19929.497466666671</v>
      </c>
      <c r="T106" s="60">
        <f>T107</f>
        <v>1</v>
      </c>
      <c r="U106" s="12">
        <f>U107</f>
        <v>248.72012838400005</v>
      </c>
      <c r="V106" s="12">
        <f t="shared" si="35"/>
        <v>20726.677365333337</v>
      </c>
    </row>
    <row r="107" spans="1:22" x14ac:dyDescent="0.2">
      <c r="A107" s="14" t="s">
        <v>197</v>
      </c>
      <c r="B107" s="72"/>
      <c r="C107" s="16"/>
      <c r="D107" s="16"/>
      <c r="E107" s="61">
        <v>1</v>
      </c>
      <c r="F107" s="15">
        <v>215.5</v>
      </c>
      <c r="G107" s="15">
        <v>17958.3</v>
      </c>
      <c r="H107" s="61">
        <v>1</v>
      </c>
      <c r="I107" s="15">
        <v>47.78</v>
      </c>
      <c r="J107" s="36">
        <f t="shared" si="16"/>
        <v>15926.666666666668</v>
      </c>
      <c r="K107" s="302">
        <v>1</v>
      </c>
      <c r="L107" s="304">
        <f>F107*1.03</f>
        <v>221.965</v>
      </c>
      <c r="M107" s="303">
        <f t="shared" si="28"/>
        <v>18497.083333333332</v>
      </c>
      <c r="N107" s="355">
        <v>1</v>
      </c>
      <c r="O107" s="357">
        <f>L107*1.036</f>
        <v>229.95574000000002</v>
      </c>
      <c r="P107" s="356">
        <f t="shared" si="33"/>
        <v>19162.978333333336</v>
      </c>
      <c r="Q107" s="220">
        <v>1</v>
      </c>
      <c r="R107" s="222">
        <f>O107*1.04</f>
        <v>239.15396960000004</v>
      </c>
      <c r="S107" s="221">
        <f t="shared" si="34"/>
        <v>19929.497466666671</v>
      </c>
      <c r="T107" s="61">
        <v>1</v>
      </c>
      <c r="U107" s="36">
        <f>R107*1.04</f>
        <v>248.72012838400005</v>
      </c>
      <c r="V107" s="15">
        <f t="shared" si="35"/>
        <v>20726.677365333337</v>
      </c>
    </row>
    <row r="108" spans="1:22" ht="16.899999999999999" customHeight="1" x14ac:dyDescent="0.2">
      <c r="A108" s="17" t="s">
        <v>205</v>
      </c>
      <c r="B108" s="62">
        <v>11</v>
      </c>
      <c r="C108" s="19">
        <v>3552.2</v>
      </c>
      <c r="D108" s="19">
        <f>C108/B108/12*1000</f>
        <v>26910.60606060606</v>
      </c>
      <c r="E108" s="62">
        <f>E109</f>
        <v>14</v>
      </c>
      <c r="F108" s="19">
        <f>F109</f>
        <v>4231.8999999999996</v>
      </c>
      <c r="G108" s="19">
        <f>F108/E108/12*1000</f>
        <v>25189.88095238095</v>
      </c>
      <c r="H108" s="62">
        <f>H109</f>
        <v>13</v>
      </c>
      <c r="I108" s="19">
        <f>I109</f>
        <v>912.2</v>
      </c>
      <c r="J108" s="19">
        <f t="shared" ref="J108:J177" si="36">I108/H108/3*1000</f>
        <v>23389.743589743593</v>
      </c>
      <c r="K108" s="289">
        <f>K109</f>
        <v>15</v>
      </c>
      <c r="L108" s="307">
        <f>L109</f>
        <v>4707.3</v>
      </c>
      <c r="M108" s="307">
        <f t="shared" si="28"/>
        <v>26151.666666666668</v>
      </c>
      <c r="N108" s="343">
        <f>N109</f>
        <v>15</v>
      </c>
      <c r="O108" s="360">
        <f>O109</f>
        <v>4754.3730000000005</v>
      </c>
      <c r="P108" s="360">
        <f t="shared" si="33"/>
        <v>26413.183333333334</v>
      </c>
      <c r="Q108" s="206">
        <f>Q109</f>
        <v>15</v>
      </c>
      <c r="R108" s="225">
        <f>R109</f>
        <v>4944.5479200000009</v>
      </c>
      <c r="S108" s="225">
        <f t="shared" si="34"/>
        <v>27469.71066666667</v>
      </c>
      <c r="T108" s="62">
        <f>T109</f>
        <v>15</v>
      </c>
      <c r="U108" s="19">
        <f>U109</f>
        <v>5142.3298368000014</v>
      </c>
      <c r="V108" s="19">
        <f t="shared" si="35"/>
        <v>28568.499093333339</v>
      </c>
    </row>
    <row r="109" spans="1:22" ht="15" customHeight="1" x14ac:dyDescent="0.2">
      <c r="A109" s="14" t="s">
        <v>282</v>
      </c>
      <c r="B109" s="72"/>
      <c r="C109" s="16"/>
      <c r="D109" s="16"/>
      <c r="E109" s="61">
        <v>14</v>
      </c>
      <c r="F109" s="15">
        <v>4231.8999999999996</v>
      </c>
      <c r="G109" s="15">
        <v>25189.9</v>
      </c>
      <c r="H109" s="61">
        <v>13</v>
      </c>
      <c r="I109" s="15">
        <v>912.2</v>
      </c>
      <c r="J109" s="15">
        <f t="shared" si="36"/>
        <v>23389.743589743593</v>
      </c>
      <c r="K109" s="302">
        <v>15</v>
      </c>
      <c r="L109" s="303">
        <v>4707.3</v>
      </c>
      <c r="M109" s="303">
        <f t="shared" si="28"/>
        <v>26151.666666666668</v>
      </c>
      <c r="N109" s="355">
        <v>15</v>
      </c>
      <c r="O109" s="357">
        <f>L109*1.01</f>
        <v>4754.3730000000005</v>
      </c>
      <c r="P109" s="356">
        <f t="shared" si="33"/>
        <v>26413.183333333334</v>
      </c>
      <c r="Q109" s="220">
        <v>15</v>
      </c>
      <c r="R109" s="222">
        <f>O109*1.04</f>
        <v>4944.5479200000009</v>
      </c>
      <c r="S109" s="221">
        <f t="shared" si="34"/>
        <v>27469.71066666667</v>
      </c>
      <c r="T109" s="61">
        <v>15</v>
      </c>
      <c r="U109" s="36">
        <f>R109*1.04</f>
        <v>5142.3298368000014</v>
      </c>
      <c r="V109" s="15">
        <f t="shared" si="35"/>
        <v>28568.499093333339</v>
      </c>
    </row>
    <row r="110" spans="1:22" ht="16.149999999999999" customHeight="1" x14ac:dyDescent="0.2">
      <c r="A110" s="10" t="s">
        <v>173</v>
      </c>
      <c r="B110" s="60">
        <v>111</v>
      </c>
      <c r="C110" s="11">
        <v>25845.1</v>
      </c>
      <c r="D110" s="12">
        <f>C110/B110/12*1000</f>
        <v>19403.228228228225</v>
      </c>
      <c r="E110" s="60">
        <f>SUM(E111:E113)</f>
        <v>113</v>
      </c>
      <c r="F110" s="11">
        <f>SUM(F111:F113)</f>
        <v>28872.899999999998</v>
      </c>
      <c r="G110" s="12">
        <f>F110/E110/12*1000</f>
        <v>21292.699115044248</v>
      </c>
      <c r="H110" s="60">
        <f>SUM(H111:H113)</f>
        <v>116</v>
      </c>
      <c r="I110" s="11">
        <f>SUM(I111:I113)</f>
        <v>7798.32</v>
      </c>
      <c r="J110" s="12">
        <f t="shared" si="36"/>
        <v>22408.96551724138</v>
      </c>
      <c r="K110" s="299">
        <f>SUM(K111:K113)</f>
        <v>113</v>
      </c>
      <c r="L110" s="300">
        <f>SUM(L111:L113)</f>
        <v>29410.1</v>
      </c>
      <c r="M110" s="301">
        <f t="shared" si="28"/>
        <v>21688.864306784661</v>
      </c>
      <c r="N110" s="352">
        <f>SUM(N111:N113)</f>
        <v>113</v>
      </c>
      <c r="O110" s="353">
        <f>SUM(O111:O113)</f>
        <v>30910.400000000001</v>
      </c>
      <c r="P110" s="354">
        <f t="shared" si="33"/>
        <v>22795.280235988201</v>
      </c>
      <c r="Q110" s="217">
        <f>SUM(Q111:Q113)</f>
        <v>113</v>
      </c>
      <c r="R110" s="223">
        <f>SUM(R111:R113)</f>
        <v>32146.815999999999</v>
      </c>
      <c r="S110" s="219">
        <f t="shared" si="34"/>
        <v>23707.091445427726</v>
      </c>
      <c r="T110" s="60">
        <f>SUM(T111:T113)</f>
        <v>113</v>
      </c>
      <c r="U110" s="22">
        <f>SUM(U111:U113)</f>
        <v>33432.68864</v>
      </c>
      <c r="V110" s="12">
        <f t="shared" si="35"/>
        <v>24655.375103244834</v>
      </c>
    </row>
    <row r="111" spans="1:22" x14ac:dyDescent="0.2">
      <c r="A111" s="14" t="s">
        <v>81</v>
      </c>
      <c r="B111" s="72"/>
      <c r="C111" s="16"/>
      <c r="D111" s="16"/>
      <c r="E111" s="61">
        <v>36</v>
      </c>
      <c r="F111" s="15">
        <v>9293.2999999999993</v>
      </c>
      <c r="G111" s="15">
        <v>21512.3</v>
      </c>
      <c r="H111" s="61">
        <v>37</v>
      </c>
      <c r="I111" s="15">
        <v>2536.3200000000002</v>
      </c>
      <c r="J111" s="15">
        <f t="shared" si="36"/>
        <v>22849.72972972973</v>
      </c>
      <c r="K111" s="302">
        <v>36</v>
      </c>
      <c r="L111" s="303">
        <v>9819.4</v>
      </c>
      <c r="M111" s="303">
        <f t="shared" si="28"/>
        <v>22730.092592592595</v>
      </c>
      <c r="N111" s="355">
        <v>36</v>
      </c>
      <c r="O111" s="356">
        <v>10353.700000000001</v>
      </c>
      <c r="P111" s="356">
        <f t="shared" si="33"/>
        <v>23966.89814814815</v>
      </c>
      <c r="Q111" s="220">
        <v>36</v>
      </c>
      <c r="R111" s="224">
        <f>O111*1.04</f>
        <v>10767.848000000002</v>
      </c>
      <c r="S111" s="221">
        <f t="shared" si="34"/>
        <v>24925.574074074077</v>
      </c>
      <c r="T111" s="61">
        <v>36</v>
      </c>
      <c r="U111" s="23">
        <f>R111*1.04</f>
        <v>11198.561920000002</v>
      </c>
      <c r="V111" s="15">
        <f t="shared" si="35"/>
        <v>25922.597037037041</v>
      </c>
    </row>
    <row r="112" spans="1:22" x14ac:dyDescent="0.2">
      <c r="A112" s="14" t="s">
        <v>82</v>
      </c>
      <c r="B112" s="72"/>
      <c r="C112" s="16"/>
      <c r="D112" s="16"/>
      <c r="E112" s="61">
        <v>38</v>
      </c>
      <c r="F112" s="15">
        <v>11214.3</v>
      </c>
      <c r="G112" s="15">
        <v>24592.799999999999</v>
      </c>
      <c r="H112" s="61">
        <v>38</v>
      </c>
      <c r="I112" s="15">
        <v>3035.93</v>
      </c>
      <c r="J112" s="23">
        <f t="shared" si="36"/>
        <v>26630.964912280699</v>
      </c>
      <c r="K112" s="302">
        <v>38</v>
      </c>
      <c r="L112" s="303">
        <v>11438.8</v>
      </c>
      <c r="M112" s="306">
        <f t="shared" si="28"/>
        <v>25085.087719298244</v>
      </c>
      <c r="N112" s="355">
        <v>38</v>
      </c>
      <c r="O112" s="356">
        <v>12064.8</v>
      </c>
      <c r="P112" s="359">
        <f t="shared" si="33"/>
        <v>26457.894736842103</v>
      </c>
      <c r="Q112" s="220">
        <v>38</v>
      </c>
      <c r="R112" s="224">
        <f>O112*1.04</f>
        <v>12547.392</v>
      </c>
      <c r="S112" s="224">
        <f t="shared" si="34"/>
        <v>27516.21052631579</v>
      </c>
      <c r="T112" s="61">
        <v>38</v>
      </c>
      <c r="U112" s="23">
        <f>R112*1.04</f>
        <v>13049.287679999999</v>
      </c>
      <c r="V112" s="23">
        <f t="shared" si="35"/>
        <v>28616.858947368419</v>
      </c>
    </row>
    <row r="113" spans="1:22" x14ac:dyDescent="0.2">
      <c r="A113" s="14" t="s">
        <v>83</v>
      </c>
      <c r="B113" s="72"/>
      <c r="C113" s="16"/>
      <c r="D113" s="16"/>
      <c r="E113" s="61">
        <v>39</v>
      </c>
      <c r="F113" s="15">
        <v>8365.2999999999993</v>
      </c>
      <c r="G113" s="15">
        <v>17874.599999999999</v>
      </c>
      <c r="H113" s="61">
        <v>41</v>
      </c>
      <c r="I113" s="15">
        <v>2226.0700000000002</v>
      </c>
      <c r="J113" s="15">
        <f t="shared" si="36"/>
        <v>18098.130081300813</v>
      </c>
      <c r="K113" s="302">
        <v>39</v>
      </c>
      <c r="L113" s="303">
        <v>8151.9</v>
      </c>
      <c r="M113" s="303">
        <f t="shared" si="28"/>
        <v>17418.589743589742</v>
      </c>
      <c r="N113" s="355">
        <v>39</v>
      </c>
      <c r="O113" s="356">
        <v>8491.9</v>
      </c>
      <c r="P113" s="356">
        <f t="shared" si="33"/>
        <v>18145.085470085469</v>
      </c>
      <c r="Q113" s="220">
        <v>39</v>
      </c>
      <c r="R113" s="224">
        <f>O113*1.04</f>
        <v>8831.5759999999991</v>
      </c>
      <c r="S113" s="221">
        <f t="shared" si="34"/>
        <v>18870.888888888887</v>
      </c>
      <c r="T113" s="61">
        <v>39</v>
      </c>
      <c r="U113" s="23">
        <f>R113*1.04</f>
        <v>9184.8390399999989</v>
      </c>
      <c r="V113" s="15">
        <f t="shared" si="35"/>
        <v>19625.72444444444</v>
      </c>
    </row>
    <row r="114" spans="1:22" ht="13.9" customHeight="1" x14ac:dyDescent="0.2">
      <c r="A114" s="10" t="s">
        <v>268</v>
      </c>
      <c r="B114" s="60">
        <v>25</v>
      </c>
      <c r="C114" s="11">
        <v>5928.4</v>
      </c>
      <c r="D114" s="12">
        <f>C114/B114/12*1000</f>
        <v>19761.333333333332</v>
      </c>
      <c r="E114" s="60">
        <f>SUM(E115:E117)</f>
        <v>15</v>
      </c>
      <c r="F114" s="11">
        <f>SUM(F115:F117)</f>
        <v>4477.2999999999993</v>
      </c>
      <c r="G114" s="12">
        <f>F114/E114/12*1000</f>
        <v>24873.888888888887</v>
      </c>
      <c r="H114" s="60">
        <f>SUM(H115:H117)</f>
        <v>18</v>
      </c>
      <c r="I114" s="11">
        <f>SUM(I115:I117)</f>
        <v>1162.0999999999999</v>
      </c>
      <c r="J114" s="12">
        <f t="shared" si="36"/>
        <v>21520.370370370369</v>
      </c>
      <c r="K114" s="299">
        <f>SUM(K115:K117)</f>
        <v>15</v>
      </c>
      <c r="L114" s="301">
        <f>SUM(L115:L117)</f>
        <v>4522.0729999999994</v>
      </c>
      <c r="M114" s="301">
        <f t="shared" si="28"/>
        <v>25122.627777777776</v>
      </c>
      <c r="N114" s="352">
        <f>SUM(N115:N117)</f>
        <v>15</v>
      </c>
      <c r="O114" s="354">
        <f>SUM(O115:O117)</f>
        <v>4567.2937299999994</v>
      </c>
      <c r="P114" s="354">
        <f t="shared" si="33"/>
        <v>25373.854055555556</v>
      </c>
      <c r="Q114" s="217">
        <f>SUM(Q115:Q117)</f>
        <v>15</v>
      </c>
      <c r="R114" s="219">
        <f>SUM(R115:R117)</f>
        <v>4749.9854791999996</v>
      </c>
      <c r="S114" s="219">
        <f t="shared" si="34"/>
        <v>26388.808217777776</v>
      </c>
      <c r="T114" s="60">
        <f>SUM(T115:T117)</f>
        <v>15</v>
      </c>
      <c r="U114" s="12">
        <f>SUM(U115:U117)</f>
        <v>4939.9848983679994</v>
      </c>
      <c r="V114" s="12">
        <f t="shared" si="35"/>
        <v>27444.360546488882</v>
      </c>
    </row>
    <row r="115" spans="1:22" x14ac:dyDescent="0.2">
      <c r="A115" s="14" t="s">
        <v>199</v>
      </c>
      <c r="B115" s="72"/>
      <c r="C115" s="16"/>
      <c r="D115" s="16"/>
      <c r="E115" s="61">
        <v>4</v>
      </c>
      <c r="F115" s="15">
        <v>1183.2</v>
      </c>
      <c r="G115" s="15">
        <v>24650</v>
      </c>
      <c r="H115" s="61"/>
      <c r="I115" s="15"/>
      <c r="J115" s="15"/>
      <c r="K115" s="302"/>
      <c r="L115" s="304"/>
      <c r="M115" s="303"/>
      <c r="N115" s="355"/>
      <c r="O115" s="356"/>
      <c r="P115" s="356"/>
      <c r="Q115" s="220"/>
      <c r="R115" s="221"/>
      <c r="S115" s="221"/>
      <c r="T115" s="61"/>
      <c r="U115" s="15"/>
      <c r="V115" s="15"/>
    </row>
    <row r="116" spans="1:22" x14ac:dyDescent="0.2">
      <c r="A116" s="14" t="s">
        <v>199</v>
      </c>
      <c r="B116" s="72"/>
      <c r="C116" s="16"/>
      <c r="D116" s="16"/>
      <c r="E116" s="61">
        <v>1</v>
      </c>
      <c r="F116" s="15">
        <v>344.9</v>
      </c>
      <c r="G116" s="15">
        <v>28741.7</v>
      </c>
      <c r="H116" s="61"/>
      <c r="I116" s="15"/>
      <c r="J116" s="15"/>
      <c r="K116" s="302"/>
      <c r="L116" s="304"/>
      <c r="M116" s="303"/>
      <c r="N116" s="355"/>
      <c r="O116" s="356"/>
      <c r="P116" s="356"/>
      <c r="Q116" s="220"/>
      <c r="R116" s="221"/>
      <c r="S116" s="221"/>
      <c r="T116" s="61"/>
      <c r="U116" s="15"/>
      <c r="V116" s="15"/>
    </row>
    <row r="117" spans="1:22" x14ac:dyDescent="0.2">
      <c r="A117" s="27" t="s">
        <v>86</v>
      </c>
      <c r="B117" s="72"/>
      <c r="C117" s="16"/>
      <c r="D117" s="16"/>
      <c r="E117" s="66">
        <v>10</v>
      </c>
      <c r="F117" s="28">
        <v>2949.2</v>
      </c>
      <c r="G117" s="28">
        <v>24576.7</v>
      </c>
      <c r="H117" s="61">
        <v>18</v>
      </c>
      <c r="I117" s="15">
        <v>1162.0999999999999</v>
      </c>
      <c r="J117" s="28">
        <f t="shared" si="36"/>
        <v>21520.370370370369</v>
      </c>
      <c r="K117" s="302">
        <v>15</v>
      </c>
      <c r="L117" s="304">
        <f>F114*1.01</f>
        <v>4522.0729999999994</v>
      </c>
      <c r="M117" s="303">
        <f t="shared" si="28"/>
        <v>25122.627777777776</v>
      </c>
      <c r="N117" s="355">
        <v>15</v>
      </c>
      <c r="O117" s="357">
        <f>L117*1.01</f>
        <v>4567.2937299999994</v>
      </c>
      <c r="P117" s="356">
        <f t="shared" ref="P117:P135" si="37">O117/N117/12*1000</f>
        <v>25373.854055555556</v>
      </c>
      <c r="Q117" s="220">
        <v>15</v>
      </c>
      <c r="R117" s="222">
        <f>O117*1.04</f>
        <v>4749.9854791999996</v>
      </c>
      <c r="S117" s="221">
        <f>R117/Q117/12*1000</f>
        <v>26388.808217777776</v>
      </c>
      <c r="T117" s="61">
        <v>15</v>
      </c>
      <c r="U117" s="36">
        <f>R117*1.04</f>
        <v>4939.9848983679994</v>
      </c>
      <c r="V117" s="15">
        <f>U117/T117/12*1000</f>
        <v>27444.360546488882</v>
      </c>
    </row>
    <row r="118" spans="1:22" x14ac:dyDescent="0.2">
      <c r="A118" s="10" t="s">
        <v>177</v>
      </c>
      <c r="B118" s="60">
        <f>B119</f>
        <v>5</v>
      </c>
      <c r="C118" s="11">
        <f>C119</f>
        <v>1969.4</v>
      </c>
      <c r="D118" s="12">
        <f>C118/B118/12*1000</f>
        <v>32823.333333333328</v>
      </c>
      <c r="E118" s="60">
        <f>E119</f>
        <v>5</v>
      </c>
      <c r="F118" s="11">
        <f>F119</f>
        <v>2067.1</v>
      </c>
      <c r="G118" s="12">
        <f>F118/E118/12*1000</f>
        <v>34451.666666666664</v>
      </c>
      <c r="H118" s="60">
        <f>H119</f>
        <v>4</v>
      </c>
      <c r="I118" s="11">
        <f>I119</f>
        <v>333.11</v>
      </c>
      <c r="J118" s="12">
        <f t="shared" si="36"/>
        <v>27759.166666666668</v>
      </c>
      <c r="K118" s="299">
        <f>K119</f>
        <v>5</v>
      </c>
      <c r="L118" s="300">
        <v>1665.55</v>
      </c>
      <c r="M118" s="301">
        <f t="shared" si="28"/>
        <v>27759.166666666668</v>
      </c>
      <c r="N118" s="352">
        <f>N119</f>
        <v>5</v>
      </c>
      <c r="O118" s="358">
        <f>O119</f>
        <v>1757.2079999999999</v>
      </c>
      <c r="P118" s="354">
        <f t="shared" si="37"/>
        <v>29286.799999999999</v>
      </c>
      <c r="Q118" s="217">
        <f>Q119</f>
        <v>5</v>
      </c>
      <c r="R118" s="223">
        <f>R119</f>
        <v>1866.1</v>
      </c>
      <c r="S118" s="219">
        <f>R118/Q118/12*1000</f>
        <v>31101.666666666664</v>
      </c>
      <c r="T118" s="60">
        <f>T119</f>
        <v>5</v>
      </c>
      <c r="U118" s="22">
        <f>U119</f>
        <v>1940.7439999999999</v>
      </c>
      <c r="V118" s="12">
        <f>U118/T118/12*1000</f>
        <v>32345.733333333334</v>
      </c>
    </row>
    <row r="119" spans="1:22" x14ac:dyDescent="0.2">
      <c r="A119" s="14" t="s">
        <v>85</v>
      </c>
      <c r="B119" s="61">
        <v>5</v>
      </c>
      <c r="C119" s="15">
        <v>1969.4</v>
      </c>
      <c r="D119" s="15">
        <v>34451.699999999997</v>
      </c>
      <c r="E119" s="61">
        <v>5</v>
      </c>
      <c r="F119" s="15">
        <v>2067.1</v>
      </c>
      <c r="G119" s="15">
        <v>34451.699999999997</v>
      </c>
      <c r="H119" s="61">
        <v>4</v>
      </c>
      <c r="I119" s="15">
        <v>333.11</v>
      </c>
      <c r="J119" s="36">
        <f t="shared" si="36"/>
        <v>27759.166666666668</v>
      </c>
      <c r="K119" s="302">
        <v>5</v>
      </c>
      <c r="L119" s="303">
        <v>1665.6</v>
      </c>
      <c r="M119" s="304">
        <f t="shared" si="28"/>
        <v>27760</v>
      </c>
      <c r="N119" s="355">
        <v>5</v>
      </c>
      <c r="O119" s="359">
        <f>L119*1.055</f>
        <v>1757.2079999999999</v>
      </c>
      <c r="P119" s="357">
        <f t="shared" si="37"/>
        <v>29286.799999999999</v>
      </c>
      <c r="Q119" s="220">
        <v>5</v>
      </c>
      <c r="R119" s="224">
        <v>1866.1</v>
      </c>
      <c r="S119" s="222">
        <f>R119/Q119/12*1000</f>
        <v>31101.666666666664</v>
      </c>
      <c r="T119" s="61">
        <v>5</v>
      </c>
      <c r="U119" s="23">
        <f>R119*1.04</f>
        <v>1940.7439999999999</v>
      </c>
      <c r="V119" s="36">
        <f>U119/T119/12*1000</f>
        <v>32345.733333333334</v>
      </c>
    </row>
    <row r="120" spans="1:22" x14ac:dyDescent="0.2">
      <c r="A120" s="10" t="s">
        <v>379</v>
      </c>
      <c r="B120" s="61"/>
      <c r="C120" s="15"/>
      <c r="D120" s="15"/>
      <c r="E120" s="61"/>
      <c r="F120" s="15"/>
      <c r="G120" s="15"/>
      <c r="H120" s="61"/>
      <c r="I120" s="15"/>
      <c r="J120" s="36"/>
      <c r="K120" s="302"/>
      <c r="L120" s="303"/>
      <c r="M120" s="304"/>
      <c r="N120" s="355"/>
      <c r="O120" s="356"/>
      <c r="P120" s="357"/>
      <c r="Q120" s="220"/>
      <c r="R120" s="221"/>
      <c r="S120" s="222"/>
      <c r="T120" s="61"/>
      <c r="U120" s="15"/>
      <c r="V120" s="36"/>
    </row>
    <row r="121" spans="1:22" ht="15" customHeight="1" x14ac:dyDescent="0.2">
      <c r="A121" s="14" t="s">
        <v>304</v>
      </c>
      <c r="B121" s="61">
        <v>2</v>
      </c>
      <c r="C121" s="15">
        <v>100.4</v>
      </c>
      <c r="D121" s="15"/>
      <c r="E121" s="61">
        <v>1</v>
      </c>
      <c r="F121" s="15"/>
      <c r="G121" s="15"/>
      <c r="H121" s="61">
        <v>1</v>
      </c>
      <c r="I121" s="16"/>
      <c r="J121" s="15">
        <f t="shared" si="36"/>
        <v>0</v>
      </c>
      <c r="K121" s="302">
        <v>1</v>
      </c>
      <c r="L121" s="303"/>
      <c r="M121" s="303">
        <f t="shared" si="28"/>
        <v>0</v>
      </c>
      <c r="N121" s="355">
        <v>1</v>
      </c>
      <c r="O121" s="356"/>
      <c r="P121" s="356">
        <f t="shared" si="37"/>
        <v>0</v>
      </c>
      <c r="Q121" s="220">
        <v>1</v>
      </c>
      <c r="R121" s="221"/>
      <c r="S121" s="221">
        <f>R121/Q121/12*1000</f>
        <v>0</v>
      </c>
      <c r="T121" s="61">
        <v>1</v>
      </c>
      <c r="U121" s="15"/>
      <c r="V121" s="15">
        <f>U121/T121/12*1000</f>
        <v>0</v>
      </c>
    </row>
    <row r="122" spans="1:22" ht="16.899999999999999" customHeight="1" x14ac:dyDescent="0.2">
      <c r="A122" s="47" t="s">
        <v>206</v>
      </c>
      <c r="B122" s="63">
        <f>B106+B110+B114+B119</f>
        <v>142</v>
      </c>
      <c r="C122" s="48">
        <f>C106+C110+C114+C119</f>
        <v>33898.400000000001</v>
      </c>
      <c r="D122" s="49">
        <f t="shared" ref="D122:D135" si="38">C122/B122/12*1000</f>
        <v>19893.427230046949</v>
      </c>
      <c r="E122" s="63">
        <f>E106+E110+E114+E119</f>
        <v>134</v>
      </c>
      <c r="F122" s="48">
        <f>F106+F110+F114+F119</f>
        <v>35632.799999999996</v>
      </c>
      <c r="G122" s="49">
        <f t="shared" ref="G122:G131" si="39">F122/E122/12*1000</f>
        <v>22159.701492537308</v>
      </c>
      <c r="H122" s="63">
        <f>H106+H110+H114+H119</f>
        <v>139</v>
      </c>
      <c r="I122" s="48">
        <f>I106+I110+I114+I119</f>
        <v>9341.31</v>
      </c>
      <c r="J122" s="49">
        <f t="shared" si="36"/>
        <v>22401.223021582733</v>
      </c>
      <c r="K122" s="302">
        <f>K106+K110+K114+K119</f>
        <v>134</v>
      </c>
      <c r="L122" s="303">
        <f>L106+L110+L114+L119</f>
        <v>35819.737999999998</v>
      </c>
      <c r="M122" s="306">
        <f t="shared" si="28"/>
        <v>22275.95646766169</v>
      </c>
      <c r="N122" s="355">
        <f>N106+N110+N114+N119</f>
        <v>134</v>
      </c>
      <c r="O122" s="356">
        <f>O106+O110+O114+O119</f>
        <v>37464.857470000003</v>
      </c>
      <c r="P122" s="359">
        <f t="shared" si="37"/>
        <v>23299.040715174131</v>
      </c>
      <c r="Q122" s="220">
        <f>Q106+Q110+Q114+Q119</f>
        <v>134</v>
      </c>
      <c r="R122" s="221">
        <f>R106+R110+R114+R119</f>
        <v>39002.055448799998</v>
      </c>
      <c r="S122" s="224">
        <f>R122/Q122/12*1000</f>
        <v>24255.009607462685</v>
      </c>
      <c r="T122" s="63">
        <f>T106+T110+T114+T119</f>
        <v>134</v>
      </c>
      <c r="U122" s="48">
        <f>U106+U110+U114+U119</f>
        <v>40562.137666751994</v>
      </c>
      <c r="V122" s="49">
        <f>U122/T122/12*1000</f>
        <v>25225.209991761189</v>
      </c>
    </row>
    <row r="123" spans="1:22" ht="17.45" customHeight="1" x14ac:dyDescent="0.2">
      <c r="A123" s="51" t="s">
        <v>172</v>
      </c>
      <c r="B123" s="64">
        <f>B108</f>
        <v>11</v>
      </c>
      <c r="C123" s="52">
        <f>C108</f>
        <v>3552.2</v>
      </c>
      <c r="D123" s="54">
        <f t="shared" si="38"/>
        <v>26910.60606060606</v>
      </c>
      <c r="E123" s="64">
        <f>E108</f>
        <v>14</v>
      </c>
      <c r="F123" s="52">
        <f>F108</f>
        <v>4231.8999999999996</v>
      </c>
      <c r="G123" s="54">
        <f t="shared" si="39"/>
        <v>25189.88095238095</v>
      </c>
      <c r="H123" s="64">
        <f>H108</f>
        <v>13</v>
      </c>
      <c r="I123" s="52">
        <f>I108</f>
        <v>912.2</v>
      </c>
      <c r="J123" s="54">
        <f t="shared" si="36"/>
        <v>23389.743589743593</v>
      </c>
      <c r="K123" s="302">
        <f>K108</f>
        <v>15</v>
      </c>
      <c r="L123" s="303">
        <f>L108</f>
        <v>4707.3</v>
      </c>
      <c r="M123" s="306">
        <f t="shared" si="28"/>
        <v>26151.666666666668</v>
      </c>
      <c r="N123" s="355">
        <f>N108</f>
        <v>15</v>
      </c>
      <c r="O123" s="356">
        <f>O108</f>
        <v>4754.3730000000005</v>
      </c>
      <c r="P123" s="359">
        <f t="shared" si="37"/>
        <v>26413.183333333334</v>
      </c>
      <c r="Q123" s="220">
        <f>Q108</f>
        <v>15</v>
      </c>
      <c r="R123" s="221">
        <f>R108</f>
        <v>4944.5479200000009</v>
      </c>
      <c r="S123" s="224">
        <f>R123/Q123/12*1000</f>
        <v>27469.71066666667</v>
      </c>
      <c r="T123" s="64">
        <f>T108</f>
        <v>15</v>
      </c>
      <c r="U123" s="52">
        <f>U108</f>
        <v>5142.3298368000014</v>
      </c>
      <c r="V123" s="54">
        <f>U123/T123/12*1000</f>
        <v>28568.499093333339</v>
      </c>
    </row>
    <row r="124" spans="1:22" ht="20.45" customHeight="1" x14ac:dyDescent="0.2">
      <c r="A124" s="157" t="s">
        <v>183</v>
      </c>
      <c r="B124" s="67">
        <f>B126+B129</f>
        <v>6053</v>
      </c>
      <c r="C124" s="32">
        <f>C126+C129</f>
        <v>1741888.9000000004</v>
      </c>
      <c r="D124" s="32">
        <f t="shared" si="38"/>
        <v>23981.068616113229</v>
      </c>
      <c r="E124" s="67">
        <f>E126+E129+E127</f>
        <v>5739</v>
      </c>
      <c r="F124" s="32">
        <f>F126+F129+F127</f>
        <v>1839078.9</v>
      </c>
      <c r="G124" s="33">
        <f t="shared" si="39"/>
        <v>26704.404077365394</v>
      </c>
      <c r="H124" s="67">
        <f>H126+H129</f>
        <v>5595</v>
      </c>
      <c r="I124" s="33">
        <f>I126+I129</f>
        <v>437300.76612500008</v>
      </c>
      <c r="J124" s="33">
        <f t="shared" si="36"/>
        <v>26053.069176347934</v>
      </c>
      <c r="K124" s="299">
        <f>K126+K129</f>
        <v>5289</v>
      </c>
      <c r="L124" s="308">
        <f>L126+L129</f>
        <v>1705813.9169999999</v>
      </c>
      <c r="M124" s="308">
        <f t="shared" si="28"/>
        <v>26876.755483078086</v>
      </c>
      <c r="N124" s="352">
        <f>N126+N129</f>
        <v>5217</v>
      </c>
      <c r="O124" s="401">
        <f>O126+O129</f>
        <v>1726600.0554161998</v>
      </c>
      <c r="P124" s="367">
        <f t="shared" si="37"/>
        <v>27579.708252127661</v>
      </c>
      <c r="Q124" s="217">
        <f>Q126+Q129</f>
        <v>5295</v>
      </c>
      <c r="R124" s="235">
        <f>R126+R129</f>
        <v>1886815.7615235944</v>
      </c>
      <c r="S124" s="235">
        <f>R124/Q124/12*1000</f>
        <v>29694.928572924055</v>
      </c>
      <c r="T124" s="67">
        <f>T126+T129</f>
        <v>5345</v>
      </c>
      <c r="U124" s="33">
        <f>U126+U129</f>
        <v>2031573.6100278511</v>
      </c>
      <c r="V124" s="32">
        <f>U124/T124/12*1000</f>
        <v>31674.050670842702</v>
      </c>
    </row>
    <row r="125" spans="1:22" ht="16.149999999999999" customHeight="1" x14ac:dyDescent="0.25">
      <c r="A125" s="160" t="s">
        <v>378</v>
      </c>
      <c r="B125" s="129"/>
      <c r="C125" s="129"/>
      <c r="D125" s="130"/>
      <c r="E125" s="129"/>
      <c r="F125" s="140"/>
      <c r="G125" s="161">
        <f>G124/D124*100</f>
        <v>111.35618893739505</v>
      </c>
      <c r="H125" s="129"/>
      <c r="I125" s="129"/>
      <c r="J125" s="130"/>
      <c r="K125" s="284"/>
      <c r="L125" s="284"/>
      <c r="M125" s="286">
        <f>M124/G124*100</f>
        <v>100.64540442547742</v>
      </c>
      <c r="N125" s="337"/>
      <c r="O125" s="337"/>
      <c r="P125" s="340">
        <f>P124/M124*100</f>
        <v>102.61546736730243</v>
      </c>
      <c r="Q125" s="201"/>
      <c r="R125" s="201"/>
      <c r="S125" s="203">
        <f>S124/P124*100</f>
        <v>107.66948040733249</v>
      </c>
      <c r="T125" s="129"/>
      <c r="U125" s="129"/>
      <c r="V125" s="161">
        <f>V124/S124*100</f>
        <v>106.66484882446635</v>
      </c>
    </row>
    <row r="126" spans="1:22" ht="16.149999999999999" customHeight="1" x14ac:dyDescent="0.2">
      <c r="A126" s="29" t="s">
        <v>171</v>
      </c>
      <c r="B126" s="30">
        <v>1876</v>
      </c>
      <c r="C126" s="30">
        <v>451887.1</v>
      </c>
      <c r="D126" s="126">
        <f t="shared" si="38"/>
        <v>20073.16542288557</v>
      </c>
      <c r="E126" s="30">
        <v>1803</v>
      </c>
      <c r="F126" s="30">
        <v>521405.6</v>
      </c>
      <c r="G126" s="30">
        <f t="shared" si="39"/>
        <v>24098.983176187834</v>
      </c>
      <c r="H126" s="30">
        <v>2035</v>
      </c>
      <c r="I126" s="30">
        <v>141713</v>
      </c>
      <c r="J126" s="30">
        <f t="shared" si="36"/>
        <v>23212.612612612615</v>
      </c>
      <c r="K126" s="302">
        <v>2043</v>
      </c>
      <c r="L126" s="302">
        <v>625512</v>
      </c>
      <c r="M126" s="302">
        <f t="shared" si="28"/>
        <v>25514.43954968184</v>
      </c>
      <c r="N126" s="355">
        <v>2046</v>
      </c>
      <c r="O126" s="355">
        <f>L126*1.05+35.7</f>
        <v>656823.29999999993</v>
      </c>
      <c r="P126" s="363">
        <f t="shared" si="37"/>
        <v>26752.333822091885</v>
      </c>
      <c r="Q126" s="220">
        <v>2046</v>
      </c>
      <c r="R126" s="270">
        <v>722496.73</v>
      </c>
      <c r="S126" s="220">
        <f>R126/Q126/12*1000</f>
        <v>29427.204708374062</v>
      </c>
      <c r="T126" s="30">
        <v>2046</v>
      </c>
      <c r="U126" s="30">
        <v>778391.27</v>
      </c>
      <c r="V126" s="30">
        <f>U126/T126/12*1000</f>
        <v>31703.78258390355</v>
      </c>
    </row>
    <row r="127" spans="1:22" ht="16.149999999999999" customHeight="1" x14ac:dyDescent="0.2">
      <c r="A127" s="120" t="s">
        <v>311</v>
      </c>
      <c r="B127" s="31"/>
      <c r="C127" s="31"/>
      <c r="D127" s="125"/>
      <c r="E127" s="31">
        <v>167</v>
      </c>
      <c r="F127" s="31">
        <v>25671.599999999999</v>
      </c>
      <c r="G127" s="31">
        <f t="shared" si="39"/>
        <v>12810.179640718561</v>
      </c>
      <c r="H127" s="31"/>
      <c r="I127" s="31"/>
      <c r="J127" s="30"/>
      <c r="K127" s="302"/>
      <c r="L127" s="302"/>
      <c r="M127" s="302"/>
      <c r="N127" s="355"/>
      <c r="O127" s="355"/>
      <c r="P127" s="355"/>
      <c r="Q127" s="220"/>
      <c r="R127" s="220"/>
      <c r="S127" s="220"/>
      <c r="T127" s="30"/>
      <c r="U127" s="30"/>
      <c r="V127" s="30"/>
    </row>
    <row r="128" spans="1:22" ht="16.149999999999999" customHeight="1" x14ac:dyDescent="0.2">
      <c r="A128" s="14" t="s">
        <v>244</v>
      </c>
      <c r="B128" s="61">
        <v>2</v>
      </c>
      <c r="C128" s="15">
        <v>9382</v>
      </c>
      <c r="D128" s="36">
        <f t="shared" si="38"/>
        <v>390916.66666666669</v>
      </c>
      <c r="E128" s="61">
        <v>26</v>
      </c>
      <c r="F128" s="15">
        <v>30008</v>
      </c>
      <c r="G128" s="36">
        <f t="shared" si="39"/>
        <v>96179.487179487187</v>
      </c>
      <c r="H128" s="61">
        <v>54</v>
      </c>
      <c r="I128" s="23">
        <v>10108.545</v>
      </c>
      <c r="J128" s="23">
        <f t="shared" si="36"/>
        <v>62398.425925925927</v>
      </c>
      <c r="K128" s="302">
        <v>50</v>
      </c>
      <c r="L128" s="306">
        <v>29000</v>
      </c>
      <c r="M128" s="306">
        <f t="shared" si="28"/>
        <v>48333.333333333336</v>
      </c>
      <c r="N128" s="361">
        <v>54</v>
      </c>
      <c r="O128" s="364">
        <v>32600</v>
      </c>
      <c r="P128" s="359">
        <f t="shared" si="37"/>
        <v>50308.641975308637</v>
      </c>
      <c r="Q128" s="220">
        <v>54</v>
      </c>
      <c r="R128" s="224">
        <f>O128*1.17</f>
        <v>38142</v>
      </c>
      <c r="S128" s="224">
        <f>R128/Q128/12*1000</f>
        <v>58861.111111111117</v>
      </c>
      <c r="T128" s="61">
        <f>Q128</f>
        <v>54</v>
      </c>
      <c r="U128" s="23">
        <f>R128*1.1</f>
        <v>41956.200000000004</v>
      </c>
      <c r="V128" s="23">
        <f>U128/T128/12*1000</f>
        <v>64747.222222222219</v>
      </c>
    </row>
    <row r="129" spans="1:22" ht="16.149999999999999" customHeight="1" x14ac:dyDescent="0.2">
      <c r="A129" s="44" t="s">
        <v>170</v>
      </c>
      <c r="B129" s="68">
        <f>B131+B139+B143+B146+B149+B160+B167+B173+B186+B190+B206+B224+B238+B249+B253</f>
        <v>4177</v>
      </c>
      <c r="C129" s="45">
        <f>C131+C139+C143+C146+C149+C160+C167+C173+C186+C190+C206+C224+C238+C249+C253</f>
        <v>1290001.8000000003</v>
      </c>
      <c r="D129" s="46">
        <f t="shared" si="38"/>
        <v>25736.210198707213</v>
      </c>
      <c r="E129" s="68">
        <f>E131+E139+E143+E146+E149+E160+E167+E173+E186+E190+E206+E224+E238+E249+E253</f>
        <v>3769</v>
      </c>
      <c r="F129" s="45">
        <f>F131+F139+F143+F146+F149+F160+F167+F173+F186+F190+F206+F224+F238+F249+F253</f>
        <v>1292001.7</v>
      </c>
      <c r="G129" s="46">
        <f t="shared" si="39"/>
        <v>28566.4123993986</v>
      </c>
      <c r="H129" s="68">
        <f>H131+H139+H143+H146+H149+H160+H167+H173+H186+H190+H206+H224+H238+H249+H253</f>
        <v>3560</v>
      </c>
      <c r="I129" s="45">
        <f>I131+I139+I143+I146+I149+I160+I167+I173+I186+I190+I206+I224+I238+I249+I253</f>
        <v>295587.76612500008</v>
      </c>
      <c r="J129" s="45">
        <f t="shared" si="36"/>
        <v>27676.757127808996</v>
      </c>
      <c r="K129" s="302">
        <f>K131+K139+K143+K146+K149+K160+K167+K173+K186+K190+K206+K224+K238+K249+K253</f>
        <v>3246</v>
      </c>
      <c r="L129" s="309">
        <f>L131+L139+L143+L146+L149+L160+L167+L173+L186+L190+L206+L224+L238+L249+L253</f>
        <v>1080301.9169999999</v>
      </c>
      <c r="M129" s="309">
        <f t="shared" si="28"/>
        <v>27734.183533579784</v>
      </c>
      <c r="N129" s="355">
        <f>N131+N139+N143+N146+N149+N160+N167+N173+N186+N190+N206+N224+N238+N249+N253</f>
        <v>3171</v>
      </c>
      <c r="O129" s="365">
        <f>O131+O139+O143+O146+O149+O160+O167+O173+O186+O190+O206+O224+O238+O249+O253</f>
        <v>1069776.7554162</v>
      </c>
      <c r="P129" s="365">
        <f t="shared" si="37"/>
        <v>28113.54870745822</v>
      </c>
      <c r="Q129" s="220">
        <f>Q131+Q139+Q143+Q146+Q149+Q160+Q167+Q173+Q186+Q190+Q206+Q224+Q238+Q249+Q253</f>
        <v>3249</v>
      </c>
      <c r="R129" s="236">
        <f>R131+R139+R143+R146+R149+R160+R167+R173+R186+R190+R206+R224+R238+R249+R253</f>
        <v>1164319.0315235944</v>
      </c>
      <c r="S129" s="236">
        <f>R129/Q129/12*1000</f>
        <v>29863.522917913058</v>
      </c>
      <c r="T129" s="68">
        <f>T131+T139+T143+T146+T149+T160+T167+T173+T186+T190+T206+T224+T238+T249+T253</f>
        <v>3299</v>
      </c>
      <c r="U129" s="45">
        <f>U131+U139+U143+U146+U149+U160+U167+U173+U186+U190+U206+U224+U238+U249+U253</f>
        <v>1253182.3400278511</v>
      </c>
      <c r="V129" s="45">
        <f>U129/T129/12*1000</f>
        <v>31655.611297055952</v>
      </c>
    </row>
    <row r="130" spans="1:22" ht="16.149999999999999" customHeight="1" x14ac:dyDescent="0.25">
      <c r="A130" s="160" t="s">
        <v>378</v>
      </c>
      <c r="B130" s="129"/>
      <c r="C130" s="129"/>
      <c r="D130" s="130"/>
      <c r="E130" s="129"/>
      <c r="F130" s="140"/>
      <c r="G130" s="161">
        <f>G129/D129*100</f>
        <v>110.99696567147852</v>
      </c>
      <c r="H130" s="131"/>
      <c r="I130" s="131"/>
      <c r="J130" s="132"/>
      <c r="K130" s="284"/>
      <c r="L130" s="284"/>
      <c r="M130" s="286">
        <f>M129/G129*100</f>
        <v>97.086687490948862</v>
      </c>
      <c r="N130" s="337"/>
      <c r="O130" s="337"/>
      <c r="P130" s="340">
        <f>P129/M129*100</f>
        <v>101.36786133768499</v>
      </c>
      <c r="Q130" s="201"/>
      <c r="R130" s="201"/>
      <c r="S130" s="203">
        <f>S129/P129*100</f>
        <v>106.22466494238982</v>
      </c>
      <c r="T130" s="129"/>
      <c r="U130" s="129"/>
      <c r="V130" s="161">
        <f>V129/S129*100</f>
        <v>106.00092756661319</v>
      </c>
    </row>
    <row r="131" spans="1:22" ht="15" customHeight="1" x14ac:dyDescent="0.2">
      <c r="A131" s="10" t="s">
        <v>184</v>
      </c>
      <c r="B131" s="60">
        <f>SUM(B132:B138)</f>
        <v>931</v>
      </c>
      <c r="C131" s="11">
        <f>SUM(C132:C138)</f>
        <v>338029.40000000008</v>
      </c>
      <c r="D131" s="12">
        <f t="shared" si="38"/>
        <v>30256.838524883646</v>
      </c>
      <c r="E131" s="60">
        <f>SUM(E132:E138)</f>
        <v>769</v>
      </c>
      <c r="F131" s="11">
        <f>SUM(F132:F138)</f>
        <v>313268</v>
      </c>
      <c r="G131" s="12">
        <f t="shared" si="39"/>
        <v>33947.550931946244</v>
      </c>
      <c r="H131" s="60">
        <f>SUM(H132:H138)</f>
        <v>762</v>
      </c>
      <c r="I131" s="11">
        <f>SUM(I132:I138)</f>
        <v>75783.100000000006</v>
      </c>
      <c r="J131" s="12">
        <f t="shared" si="36"/>
        <v>33150.962379702542</v>
      </c>
      <c r="K131" s="299">
        <f>SUM(K132:K138)</f>
        <v>492</v>
      </c>
      <c r="L131" s="300">
        <f>SUM(L132:L138)</f>
        <v>199346</v>
      </c>
      <c r="M131" s="301">
        <f t="shared" si="28"/>
        <v>33764.566395663955</v>
      </c>
      <c r="N131" s="352">
        <f>SUM(N132:N138)</f>
        <v>429</v>
      </c>
      <c r="O131" s="353">
        <f>SUM(O132:O138)</f>
        <v>177783.47999999998</v>
      </c>
      <c r="P131" s="354">
        <f t="shared" si="37"/>
        <v>34534.475524475514</v>
      </c>
      <c r="Q131" s="217">
        <f>SUM(Q132:Q138)</f>
        <v>507</v>
      </c>
      <c r="R131" s="223">
        <f>SUM(R132:R138)</f>
        <v>231795.89167924531</v>
      </c>
      <c r="S131" s="219">
        <f>R131/Q131/12*1000</f>
        <v>38099.258987384172</v>
      </c>
      <c r="T131" s="60">
        <f>SUM(T132:T138)</f>
        <v>557</v>
      </c>
      <c r="U131" s="11">
        <f>SUM(U132:U138)</f>
        <v>278805.60844150942</v>
      </c>
      <c r="V131" s="12">
        <f>U131/T131/12*1000</f>
        <v>41712.38905468423</v>
      </c>
    </row>
    <row r="132" spans="1:22" x14ac:dyDescent="0.2">
      <c r="A132" s="14" t="s">
        <v>58</v>
      </c>
      <c r="B132" s="61">
        <v>688</v>
      </c>
      <c r="C132" s="15">
        <v>243778</v>
      </c>
      <c r="D132" s="36">
        <f t="shared" si="38"/>
        <v>29527.374031007752</v>
      </c>
      <c r="E132" s="61">
        <v>559</v>
      </c>
      <c r="F132" s="15">
        <v>231647.6</v>
      </c>
      <c r="G132" s="15">
        <v>34533</v>
      </c>
      <c r="H132" s="61">
        <v>542</v>
      </c>
      <c r="I132" s="15">
        <v>54615.5</v>
      </c>
      <c r="J132" s="36">
        <f>I132/H132/3*1000</f>
        <v>33588.868388683884</v>
      </c>
      <c r="K132" s="302">
        <v>275</v>
      </c>
      <c r="L132" s="303">
        <v>110000</v>
      </c>
      <c r="M132" s="304">
        <f t="shared" si="28"/>
        <v>33333.333333333336</v>
      </c>
      <c r="N132" s="355">
        <v>212</v>
      </c>
      <c r="O132" s="362">
        <v>81287</v>
      </c>
      <c r="P132" s="357">
        <f t="shared" si="37"/>
        <v>31952.437106918238</v>
      </c>
      <c r="Q132" s="220">
        <v>290</v>
      </c>
      <c r="R132" s="224">
        <f>P132*1.13*Q132*12/1000</f>
        <v>125649.76367924528</v>
      </c>
      <c r="S132" s="222">
        <f>R132/Q132/12*1000</f>
        <v>36106.253930817606</v>
      </c>
      <c r="T132" s="187">
        <v>340</v>
      </c>
      <c r="U132" s="188">
        <f>S132*1.1*T132*12/1000</f>
        <v>162044.86764150942</v>
      </c>
      <c r="V132" s="189">
        <f>U132/T132/12*1000</f>
        <v>39716.879323899368</v>
      </c>
    </row>
    <row r="133" spans="1:22" ht="17.45" customHeight="1" x14ac:dyDescent="0.2">
      <c r="A133" s="14" t="s">
        <v>0</v>
      </c>
      <c r="B133" s="61">
        <v>106</v>
      </c>
      <c r="C133" s="15">
        <v>28408.9</v>
      </c>
      <c r="D133" s="36">
        <f t="shared" si="38"/>
        <v>22334.040880503144</v>
      </c>
      <c r="E133" s="61">
        <v>98</v>
      </c>
      <c r="F133" s="15">
        <v>30394</v>
      </c>
      <c r="G133" s="15">
        <v>25845.200000000001</v>
      </c>
      <c r="H133" s="61">
        <v>110</v>
      </c>
      <c r="I133" s="15">
        <v>9241.5</v>
      </c>
      <c r="J133" s="36">
        <f t="shared" si="36"/>
        <v>28004.545454545452</v>
      </c>
      <c r="K133" s="302">
        <v>110</v>
      </c>
      <c r="L133" s="303">
        <v>37100</v>
      </c>
      <c r="M133" s="304">
        <f t="shared" si="28"/>
        <v>28106.060606060604</v>
      </c>
      <c r="N133" s="355">
        <v>110</v>
      </c>
      <c r="O133" s="356">
        <f>L133*1.08</f>
        <v>40068</v>
      </c>
      <c r="P133" s="357">
        <f t="shared" si="37"/>
        <v>30354.545454545456</v>
      </c>
      <c r="Q133" s="220">
        <v>110</v>
      </c>
      <c r="R133" s="221">
        <f t="shared" ref="R133:R138" si="40">O133*1.1</f>
        <v>44074.8</v>
      </c>
      <c r="S133" s="222">
        <f>R133/Q133/12*1000</f>
        <v>33390</v>
      </c>
      <c r="T133" s="61">
        <v>110</v>
      </c>
      <c r="U133" s="15">
        <f t="shared" ref="U133:U138" si="41">R133*1.1</f>
        <v>48482.280000000006</v>
      </c>
      <c r="V133" s="36">
        <f>U133/T133/12*1000</f>
        <v>36729.000000000007</v>
      </c>
    </row>
    <row r="134" spans="1:22" x14ac:dyDescent="0.2">
      <c r="A134" s="14" t="s">
        <v>7</v>
      </c>
      <c r="B134" s="61">
        <v>5</v>
      </c>
      <c r="C134" s="15">
        <v>31505.7</v>
      </c>
      <c r="D134" s="15">
        <f t="shared" si="38"/>
        <v>525095</v>
      </c>
      <c r="E134" s="61">
        <v>3</v>
      </c>
      <c r="F134" s="15">
        <v>15362.7</v>
      </c>
      <c r="G134" s="15">
        <f>F134/E134/12*1000</f>
        <v>426741.66666666674</v>
      </c>
      <c r="H134" s="61">
        <v>3</v>
      </c>
      <c r="I134" s="15">
        <v>3841</v>
      </c>
      <c r="J134" s="36">
        <f t="shared" si="36"/>
        <v>426777.77777777775</v>
      </c>
      <c r="K134" s="302">
        <v>3</v>
      </c>
      <c r="L134" s="303">
        <v>15400</v>
      </c>
      <c r="M134" s="304">
        <f t="shared" si="28"/>
        <v>427777.77777777775</v>
      </c>
      <c r="N134" s="355">
        <v>3</v>
      </c>
      <c r="O134" s="356">
        <f>L134*1.08</f>
        <v>16632</v>
      </c>
      <c r="P134" s="357">
        <f t="shared" si="37"/>
        <v>462000</v>
      </c>
      <c r="Q134" s="220">
        <v>3</v>
      </c>
      <c r="R134" s="221">
        <f t="shared" si="40"/>
        <v>18295.2</v>
      </c>
      <c r="S134" s="222">
        <f>R134/Q134/12*1000</f>
        <v>508200.00000000006</v>
      </c>
      <c r="T134" s="61">
        <v>3</v>
      </c>
      <c r="U134" s="15">
        <f t="shared" si="41"/>
        <v>20124.72</v>
      </c>
      <c r="V134" s="36">
        <f>U134/T134/12*1000</f>
        <v>559020.00000000012</v>
      </c>
    </row>
    <row r="135" spans="1:22" x14ac:dyDescent="0.2">
      <c r="A135" s="14" t="s">
        <v>46</v>
      </c>
      <c r="B135" s="61">
        <v>26</v>
      </c>
      <c r="C135" s="15">
        <v>23867.3</v>
      </c>
      <c r="D135" s="36">
        <f t="shared" si="38"/>
        <v>76497.756410256407</v>
      </c>
      <c r="E135" s="61">
        <v>26</v>
      </c>
      <c r="F135" s="15">
        <v>23798.9</v>
      </c>
      <c r="G135" s="15">
        <v>76278.5</v>
      </c>
      <c r="H135" s="61">
        <v>26</v>
      </c>
      <c r="I135" s="15">
        <v>5758.1</v>
      </c>
      <c r="J135" s="36">
        <f t="shared" si="36"/>
        <v>73821.794871794875</v>
      </c>
      <c r="K135" s="302">
        <v>26</v>
      </c>
      <c r="L135" s="303">
        <v>25000</v>
      </c>
      <c r="M135" s="304">
        <f t="shared" si="28"/>
        <v>80128.205128205125</v>
      </c>
      <c r="N135" s="355">
        <v>26</v>
      </c>
      <c r="O135" s="356">
        <f>L135*1.08</f>
        <v>27000</v>
      </c>
      <c r="P135" s="357">
        <f t="shared" si="37"/>
        <v>86538.461538461546</v>
      </c>
      <c r="Q135" s="220">
        <v>26</v>
      </c>
      <c r="R135" s="221">
        <f t="shared" si="40"/>
        <v>29700.000000000004</v>
      </c>
      <c r="S135" s="222">
        <f>R135/Q135/12*1000</f>
        <v>95192.307692307688</v>
      </c>
      <c r="T135" s="61">
        <v>26</v>
      </c>
      <c r="U135" s="15">
        <f t="shared" si="41"/>
        <v>32670.000000000007</v>
      </c>
      <c r="V135" s="36">
        <f>U135/T135/12*1000</f>
        <v>104711.5384615385</v>
      </c>
    </row>
    <row r="136" spans="1:22" x14ac:dyDescent="0.2">
      <c r="A136" s="14" t="s">
        <v>47</v>
      </c>
      <c r="B136" s="72"/>
      <c r="C136" s="15">
        <v>24.2</v>
      </c>
      <c r="D136" s="16"/>
      <c r="E136" s="61"/>
      <c r="F136" s="15">
        <v>89.1</v>
      </c>
      <c r="G136" s="15"/>
      <c r="H136" s="72"/>
      <c r="I136" s="15">
        <v>22.3</v>
      </c>
      <c r="J136" s="36"/>
      <c r="K136" s="302"/>
      <c r="L136" s="303">
        <v>90</v>
      </c>
      <c r="M136" s="304"/>
      <c r="N136" s="355"/>
      <c r="O136" s="356">
        <v>100</v>
      </c>
      <c r="P136" s="357"/>
      <c r="Q136" s="220"/>
      <c r="R136" s="221">
        <f t="shared" si="40"/>
        <v>110.00000000000001</v>
      </c>
      <c r="S136" s="222"/>
      <c r="T136" s="61"/>
      <c r="U136" s="15">
        <f t="shared" si="41"/>
        <v>121.00000000000003</v>
      </c>
      <c r="V136" s="36"/>
    </row>
    <row r="137" spans="1:22" x14ac:dyDescent="0.2">
      <c r="A137" s="14" t="s">
        <v>43</v>
      </c>
      <c r="B137" s="61">
        <v>98</v>
      </c>
      <c r="C137" s="15">
        <v>7727.4</v>
      </c>
      <c r="D137" s="36">
        <f t="shared" ref="D137:D192" si="42">C137/B137/12*1000</f>
        <v>6570.9183673469388</v>
      </c>
      <c r="E137" s="61">
        <v>75</v>
      </c>
      <c r="F137" s="15">
        <v>9380.4</v>
      </c>
      <c r="G137" s="15">
        <v>10422.700000000001</v>
      </c>
      <c r="H137" s="61">
        <v>73</v>
      </c>
      <c r="I137" s="15">
        <v>1711.7</v>
      </c>
      <c r="J137" s="36">
        <f t="shared" si="36"/>
        <v>7815.9817351598176</v>
      </c>
      <c r="K137" s="302">
        <v>70</v>
      </c>
      <c r="L137" s="303">
        <v>9380</v>
      </c>
      <c r="M137" s="304">
        <f t="shared" si="28"/>
        <v>11166.666666666666</v>
      </c>
      <c r="N137" s="355">
        <v>70</v>
      </c>
      <c r="O137" s="366">
        <f>L137*1.08</f>
        <v>10130.400000000001</v>
      </c>
      <c r="P137" s="357">
        <f t="shared" ref="P137:P147" si="43">O137/N137/12*1000</f>
        <v>12060.000000000002</v>
      </c>
      <c r="Q137" s="220">
        <v>70</v>
      </c>
      <c r="R137" s="271">
        <f t="shared" si="40"/>
        <v>11143.440000000002</v>
      </c>
      <c r="S137" s="222">
        <f>R137/Q137/12*1000</f>
        <v>13266.000000000004</v>
      </c>
      <c r="T137" s="61">
        <v>70</v>
      </c>
      <c r="U137" s="171">
        <f t="shared" si="41"/>
        <v>12257.784000000003</v>
      </c>
      <c r="V137" s="36">
        <f>U137/T137/12*1000</f>
        <v>14592.600000000004</v>
      </c>
    </row>
    <row r="138" spans="1:22" x14ac:dyDescent="0.2">
      <c r="A138" s="14" t="s">
        <v>243</v>
      </c>
      <c r="B138" s="61">
        <v>8</v>
      </c>
      <c r="C138" s="15">
        <v>2717.9</v>
      </c>
      <c r="D138" s="36">
        <f t="shared" si="42"/>
        <v>28311.458333333336</v>
      </c>
      <c r="E138" s="61">
        <v>8</v>
      </c>
      <c r="F138" s="15">
        <v>2595.3000000000002</v>
      </c>
      <c r="G138" s="15">
        <v>27034.400000000001</v>
      </c>
      <c r="H138" s="61">
        <v>8</v>
      </c>
      <c r="I138" s="15">
        <v>593</v>
      </c>
      <c r="J138" s="36">
        <f t="shared" si="36"/>
        <v>24708.333333333332</v>
      </c>
      <c r="K138" s="302">
        <v>8</v>
      </c>
      <c r="L138" s="303">
        <v>2376</v>
      </c>
      <c r="M138" s="304">
        <f t="shared" si="28"/>
        <v>24750</v>
      </c>
      <c r="N138" s="355">
        <v>8</v>
      </c>
      <c r="O138" s="357">
        <f>L138*1.08</f>
        <v>2566.0800000000004</v>
      </c>
      <c r="P138" s="357">
        <f t="shared" si="43"/>
        <v>26730.000000000004</v>
      </c>
      <c r="Q138" s="220">
        <v>8</v>
      </c>
      <c r="R138" s="222">
        <f t="shared" si="40"/>
        <v>2822.6880000000006</v>
      </c>
      <c r="S138" s="222">
        <f>R138/Q138/12*1000</f>
        <v>29403.000000000007</v>
      </c>
      <c r="T138" s="61">
        <v>8</v>
      </c>
      <c r="U138" s="36">
        <f t="shared" si="41"/>
        <v>3104.9568000000008</v>
      </c>
      <c r="V138" s="36">
        <f>U138/T138/12*1000</f>
        <v>32343.300000000007</v>
      </c>
    </row>
    <row r="139" spans="1:22" x14ac:dyDescent="0.2">
      <c r="A139" s="10" t="s">
        <v>281</v>
      </c>
      <c r="B139" s="60">
        <f>SUM(B140:B142)</f>
        <v>110</v>
      </c>
      <c r="C139" s="11">
        <f>SUM(C140:C142)</f>
        <v>42393.899999999994</v>
      </c>
      <c r="D139" s="12">
        <f t="shared" si="42"/>
        <v>32116.590909090901</v>
      </c>
      <c r="E139" s="60">
        <f>SUM(E140:E142)</f>
        <v>112</v>
      </c>
      <c r="F139" s="11">
        <f>SUM(F140:F142)</f>
        <v>46578.5</v>
      </c>
      <c r="G139" s="12">
        <f>F139/E139/12*1000</f>
        <v>34656.622023809527</v>
      </c>
      <c r="H139" s="60">
        <f>SUM(H140:H142)</f>
        <v>112</v>
      </c>
      <c r="I139" s="12">
        <f>F139/4*1.017</f>
        <v>11842.583624999999</v>
      </c>
      <c r="J139" s="12">
        <f t="shared" si="36"/>
        <v>35245.784598214283</v>
      </c>
      <c r="K139" s="299">
        <f>SUM(K140:K142)</f>
        <v>112</v>
      </c>
      <c r="L139" s="301">
        <v>47900</v>
      </c>
      <c r="M139" s="301">
        <f t="shared" si="28"/>
        <v>35639.880952380954</v>
      </c>
      <c r="N139" s="352">
        <f>SUM(N140:N142)</f>
        <v>112</v>
      </c>
      <c r="O139" s="354">
        <f>L139*1.038</f>
        <v>49720.200000000004</v>
      </c>
      <c r="P139" s="354">
        <f t="shared" si="43"/>
        <v>36994.196428571435</v>
      </c>
      <c r="Q139" s="217">
        <f>SUM(Q140:Q142)</f>
        <v>112</v>
      </c>
      <c r="R139" s="219">
        <f>O139*1.04</f>
        <v>51709.008000000009</v>
      </c>
      <c r="S139" s="219">
        <f>R139/Q139/12*1000</f>
        <v>38473.964285714297</v>
      </c>
      <c r="T139" s="60">
        <f>SUM(T140:T142)</f>
        <v>112</v>
      </c>
      <c r="U139" s="12">
        <f>R139*1.04</f>
        <v>53777.368320000009</v>
      </c>
      <c r="V139" s="12">
        <f>U139/T139/12*1000</f>
        <v>40012.922857142861</v>
      </c>
    </row>
    <row r="140" spans="1:22" ht="15.6" customHeight="1" x14ac:dyDescent="0.2">
      <c r="A140" s="14" t="s">
        <v>52</v>
      </c>
      <c r="B140" s="61">
        <v>56</v>
      </c>
      <c r="C140" s="15">
        <v>21917.200000000001</v>
      </c>
      <c r="D140" s="36">
        <f t="shared" si="42"/>
        <v>32614.88095238095</v>
      </c>
      <c r="E140" s="61">
        <v>57</v>
      </c>
      <c r="F140" s="15">
        <v>23729.599999999999</v>
      </c>
      <c r="G140" s="15">
        <v>34692.400000000001</v>
      </c>
      <c r="H140" s="61">
        <v>57</v>
      </c>
      <c r="I140" s="15"/>
      <c r="J140" s="36"/>
      <c r="K140" s="302">
        <v>57</v>
      </c>
      <c r="L140" s="303"/>
      <c r="M140" s="304"/>
      <c r="N140" s="355">
        <v>57</v>
      </c>
      <c r="O140" s="356"/>
      <c r="P140" s="357"/>
      <c r="Q140" s="220">
        <v>57</v>
      </c>
      <c r="R140" s="221"/>
      <c r="S140" s="222"/>
      <c r="T140" s="61">
        <v>57</v>
      </c>
      <c r="U140" s="15"/>
      <c r="V140" s="36"/>
    </row>
    <row r="141" spans="1:22" ht="16.899999999999999" customHeight="1" x14ac:dyDescent="0.2">
      <c r="A141" s="14" t="s">
        <v>62</v>
      </c>
      <c r="B141" s="61">
        <v>41</v>
      </c>
      <c r="C141" s="15">
        <v>16437</v>
      </c>
      <c r="D141" s="36">
        <f t="shared" si="42"/>
        <v>33408.536585365851</v>
      </c>
      <c r="E141" s="61">
        <v>44</v>
      </c>
      <c r="F141" s="15">
        <v>19283</v>
      </c>
      <c r="G141" s="15">
        <v>36520.800000000003</v>
      </c>
      <c r="H141" s="61">
        <v>44</v>
      </c>
      <c r="I141" s="16"/>
      <c r="J141" s="36"/>
      <c r="K141" s="302">
        <v>44</v>
      </c>
      <c r="L141" s="303"/>
      <c r="M141" s="304"/>
      <c r="N141" s="355">
        <v>44</v>
      </c>
      <c r="O141" s="356"/>
      <c r="P141" s="357"/>
      <c r="Q141" s="220">
        <v>44</v>
      </c>
      <c r="R141" s="221"/>
      <c r="S141" s="222"/>
      <c r="T141" s="61">
        <v>44</v>
      </c>
      <c r="U141" s="15"/>
      <c r="V141" s="36"/>
    </row>
    <row r="142" spans="1:22" ht="18.600000000000001" customHeight="1" x14ac:dyDescent="0.2">
      <c r="A142" s="14" t="s">
        <v>66</v>
      </c>
      <c r="B142" s="61">
        <v>13</v>
      </c>
      <c r="C142" s="15">
        <v>4039.7</v>
      </c>
      <c r="D142" s="36">
        <f t="shared" si="42"/>
        <v>25895.51282051282</v>
      </c>
      <c r="E142" s="61">
        <v>11</v>
      </c>
      <c r="F142" s="15">
        <v>3565.9</v>
      </c>
      <c r="G142" s="15">
        <v>27014.400000000001</v>
      </c>
      <c r="H142" s="61">
        <v>11</v>
      </c>
      <c r="I142" s="16"/>
      <c r="J142" s="36"/>
      <c r="K142" s="302">
        <v>11</v>
      </c>
      <c r="L142" s="303"/>
      <c r="M142" s="304"/>
      <c r="N142" s="355">
        <v>11</v>
      </c>
      <c r="O142" s="356"/>
      <c r="P142" s="357"/>
      <c r="Q142" s="220">
        <v>11</v>
      </c>
      <c r="R142" s="221"/>
      <c r="S142" s="222"/>
      <c r="T142" s="61">
        <v>11</v>
      </c>
      <c r="U142" s="15"/>
      <c r="V142" s="36"/>
    </row>
    <row r="143" spans="1:22" ht="16.149999999999999" customHeight="1" x14ac:dyDescent="0.2">
      <c r="A143" s="10" t="s">
        <v>300</v>
      </c>
      <c r="B143" s="60">
        <f>SUM(B144:B145)</f>
        <v>187</v>
      </c>
      <c r="C143" s="11">
        <f>SUM(C144:C145)</f>
        <v>43121.3</v>
      </c>
      <c r="D143" s="12">
        <f t="shared" si="42"/>
        <v>19216.265597147951</v>
      </c>
      <c r="E143" s="60">
        <f>SUM(E144:E145)</f>
        <v>224</v>
      </c>
      <c r="F143" s="11">
        <f>SUM(F144:F145)</f>
        <v>56949.2</v>
      </c>
      <c r="G143" s="12">
        <f>F143/E143/12*1000</f>
        <v>21186.458333333332</v>
      </c>
      <c r="H143" s="60">
        <f>SUM(H144:H145)</f>
        <v>209</v>
      </c>
      <c r="I143" s="11">
        <f>SUM(I144:I145)</f>
        <v>13051</v>
      </c>
      <c r="J143" s="12">
        <f t="shared" si="36"/>
        <v>20814.992025518339</v>
      </c>
      <c r="K143" s="299">
        <f>SUM(K144:K145)</f>
        <v>209</v>
      </c>
      <c r="L143" s="300">
        <f>SUM(L144:L145)</f>
        <v>52773</v>
      </c>
      <c r="M143" s="301">
        <f t="shared" si="28"/>
        <v>21041.866028708133</v>
      </c>
      <c r="N143" s="352">
        <f>SUM(N144:N145)</f>
        <v>209</v>
      </c>
      <c r="O143" s="353">
        <f>SUM(O144:O145)</f>
        <v>54817</v>
      </c>
      <c r="P143" s="354">
        <f t="shared" si="43"/>
        <v>21856.858054226475</v>
      </c>
      <c r="Q143" s="217">
        <f>SUM(Q144:Q145)</f>
        <v>209</v>
      </c>
      <c r="R143" s="218">
        <f>SUM(R144:R145)</f>
        <v>57009.68</v>
      </c>
      <c r="S143" s="219">
        <f>R143/Q143/12*1000</f>
        <v>22731.132376395537</v>
      </c>
      <c r="T143" s="60">
        <f>SUM(T144:T145)</f>
        <v>209</v>
      </c>
      <c r="U143" s="11">
        <f>SUM(U144:U145)</f>
        <v>59290.067199999998</v>
      </c>
      <c r="V143" s="12">
        <f>U143/T143/12*1000</f>
        <v>23640.377671451359</v>
      </c>
    </row>
    <row r="144" spans="1:22" ht="15.6" customHeight="1" x14ac:dyDescent="0.2">
      <c r="A144" s="14" t="s">
        <v>5</v>
      </c>
      <c r="B144" s="61">
        <v>154</v>
      </c>
      <c r="C144" s="15">
        <v>33646.300000000003</v>
      </c>
      <c r="D144" s="36">
        <f t="shared" si="42"/>
        <v>18206.872294372297</v>
      </c>
      <c r="E144" s="61">
        <v>166</v>
      </c>
      <c r="F144" s="15">
        <v>42131.9</v>
      </c>
      <c r="G144" s="15">
        <v>21150.6</v>
      </c>
      <c r="H144" s="61">
        <v>151</v>
      </c>
      <c r="I144" s="15">
        <v>9188.6</v>
      </c>
      <c r="J144" s="36">
        <f t="shared" si="36"/>
        <v>20283.885209713022</v>
      </c>
      <c r="K144" s="302">
        <v>151</v>
      </c>
      <c r="L144" s="303">
        <v>37373</v>
      </c>
      <c r="M144" s="304">
        <f t="shared" si="28"/>
        <v>20625.275938189847</v>
      </c>
      <c r="N144" s="355">
        <v>151</v>
      </c>
      <c r="O144" s="356">
        <v>39017</v>
      </c>
      <c r="P144" s="357">
        <f t="shared" si="43"/>
        <v>21532.560706401768</v>
      </c>
      <c r="Q144" s="220">
        <v>151</v>
      </c>
      <c r="R144" s="221">
        <f>O144*1.04</f>
        <v>40577.68</v>
      </c>
      <c r="S144" s="222">
        <f>R144/Q144/12*1000</f>
        <v>22393.863134657833</v>
      </c>
      <c r="T144" s="61">
        <v>151</v>
      </c>
      <c r="U144" s="15">
        <f>R144*1.04</f>
        <v>42200.787199999999</v>
      </c>
      <c r="V144" s="36">
        <f>U144/T144/12*1000</f>
        <v>23289.617660044147</v>
      </c>
    </row>
    <row r="145" spans="1:22" x14ac:dyDescent="0.2">
      <c r="A145" s="14" t="s">
        <v>50</v>
      </c>
      <c r="B145" s="61">
        <v>33</v>
      </c>
      <c r="C145" s="15">
        <v>9475</v>
      </c>
      <c r="D145" s="36">
        <f t="shared" si="42"/>
        <v>23926.767676767678</v>
      </c>
      <c r="E145" s="61">
        <v>58</v>
      </c>
      <c r="F145" s="15">
        <v>14817.3</v>
      </c>
      <c r="G145" s="15">
        <v>21289.200000000001</v>
      </c>
      <c r="H145" s="61">
        <v>58</v>
      </c>
      <c r="I145" s="15">
        <v>3862.4</v>
      </c>
      <c r="J145" s="36">
        <f t="shared" si="36"/>
        <v>22197.701149425287</v>
      </c>
      <c r="K145" s="302">
        <v>58</v>
      </c>
      <c r="L145" s="303">
        <v>15400</v>
      </c>
      <c r="M145" s="304">
        <f t="shared" si="28"/>
        <v>22126.436781609198</v>
      </c>
      <c r="N145" s="355">
        <v>58</v>
      </c>
      <c r="O145" s="356">
        <v>15800</v>
      </c>
      <c r="P145" s="357">
        <f t="shared" si="43"/>
        <v>22701.149425287356</v>
      </c>
      <c r="Q145" s="220">
        <v>58</v>
      </c>
      <c r="R145" s="221">
        <f>O145*1.04</f>
        <v>16432</v>
      </c>
      <c r="S145" s="222">
        <f>R145/Q145/12*1000</f>
        <v>23609.19540229885</v>
      </c>
      <c r="T145" s="61">
        <v>58</v>
      </c>
      <c r="U145" s="15">
        <f>R145*1.04</f>
        <v>17089.28</v>
      </c>
      <c r="V145" s="36">
        <f>U145/T145/12*1000</f>
        <v>24553.563218390802</v>
      </c>
    </row>
    <row r="146" spans="1:22" x14ac:dyDescent="0.2">
      <c r="A146" s="10" t="s">
        <v>176</v>
      </c>
      <c r="B146" s="60">
        <f>SUM(B147:B148)</f>
        <v>72</v>
      </c>
      <c r="C146" s="11">
        <f>SUM(C147:C148)</f>
        <v>33703.9</v>
      </c>
      <c r="D146" s="12">
        <f t="shared" si="42"/>
        <v>39009.143518518518</v>
      </c>
      <c r="E146" s="60">
        <f>SUM(E147:E148)</f>
        <v>104</v>
      </c>
      <c r="F146" s="11">
        <f>SUM(F147:F148)</f>
        <v>41556.1</v>
      </c>
      <c r="G146" s="12">
        <f>F146/E146/12*1000</f>
        <v>33298.157051282054</v>
      </c>
      <c r="H146" s="60">
        <f>SUM(H147:H148)</f>
        <v>65</v>
      </c>
      <c r="I146" s="11">
        <f>SUM(I147:I148)</f>
        <v>6885.9</v>
      </c>
      <c r="J146" s="12">
        <f t="shared" si="36"/>
        <v>35312.307692307688</v>
      </c>
      <c r="K146" s="299">
        <f>SUM(K147:K148)</f>
        <v>65</v>
      </c>
      <c r="L146" s="300">
        <f>SUM(L147:L148)</f>
        <v>31000</v>
      </c>
      <c r="M146" s="301">
        <f t="shared" si="28"/>
        <v>39743.589743589742</v>
      </c>
      <c r="N146" s="352">
        <f>SUM(N147:N148)</f>
        <v>65</v>
      </c>
      <c r="O146" s="353">
        <f>SUM(O147:O148)</f>
        <v>31310</v>
      </c>
      <c r="P146" s="354">
        <f t="shared" si="43"/>
        <v>40141.025641025641</v>
      </c>
      <c r="Q146" s="217">
        <f>SUM(Q147:Q148)</f>
        <v>65</v>
      </c>
      <c r="R146" s="218">
        <f>SUM(R147:R148)</f>
        <v>34441</v>
      </c>
      <c r="S146" s="219">
        <f>R146/Q146/12*1000</f>
        <v>44155.128205128203</v>
      </c>
      <c r="T146" s="60">
        <f>SUM(T147:T148)</f>
        <v>65</v>
      </c>
      <c r="U146" s="11">
        <f>SUM(U147:U148)</f>
        <v>37885.100000000006</v>
      </c>
      <c r="V146" s="12">
        <f>U146/T146/12*1000</f>
        <v>48570.641025641031</v>
      </c>
    </row>
    <row r="147" spans="1:22" x14ac:dyDescent="0.2">
      <c r="A147" s="14" t="s">
        <v>2</v>
      </c>
      <c r="B147" s="61">
        <v>71</v>
      </c>
      <c r="C147" s="15">
        <v>33576.800000000003</v>
      </c>
      <c r="D147" s="36">
        <f t="shared" si="42"/>
        <v>39409.389671361503</v>
      </c>
      <c r="E147" s="61">
        <v>68</v>
      </c>
      <c r="F147" s="15">
        <v>33763.199999999997</v>
      </c>
      <c r="G147" s="15">
        <v>41376.5</v>
      </c>
      <c r="H147" s="61">
        <v>65</v>
      </c>
      <c r="I147" s="15">
        <v>6885.9</v>
      </c>
      <c r="J147" s="36">
        <f t="shared" si="36"/>
        <v>35312.307692307688</v>
      </c>
      <c r="K147" s="302">
        <v>65</v>
      </c>
      <c r="L147" s="303">
        <v>31000</v>
      </c>
      <c r="M147" s="304">
        <f t="shared" si="28"/>
        <v>39743.589743589742</v>
      </c>
      <c r="N147" s="355">
        <v>65</v>
      </c>
      <c r="O147" s="356">
        <f>L147*1.01</f>
        <v>31310</v>
      </c>
      <c r="P147" s="357">
        <f t="shared" si="43"/>
        <v>40141.025641025641</v>
      </c>
      <c r="Q147" s="220">
        <v>65</v>
      </c>
      <c r="R147" s="221">
        <f>O147*1.1</f>
        <v>34441</v>
      </c>
      <c r="S147" s="222">
        <f>R147/Q147/12*1000</f>
        <v>44155.128205128203</v>
      </c>
      <c r="T147" s="61">
        <v>65</v>
      </c>
      <c r="U147" s="15">
        <f>R147*1.1</f>
        <v>37885.100000000006</v>
      </c>
      <c r="V147" s="36">
        <f>U147/T147/12*1000</f>
        <v>48570.641025641031</v>
      </c>
    </row>
    <row r="148" spans="1:22" x14ac:dyDescent="0.2">
      <c r="A148" s="14" t="s">
        <v>315</v>
      </c>
      <c r="B148" s="61">
        <v>1</v>
      </c>
      <c r="C148" s="15">
        <v>127.1</v>
      </c>
      <c r="D148" s="36">
        <f t="shared" si="42"/>
        <v>10591.666666666666</v>
      </c>
      <c r="E148" s="61">
        <v>36</v>
      </c>
      <c r="F148" s="15">
        <v>7792.9</v>
      </c>
      <c r="G148" s="15">
        <v>18039.099999999999</v>
      </c>
      <c r="H148" s="72"/>
      <c r="I148" s="16"/>
      <c r="J148" s="36"/>
      <c r="K148" s="302"/>
      <c r="L148" s="303"/>
      <c r="M148" s="304"/>
      <c r="N148" s="355"/>
      <c r="O148" s="356"/>
      <c r="P148" s="357"/>
      <c r="Q148" s="220"/>
      <c r="R148" s="221"/>
      <c r="S148" s="222"/>
      <c r="T148" s="61"/>
      <c r="U148" s="15"/>
      <c r="V148" s="36"/>
    </row>
    <row r="149" spans="1:22" ht="13.9" customHeight="1" x14ac:dyDescent="0.2">
      <c r="A149" s="10" t="s">
        <v>190</v>
      </c>
      <c r="B149" s="60">
        <f>SUM(B150:B159)</f>
        <v>287</v>
      </c>
      <c r="C149" s="11">
        <f>SUM(C150:C159)</f>
        <v>123509.29999999999</v>
      </c>
      <c r="D149" s="12">
        <f t="shared" si="42"/>
        <v>35862.16608594657</v>
      </c>
      <c r="E149" s="60">
        <f>SUM(E150:E159)</f>
        <v>322</v>
      </c>
      <c r="F149" s="11">
        <f>SUM(F150:F159)</f>
        <v>145295.10000000003</v>
      </c>
      <c r="G149" s="12">
        <f>F149/E149/12*1000</f>
        <v>37602.251552795038</v>
      </c>
      <c r="H149" s="60">
        <f>SUM(H150:H159)</f>
        <v>188</v>
      </c>
      <c r="I149" s="11">
        <f>SUM(I150:I159)</f>
        <v>22197.200000000004</v>
      </c>
      <c r="J149" s="12">
        <f t="shared" si="36"/>
        <v>39356.737588652482</v>
      </c>
      <c r="K149" s="299">
        <f>SUM(K150:K159)</f>
        <v>152</v>
      </c>
      <c r="L149" s="300">
        <f>SUM(L150:L159)</f>
        <v>54170</v>
      </c>
      <c r="M149" s="301">
        <f t="shared" si="28"/>
        <v>29698.464912280702</v>
      </c>
      <c r="N149" s="352">
        <f>SUM(N150:N159)</f>
        <v>140</v>
      </c>
      <c r="O149" s="353">
        <f>SUM(O150:O159)</f>
        <v>44622.5</v>
      </c>
      <c r="P149" s="354">
        <f t="shared" ref="P149:P174" si="44">O149/N149/12*1000</f>
        <v>26561.011904761901</v>
      </c>
      <c r="Q149" s="217">
        <f>SUM(Q150:Q159)</f>
        <v>140</v>
      </c>
      <c r="R149" s="218">
        <f>SUM(R150:R159)</f>
        <v>48638.525000000009</v>
      </c>
      <c r="S149" s="219">
        <f>R149/Q149/12*1000</f>
        <v>28951.502976190484</v>
      </c>
      <c r="T149" s="60">
        <f>SUM(T150:T159)</f>
        <v>140</v>
      </c>
      <c r="U149" s="11">
        <f>SUM(U150:U159)</f>
        <v>53015.992250000018</v>
      </c>
      <c r="V149" s="12">
        <f>U149/T149/12*1000</f>
        <v>31557.138244047634</v>
      </c>
    </row>
    <row r="150" spans="1:22" ht="14.45" customHeight="1" x14ac:dyDescent="0.2">
      <c r="A150" s="14" t="s">
        <v>299</v>
      </c>
      <c r="B150" s="61">
        <v>37</v>
      </c>
      <c r="C150" s="15">
        <v>11535</v>
      </c>
      <c r="D150" s="36">
        <f t="shared" si="42"/>
        <v>25979.72972972973</v>
      </c>
      <c r="E150" s="61">
        <v>41</v>
      </c>
      <c r="F150" s="15">
        <v>11266.6</v>
      </c>
      <c r="G150" s="15">
        <v>22899.599999999999</v>
      </c>
      <c r="H150" s="61">
        <v>46</v>
      </c>
      <c r="I150" s="15">
        <v>2920.9</v>
      </c>
      <c r="J150" s="36">
        <f t="shared" si="36"/>
        <v>21165.942028985508</v>
      </c>
      <c r="K150" s="302">
        <v>45</v>
      </c>
      <c r="L150" s="303">
        <v>12500</v>
      </c>
      <c r="M150" s="304">
        <f t="shared" si="28"/>
        <v>23148.14814814815</v>
      </c>
      <c r="N150" s="355">
        <v>45</v>
      </c>
      <c r="O150" s="356">
        <f>L150*1.07</f>
        <v>13375</v>
      </c>
      <c r="P150" s="357">
        <f t="shared" si="44"/>
        <v>24768.518518518518</v>
      </c>
      <c r="Q150" s="220">
        <v>45</v>
      </c>
      <c r="R150" s="221">
        <f>O150*1.09</f>
        <v>14578.750000000002</v>
      </c>
      <c r="S150" s="222">
        <f>R150/Q150/12*1000</f>
        <v>26997.68518518519</v>
      </c>
      <c r="T150" s="61">
        <v>45</v>
      </c>
      <c r="U150" s="15">
        <f>R150*1.09</f>
        <v>15890.837500000003</v>
      </c>
      <c r="V150" s="36">
        <f>U150/T150/12*1000</f>
        <v>29427.476851851861</v>
      </c>
    </row>
    <row r="151" spans="1:22" x14ac:dyDescent="0.2">
      <c r="A151" s="14" t="s">
        <v>29</v>
      </c>
      <c r="B151" s="61">
        <v>16</v>
      </c>
      <c r="C151" s="15">
        <v>12122.2</v>
      </c>
      <c r="D151" s="36">
        <f t="shared" si="42"/>
        <v>63136.458333333336</v>
      </c>
      <c r="E151" s="61">
        <v>15</v>
      </c>
      <c r="F151" s="15">
        <v>14856.2</v>
      </c>
      <c r="G151" s="15">
        <v>82534.399999999994</v>
      </c>
      <c r="H151" s="61">
        <v>8</v>
      </c>
      <c r="I151" s="15">
        <v>2680.4</v>
      </c>
      <c r="J151" s="36">
        <f>I151/H151/3*1000</f>
        <v>111683.33333333334</v>
      </c>
      <c r="K151" s="302">
        <v>2</v>
      </c>
      <c r="L151" s="303">
        <v>2700</v>
      </c>
      <c r="M151" s="304">
        <f t="shared" ref="M151:M214" si="45">L151/K151/12*1000</f>
        <v>112500</v>
      </c>
      <c r="N151" s="355"/>
      <c r="O151" s="356"/>
      <c r="P151" s="357"/>
      <c r="Q151" s="220"/>
      <c r="R151" s="221"/>
      <c r="S151" s="222"/>
      <c r="T151" s="61"/>
      <c r="U151" s="15"/>
      <c r="V151" s="36"/>
    </row>
    <row r="152" spans="1:22" ht="16.899999999999999" customHeight="1" x14ac:dyDescent="0.2">
      <c r="A152" s="14" t="s">
        <v>68</v>
      </c>
      <c r="B152" s="72"/>
      <c r="C152" s="16"/>
      <c r="D152" s="16"/>
      <c r="E152" s="61">
        <v>1</v>
      </c>
      <c r="F152" s="15">
        <v>476.6</v>
      </c>
      <c r="G152" s="15">
        <v>39716.699999999997</v>
      </c>
      <c r="H152" s="61">
        <v>4</v>
      </c>
      <c r="I152" s="15">
        <v>350.1</v>
      </c>
      <c r="J152" s="36">
        <f t="shared" si="36"/>
        <v>29175</v>
      </c>
      <c r="K152" s="302">
        <v>4</v>
      </c>
      <c r="L152" s="303">
        <v>1410</v>
      </c>
      <c r="M152" s="304">
        <f t="shared" si="45"/>
        <v>29375</v>
      </c>
      <c r="N152" s="355">
        <v>4</v>
      </c>
      <c r="O152" s="356">
        <f>L152*1.07</f>
        <v>1508.7</v>
      </c>
      <c r="P152" s="357">
        <f t="shared" si="44"/>
        <v>31431.250000000004</v>
      </c>
      <c r="Q152" s="220">
        <v>4</v>
      </c>
      <c r="R152" s="221">
        <f>O152*1.09</f>
        <v>1644.4830000000002</v>
      </c>
      <c r="S152" s="222">
        <f>R152/Q152/12*1000</f>
        <v>34260.0625</v>
      </c>
      <c r="T152" s="61">
        <v>4</v>
      </c>
      <c r="U152" s="15">
        <f>R152*1.09</f>
        <v>1792.4864700000003</v>
      </c>
      <c r="V152" s="36">
        <f>U152/T152/12*1000</f>
        <v>37343.468125000007</v>
      </c>
    </row>
    <row r="153" spans="1:22" x14ac:dyDescent="0.2">
      <c r="A153" s="14" t="s">
        <v>61</v>
      </c>
      <c r="B153" s="61">
        <v>41</v>
      </c>
      <c r="C153" s="15">
        <v>9909.5</v>
      </c>
      <c r="D153" s="36">
        <f t="shared" si="42"/>
        <v>20141.260162601626</v>
      </c>
      <c r="E153" s="61">
        <v>52</v>
      </c>
      <c r="F153" s="15">
        <v>13594.5</v>
      </c>
      <c r="G153" s="15">
        <v>21786.1</v>
      </c>
      <c r="H153" s="61">
        <v>52</v>
      </c>
      <c r="I153" s="15">
        <v>3814</v>
      </c>
      <c r="J153" s="36">
        <f t="shared" si="36"/>
        <v>24448.717948717946</v>
      </c>
      <c r="K153" s="302">
        <v>52</v>
      </c>
      <c r="L153" s="303">
        <v>15500</v>
      </c>
      <c r="M153" s="304">
        <f t="shared" si="45"/>
        <v>24839.74358974359</v>
      </c>
      <c r="N153" s="355">
        <v>52</v>
      </c>
      <c r="O153" s="356">
        <f>L153*1.07</f>
        <v>16585</v>
      </c>
      <c r="P153" s="357">
        <f t="shared" si="44"/>
        <v>26578.525641025637</v>
      </c>
      <c r="Q153" s="220">
        <v>52</v>
      </c>
      <c r="R153" s="221">
        <f>O153*1.09</f>
        <v>18077.650000000001</v>
      </c>
      <c r="S153" s="222">
        <f>R153/Q153/12*1000</f>
        <v>28970.592948717949</v>
      </c>
      <c r="T153" s="61">
        <v>52</v>
      </c>
      <c r="U153" s="15">
        <f>R153*1.09</f>
        <v>19704.638500000005</v>
      </c>
      <c r="V153" s="36">
        <f>U153/T153/12*1000</f>
        <v>31577.946314102574</v>
      </c>
    </row>
    <row r="154" spans="1:22" x14ac:dyDescent="0.2">
      <c r="A154" s="14" t="s">
        <v>48</v>
      </c>
      <c r="B154" s="61">
        <v>156</v>
      </c>
      <c r="C154" s="15">
        <v>79780.7</v>
      </c>
      <c r="D154" s="36">
        <f t="shared" si="42"/>
        <v>42617.895299145297</v>
      </c>
      <c r="E154" s="61">
        <v>176</v>
      </c>
      <c r="F154" s="15">
        <v>93405.2</v>
      </c>
      <c r="G154" s="15">
        <v>44225.9</v>
      </c>
      <c r="H154" s="61">
        <v>39</v>
      </c>
      <c r="I154" s="15">
        <v>9455.7000000000007</v>
      </c>
      <c r="J154" s="36">
        <f t="shared" si="36"/>
        <v>80817.948717948719</v>
      </c>
      <c r="K154" s="302">
        <v>10</v>
      </c>
      <c r="L154" s="303">
        <v>9700</v>
      </c>
      <c r="M154" s="304">
        <f t="shared" si="45"/>
        <v>80833.333333333328</v>
      </c>
      <c r="N154" s="355"/>
      <c r="O154" s="356"/>
      <c r="P154" s="357"/>
      <c r="Q154" s="220"/>
      <c r="R154" s="221"/>
      <c r="S154" s="222"/>
      <c r="T154" s="61"/>
      <c r="U154" s="15"/>
      <c r="V154" s="36"/>
    </row>
    <row r="155" spans="1:22" ht="15" customHeight="1" x14ac:dyDescent="0.2">
      <c r="A155" s="14" t="s">
        <v>298</v>
      </c>
      <c r="B155" s="61">
        <v>12</v>
      </c>
      <c r="C155" s="15">
        <v>3327.3</v>
      </c>
      <c r="D155" s="36">
        <f t="shared" si="42"/>
        <v>23106.250000000004</v>
      </c>
      <c r="E155" s="61">
        <v>10</v>
      </c>
      <c r="F155" s="15">
        <v>3240.1</v>
      </c>
      <c r="G155" s="15">
        <v>27000.799999999999</v>
      </c>
      <c r="H155" s="61">
        <v>10</v>
      </c>
      <c r="I155" s="15">
        <v>773.2</v>
      </c>
      <c r="J155" s="36">
        <f t="shared" si="36"/>
        <v>25773.333333333336</v>
      </c>
      <c r="K155" s="302">
        <v>10</v>
      </c>
      <c r="L155" s="303">
        <v>3200</v>
      </c>
      <c r="M155" s="304">
        <f t="shared" si="45"/>
        <v>26666.666666666668</v>
      </c>
      <c r="N155" s="355">
        <v>10</v>
      </c>
      <c r="O155" s="356">
        <f>L155*1.07</f>
        <v>3424</v>
      </c>
      <c r="P155" s="357">
        <f t="shared" si="44"/>
        <v>28533.333333333332</v>
      </c>
      <c r="Q155" s="220">
        <v>10</v>
      </c>
      <c r="R155" s="221">
        <f>O155*1.09</f>
        <v>3732.1600000000003</v>
      </c>
      <c r="S155" s="222">
        <f t="shared" ref="S155:S174" si="46">R155/Q155/12*1000</f>
        <v>31101.333333333332</v>
      </c>
      <c r="T155" s="61">
        <v>10</v>
      </c>
      <c r="U155" s="15">
        <f>R155*1.09</f>
        <v>4068.0544000000004</v>
      </c>
      <c r="V155" s="36">
        <f t="shared" ref="V155:V174" si="47">U155/T155/12*1000</f>
        <v>33900.453333333338</v>
      </c>
    </row>
    <row r="156" spans="1:22" ht="15" customHeight="1" x14ac:dyDescent="0.2">
      <c r="A156" s="14" t="s">
        <v>53</v>
      </c>
      <c r="B156" s="61">
        <v>1</v>
      </c>
      <c r="C156" s="15">
        <v>128.69999999999999</v>
      </c>
      <c r="D156" s="36">
        <f t="shared" si="42"/>
        <v>10725</v>
      </c>
      <c r="E156" s="61">
        <v>1</v>
      </c>
      <c r="F156" s="15">
        <v>138.19999999999999</v>
      </c>
      <c r="G156" s="15">
        <v>11516.7</v>
      </c>
      <c r="H156" s="61">
        <v>1</v>
      </c>
      <c r="I156" s="15">
        <v>35</v>
      </c>
      <c r="J156" s="36">
        <f t="shared" si="36"/>
        <v>11666.666666666666</v>
      </c>
      <c r="K156" s="302">
        <v>1</v>
      </c>
      <c r="L156" s="303">
        <v>140</v>
      </c>
      <c r="M156" s="304">
        <f t="shared" si="45"/>
        <v>11666.666666666666</v>
      </c>
      <c r="N156" s="355">
        <v>1</v>
      </c>
      <c r="O156" s="356">
        <f>L156*1.07</f>
        <v>149.80000000000001</v>
      </c>
      <c r="P156" s="357">
        <f t="shared" si="44"/>
        <v>12483.333333333334</v>
      </c>
      <c r="Q156" s="220">
        <v>1</v>
      </c>
      <c r="R156" s="224">
        <f>O156*1.09</f>
        <v>163.28200000000001</v>
      </c>
      <c r="S156" s="222">
        <f t="shared" si="46"/>
        <v>13606.833333333334</v>
      </c>
      <c r="T156" s="61">
        <v>1</v>
      </c>
      <c r="U156" s="23">
        <f>R156*1.09</f>
        <v>177.97738000000001</v>
      </c>
      <c r="V156" s="36">
        <f t="shared" si="47"/>
        <v>14831.448333333334</v>
      </c>
    </row>
    <row r="157" spans="1:22" ht="14.45" customHeight="1" x14ac:dyDescent="0.2">
      <c r="A157" s="14" t="s">
        <v>297</v>
      </c>
      <c r="B157" s="61">
        <v>24</v>
      </c>
      <c r="C157" s="15">
        <v>6705.9</v>
      </c>
      <c r="D157" s="36">
        <f t="shared" si="42"/>
        <v>23284.374999999996</v>
      </c>
      <c r="E157" s="61">
        <v>24</v>
      </c>
      <c r="F157" s="15">
        <v>7301</v>
      </c>
      <c r="G157" s="15">
        <v>25350.7</v>
      </c>
      <c r="H157" s="61">
        <v>26</v>
      </c>
      <c r="I157" s="15">
        <v>1912.9</v>
      </c>
      <c r="J157" s="36">
        <f t="shared" si="36"/>
        <v>24524.358974358976</v>
      </c>
      <c r="K157" s="302">
        <v>26</v>
      </c>
      <c r="L157" s="303">
        <v>8000</v>
      </c>
      <c r="M157" s="304">
        <f t="shared" si="45"/>
        <v>25641.025641025637</v>
      </c>
      <c r="N157" s="355">
        <v>26</v>
      </c>
      <c r="O157" s="356">
        <f>L157*1.07</f>
        <v>8560</v>
      </c>
      <c r="P157" s="357">
        <f t="shared" si="44"/>
        <v>27435.897435897434</v>
      </c>
      <c r="Q157" s="220">
        <v>26</v>
      </c>
      <c r="R157" s="221">
        <f>O157*1.09</f>
        <v>9330.4000000000015</v>
      </c>
      <c r="S157" s="222">
        <f t="shared" si="46"/>
        <v>29905.128205128211</v>
      </c>
      <c r="T157" s="61">
        <v>26</v>
      </c>
      <c r="U157" s="15">
        <f>R157*1.09</f>
        <v>10170.136000000002</v>
      </c>
      <c r="V157" s="36">
        <f t="shared" si="47"/>
        <v>32596.589743589753</v>
      </c>
    </row>
    <row r="158" spans="1:22" x14ac:dyDescent="0.2">
      <c r="A158" s="14" t="s">
        <v>31</v>
      </c>
      <c r="B158" s="72"/>
      <c r="C158" s="16"/>
      <c r="D158" s="16"/>
      <c r="E158" s="61">
        <v>1</v>
      </c>
      <c r="F158" s="15"/>
      <c r="G158" s="15"/>
      <c r="H158" s="61">
        <v>1</v>
      </c>
      <c r="I158" s="16"/>
      <c r="J158" s="36">
        <f t="shared" si="36"/>
        <v>0</v>
      </c>
      <c r="K158" s="302">
        <v>1</v>
      </c>
      <c r="L158" s="303"/>
      <c r="M158" s="304">
        <f t="shared" si="45"/>
        <v>0</v>
      </c>
      <c r="N158" s="355">
        <v>1</v>
      </c>
      <c r="O158" s="356"/>
      <c r="P158" s="357">
        <f t="shared" si="44"/>
        <v>0</v>
      </c>
      <c r="Q158" s="220">
        <v>1</v>
      </c>
      <c r="R158" s="221"/>
      <c r="S158" s="222">
        <f t="shared" si="46"/>
        <v>0</v>
      </c>
      <c r="T158" s="61">
        <v>1</v>
      </c>
      <c r="U158" s="15"/>
      <c r="V158" s="36">
        <f t="shared" si="47"/>
        <v>0</v>
      </c>
    </row>
    <row r="159" spans="1:22" x14ac:dyDescent="0.2">
      <c r="A159" s="14" t="s">
        <v>3</v>
      </c>
      <c r="B159" s="72"/>
      <c r="C159" s="16"/>
      <c r="D159" s="16"/>
      <c r="E159" s="61">
        <v>1</v>
      </c>
      <c r="F159" s="15">
        <v>1016.7</v>
      </c>
      <c r="G159" s="15">
        <v>84725</v>
      </c>
      <c r="H159" s="61">
        <v>1</v>
      </c>
      <c r="I159" s="15">
        <v>255</v>
      </c>
      <c r="J159" s="36">
        <f t="shared" si="36"/>
        <v>85000</v>
      </c>
      <c r="K159" s="302">
        <v>1</v>
      </c>
      <c r="L159" s="303">
        <v>1020</v>
      </c>
      <c r="M159" s="304">
        <f t="shared" si="45"/>
        <v>85000</v>
      </c>
      <c r="N159" s="355">
        <v>1</v>
      </c>
      <c r="O159" s="356">
        <v>1020</v>
      </c>
      <c r="P159" s="357">
        <f t="shared" si="44"/>
        <v>85000</v>
      </c>
      <c r="Q159" s="220">
        <v>1</v>
      </c>
      <c r="R159" s="221">
        <f>O159*1.09</f>
        <v>1111.8000000000002</v>
      </c>
      <c r="S159" s="222">
        <f t="shared" si="46"/>
        <v>92650.000000000015</v>
      </c>
      <c r="T159" s="61">
        <v>1</v>
      </c>
      <c r="U159" s="15">
        <f>R159*1.09</f>
        <v>1211.8620000000003</v>
      </c>
      <c r="V159" s="36">
        <f t="shared" si="47"/>
        <v>100988.50000000003</v>
      </c>
    </row>
    <row r="160" spans="1:22" ht="13.15" customHeight="1" x14ac:dyDescent="0.2">
      <c r="A160" s="10" t="s">
        <v>174</v>
      </c>
      <c r="B160" s="60">
        <f>SUM(B161:B166)</f>
        <v>572</v>
      </c>
      <c r="C160" s="11">
        <f>SUM(C161:C166)</f>
        <v>165750.5</v>
      </c>
      <c r="D160" s="12">
        <f t="shared" si="42"/>
        <v>24147.800116550115</v>
      </c>
      <c r="E160" s="60">
        <f>SUM(E161:E166)</f>
        <v>298</v>
      </c>
      <c r="F160" s="11">
        <f>SUM(F161:F166)</f>
        <v>92112.6</v>
      </c>
      <c r="G160" s="12">
        <f>F160/E160/12*1000</f>
        <v>25758.557046979869</v>
      </c>
      <c r="H160" s="60">
        <f>SUM(H161:H166)</f>
        <v>297</v>
      </c>
      <c r="I160" s="22">
        <f>SUM(I161:I166)</f>
        <v>24039.752499999999</v>
      </c>
      <c r="J160" s="12">
        <f t="shared" si="36"/>
        <v>26980.642536475869</v>
      </c>
      <c r="K160" s="299">
        <f>SUM(K161:K166)</f>
        <v>298</v>
      </c>
      <c r="L160" s="305">
        <f>SUM(L161:L166)</f>
        <v>96261</v>
      </c>
      <c r="M160" s="301">
        <f t="shared" si="45"/>
        <v>26918.624161073825</v>
      </c>
      <c r="N160" s="352">
        <f>SUM(N161:N166)</f>
        <v>298</v>
      </c>
      <c r="O160" s="358">
        <f>SUM(O161:O166)</f>
        <v>99918.918000000005</v>
      </c>
      <c r="P160" s="354">
        <f t="shared" si="44"/>
        <v>27941.53187919463</v>
      </c>
      <c r="Q160" s="217">
        <f>SUM(Q161:Q166)</f>
        <v>298</v>
      </c>
      <c r="R160" s="223">
        <f>SUM(R161:R166)</f>
        <v>104171.02272000001</v>
      </c>
      <c r="S160" s="219">
        <f t="shared" si="46"/>
        <v>29130.599194630875</v>
      </c>
      <c r="T160" s="60">
        <f>SUM(T161:T166)</f>
        <v>298</v>
      </c>
      <c r="U160" s="22">
        <f>SUM(U161:U166)</f>
        <v>108337.86362880001</v>
      </c>
      <c r="V160" s="12">
        <f t="shared" si="47"/>
        <v>30295.823162416113</v>
      </c>
    </row>
    <row r="161" spans="1:22" ht="16.149999999999999" customHeight="1" x14ac:dyDescent="0.2">
      <c r="A161" s="14" t="s">
        <v>224</v>
      </c>
      <c r="B161" s="61">
        <v>76</v>
      </c>
      <c r="C161" s="15">
        <v>13685.7</v>
      </c>
      <c r="D161" s="36">
        <f t="shared" si="42"/>
        <v>15006.250000000002</v>
      </c>
      <c r="E161" s="61">
        <v>77</v>
      </c>
      <c r="F161" s="15">
        <v>15274</v>
      </c>
      <c r="G161" s="15">
        <v>16530.3</v>
      </c>
      <c r="H161" s="61">
        <v>77</v>
      </c>
      <c r="I161" s="15">
        <v>3703</v>
      </c>
      <c r="J161" s="36">
        <f t="shared" si="36"/>
        <v>16030.303030303032</v>
      </c>
      <c r="K161" s="302">
        <v>78</v>
      </c>
      <c r="L161" s="303">
        <v>15751</v>
      </c>
      <c r="M161" s="304">
        <f t="shared" si="45"/>
        <v>16827.991452991453</v>
      </c>
      <c r="N161" s="355">
        <v>78</v>
      </c>
      <c r="O161" s="359">
        <f t="shared" ref="O161:O166" si="48">L161*1.038</f>
        <v>16349.538</v>
      </c>
      <c r="P161" s="357">
        <f t="shared" si="44"/>
        <v>17467.455128205129</v>
      </c>
      <c r="Q161" s="220">
        <v>78</v>
      </c>
      <c r="R161" s="224">
        <f>O161*1.04</f>
        <v>17003.519520000002</v>
      </c>
      <c r="S161" s="222">
        <f t="shared" si="46"/>
        <v>18166.153333333339</v>
      </c>
      <c r="T161" s="61">
        <v>78</v>
      </c>
      <c r="U161" s="23">
        <f t="shared" ref="U161:U166" si="49">R161*1.04</f>
        <v>17683.660300800002</v>
      </c>
      <c r="V161" s="36">
        <f t="shared" si="47"/>
        <v>18892.799466666671</v>
      </c>
    </row>
    <row r="162" spans="1:22" x14ac:dyDescent="0.2">
      <c r="A162" s="14" t="s">
        <v>196</v>
      </c>
      <c r="B162" s="61">
        <v>125</v>
      </c>
      <c r="C162" s="15">
        <v>21031.200000000001</v>
      </c>
      <c r="D162" s="15">
        <f t="shared" si="42"/>
        <v>14020.800000000001</v>
      </c>
      <c r="E162" s="61">
        <v>107</v>
      </c>
      <c r="F162" s="15">
        <v>22303.1</v>
      </c>
      <c r="G162" s="15">
        <v>17370</v>
      </c>
      <c r="H162" s="61">
        <v>107</v>
      </c>
      <c r="I162" s="36">
        <f>F162/4*1.1</f>
        <v>6133.3525</v>
      </c>
      <c r="J162" s="36">
        <f t="shared" si="36"/>
        <v>19107.017133956386</v>
      </c>
      <c r="K162" s="302">
        <v>107</v>
      </c>
      <c r="L162" s="304">
        <v>24600</v>
      </c>
      <c r="M162" s="304">
        <f t="shared" si="45"/>
        <v>19158.878504672895</v>
      </c>
      <c r="N162" s="355">
        <v>107</v>
      </c>
      <c r="O162" s="357">
        <f t="shared" si="48"/>
        <v>25534.799999999999</v>
      </c>
      <c r="P162" s="357">
        <f t="shared" si="44"/>
        <v>19886.915887850468</v>
      </c>
      <c r="Q162" s="220">
        <v>107</v>
      </c>
      <c r="R162" s="222">
        <f>O162*1.05</f>
        <v>26811.54</v>
      </c>
      <c r="S162" s="222">
        <f t="shared" si="46"/>
        <v>20881.261682242988</v>
      </c>
      <c r="T162" s="61">
        <v>107</v>
      </c>
      <c r="U162" s="36">
        <f t="shared" si="49"/>
        <v>27884.001600000003</v>
      </c>
      <c r="V162" s="36">
        <f t="shared" si="47"/>
        <v>21716.512149532715</v>
      </c>
    </row>
    <row r="163" spans="1:22" ht="15" customHeight="1" x14ac:dyDescent="0.2">
      <c r="A163" s="14" t="s">
        <v>67</v>
      </c>
      <c r="B163" s="61">
        <v>84</v>
      </c>
      <c r="C163" s="15">
        <v>35777.599999999999</v>
      </c>
      <c r="D163" s="36">
        <f t="shared" si="42"/>
        <v>35493.650793650791</v>
      </c>
      <c r="E163" s="61">
        <v>87</v>
      </c>
      <c r="F163" s="15">
        <v>39991</v>
      </c>
      <c r="G163" s="15">
        <v>38305.599999999999</v>
      </c>
      <c r="H163" s="61">
        <v>86</v>
      </c>
      <c r="I163" s="15">
        <v>10557.1</v>
      </c>
      <c r="J163" s="36">
        <f t="shared" si="36"/>
        <v>40918.992248062015</v>
      </c>
      <c r="K163" s="302">
        <v>86</v>
      </c>
      <c r="L163" s="303">
        <v>41000</v>
      </c>
      <c r="M163" s="304">
        <f t="shared" si="45"/>
        <v>39728.682170542634</v>
      </c>
      <c r="N163" s="355">
        <v>86</v>
      </c>
      <c r="O163" s="356">
        <f t="shared" si="48"/>
        <v>42558</v>
      </c>
      <c r="P163" s="357">
        <f t="shared" si="44"/>
        <v>41238.372093023252</v>
      </c>
      <c r="Q163" s="220">
        <v>86</v>
      </c>
      <c r="R163" s="221">
        <f>O163*1.04</f>
        <v>44260.32</v>
      </c>
      <c r="S163" s="222">
        <f t="shared" si="46"/>
        <v>42887.906976744183</v>
      </c>
      <c r="T163" s="61">
        <v>86</v>
      </c>
      <c r="U163" s="15">
        <f t="shared" si="49"/>
        <v>46030.732799999998</v>
      </c>
      <c r="V163" s="36">
        <f t="shared" si="47"/>
        <v>44603.423255813956</v>
      </c>
    </row>
    <row r="164" spans="1:22" x14ac:dyDescent="0.2">
      <c r="A164" s="14" t="s">
        <v>296</v>
      </c>
      <c r="B164" s="61">
        <v>27</v>
      </c>
      <c r="C164" s="15">
        <v>12083</v>
      </c>
      <c r="D164" s="36">
        <f t="shared" si="42"/>
        <v>37293.209876543209</v>
      </c>
      <c r="E164" s="61">
        <v>16</v>
      </c>
      <c r="F164" s="15">
        <v>7516.8</v>
      </c>
      <c r="G164" s="15">
        <v>39150</v>
      </c>
      <c r="H164" s="61">
        <v>16</v>
      </c>
      <c r="I164" s="15">
        <v>1870</v>
      </c>
      <c r="J164" s="36">
        <f t="shared" si="36"/>
        <v>38958.333333333336</v>
      </c>
      <c r="K164" s="302">
        <v>16</v>
      </c>
      <c r="L164" s="303">
        <v>7700</v>
      </c>
      <c r="M164" s="304">
        <f t="shared" si="45"/>
        <v>40104.166666666664</v>
      </c>
      <c r="N164" s="355">
        <v>16</v>
      </c>
      <c r="O164" s="356">
        <f t="shared" si="48"/>
        <v>7992.6</v>
      </c>
      <c r="P164" s="357">
        <f t="shared" si="44"/>
        <v>41628.125000000007</v>
      </c>
      <c r="Q164" s="220">
        <v>16</v>
      </c>
      <c r="R164" s="224">
        <f>O164*1.04</f>
        <v>8312.3040000000001</v>
      </c>
      <c r="S164" s="222">
        <f t="shared" si="46"/>
        <v>43293.25</v>
      </c>
      <c r="T164" s="61">
        <v>16</v>
      </c>
      <c r="U164" s="23">
        <f t="shared" si="49"/>
        <v>8644.7961599999999</v>
      </c>
      <c r="V164" s="36">
        <f t="shared" si="47"/>
        <v>45024.979999999996</v>
      </c>
    </row>
    <row r="165" spans="1:22" x14ac:dyDescent="0.2">
      <c r="A165" s="14" t="s">
        <v>63</v>
      </c>
      <c r="B165" s="61">
        <v>12</v>
      </c>
      <c r="C165" s="15">
        <v>6523.7</v>
      </c>
      <c r="D165" s="36">
        <f t="shared" si="42"/>
        <v>45303.472222222219</v>
      </c>
      <c r="E165" s="61">
        <v>9</v>
      </c>
      <c r="F165" s="15">
        <v>6400.5</v>
      </c>
      <c r="G165" s="15">
        <v>59263.9</v>
      </c>
      <c r="H165" s="61">
        <v>9</v>
      </c>
      <c r="I165" s="15">
        <v>1600</v>
      </c>
      <c r="J165" s="36">
        <f t="shared" si="36"/>
        <v>59259.259259259263</v>
      </c>
      <c r="K165" s="302">
        <v>9</v>
      </c>
      <c r="L165" s="303">
        <v>6500</v>
      </c>
      <c r="M165" s="304">
        <f t="shared" si="45"/>
        <v>60185.185185185182</v>
      </c>
      <c r="N165" s="355">
        <v>9</v>
      </c>
      <c r="O165" s="356">
        <f t="shared" si="48"/>
        <v>6747</v>
      </c>
      <c r="P165" s="357">
        <f t="shared" si="44"/>
        <v>62472.222222222219</v>
      </c>
      <c r="Q165" s="220">
        <v>9</v>
      </c>
      <c r="R165" s="224">
        <f>O165*1.04</f>
        <v>7016.88</v>
      </c>
      <c r="S165" s="222">
        <f t="shared" si="46"/>
        <v>64971.111111111117</v>
      </c>
      <c r="T165" s="61">
        <v>9</v>
      </c>
      <c r="U165" s="23">
        <f t="shared" si="49"/>
        <v>7297.5552000000007</v>
      </c>
      <c r="V165" s="36">
        <f t="shared" si="47"/>
        <v>67569.955555555571</v>
      </c>
    </row>
    <row r="166" spans="1:22" ht="13.15" customHeight="1" x14ac:dyDescent="0.2">
      <c r="A166" s="14" t="s">
        <v>322</v>
      </c>
      <c r="B166" s="61">
        <v>248</v>
      </c>
      <c r="C166" s="15">
        <v>76649.3</v>
      </c>
      <c r="D166" s="36">
        <f t="shared" si="42"/>
        <v>25755.81317204301</v>
      </c>
      <c r="E166" s="61">
        <v>2</v>
      </c>
      <c r="F166" s="15">
        <v>627.20000000000005</v>
      </c>
      <c r="G166" s="15">
        <v>26133.3</v>
      </c>
      <c r="H166" s="61">
        <v>2</v>
      </c>
      <c r="I166" s="15">
        <v>176.3</v>
      </c>
      <c r="J166" s="36">
        <f t="shared" si="36"/>
        <v>29383.333333333336</v>
      </c>
      <c r="K166" s="302">
        <v>2</v>
      </c>
      <c r="L166" s="303">
        <v>710</v>
      </c>
      <c r="M166" s="304">
        <f t="shared" si="45"/>
        <v>29583.333333333332</v>
      </c>
      <c r="N166" s="355">
        <v>2</v>
      </c>
      <c r="O166" s="356">
        <f t="shared" si="48"/>
        <v>736.98</v>
      </c>
      <c r="P166" s="357">
        <f t="shared" si="44"/>
        <v>30707.5</v>
      </c>
      <c r="Q166" s="220">
        <v>2</v>
      </c>
      <c r="R166" s="224">
        <f>O166*1.04</f>
        <v>766.45920000000001</v>
      </c>
      <c r="S166" s="222">
        <f t="shared" si="46"/>
        <v>31935.8</v>
      </c>
      <c r="T166" s="61">
        <v>2</v>
      </c>
      <c r="U166" s="23">
        <f t="shared" si="49"/>
        <v>797.11756800000001</v>
      </c>
      <c r="V166" s="36">
        <f t="shared" si="47"/>
        <v>33213.231999999996</v>
      </c>
    </row>
    <row r="167" spans="1:22" ht="14.45" customHeight="1" x14ac:dyDescent="0.2">
      <c r="A167" s="24" t="s">
        <v>343</v>
      </c>
      <c r="B167" s="60">
        <f>SUM(B168:B172)</f>
        <v>214</v>
      </c>
      <c r="C167" s="11">
        <f>SUM(C168:C172)</f>
        <v>40382.200000000004</v>
      </c>
      <c r="D167" s="12">
        <f t="shared" si="42"/>
        <v>15725.155763239878</v>
      </c>
      <c r="E167" s="65">
        <f>SUM(E168:E172)</f>
        <v>38</v>
      </c>
      <c r="F167" s="25">
        <f>SUM(F168:F172)</f>
        <v>15012.7</v>
      </c>
      <c r="G167" s="26">
        <f>F167/E167/12*1000</f>
        <v>32922.587719298252</v>
      </c>
      <c r="H167" s="60">
        <f>SUM(H168:H172)</f>
        <v>38</v>
      </c>
      <c r="I167" s="11">
        <f>SUM(I168:I172)</f>
        <v>4236.5</v>
      </c>
      <c r="J167" s="26">
        <f t="shared" si="36"/>
        <v>37162.280701754389</v>
      </c>
      <c r="K167" s="299">
        <f>SUM(K168:K172)</f>
        <v>40</v>
      </c>
      <c r="L167" s="300">
        <f>SUM(L168:L172)</f>
        <v>16598</v>
      </c>
      <c r="M167" s="301">
        <f t="shared" si="45"/>
        <v>34579.166666666664</v>
      </c>
      <c r="N167" s="352">
        <f>SUM(N168:N172)</f>
        <v>40</v>
      </c>
      <c r="O167" s="353">
        <f>SUM(O168:O172)</f>
        <v>17068.54</v>
      </c>
      <c r="P167" s="354">
        <f t="shared" si="44"/>
        <v>35559.458333333328</v>
      </c>
      <c r="Q167" s="217">
        <f>SUM(Q168:Q172)</f>
        <v>40</v>
      </c>
      <c r="R167" s="218">
        <f>SUM(R168:R172)</f>
        <v>17751.281600000002</v>
      </c>
      <c r="S167" s="219">
        <f t="shared" si="46"/>
        <v>36981.83666666667</v>
      </c>
      <c r="T167" s="60">
        <f>SUM(T168:T172)</f>
        <v>40</v>
      </c>
      <c r="U167" s="11">
        <f>SUM(U168:U172)</f>
        <v>18461.332864000004</v>
      </c>
      <c r="V167" s="12">
        <f t="shared" si="47"/>
        <v>38461.110133333343</v>
      </c>
    </row>
    <row r="168" spans="1:22" ht="14.45" customHeight="1" x14ac:dyDescent="0.2">
      <c r="A168" s="14" t="s">
        <v>295</v>
      </c>
      <c r="B168" s="72"/>
      <c r="C168" s="16"/>
      <c r="D168" s="16"/>
      <c r="E168" s="61">
        <v>2</v>
      </c>
      <c r="F168" s="15">
        <v>375.2</v>
      </c>
      <c r="G168" s="15">
        <v>15633.3</v>
      </c>
      <c r="H168" s="61">
        <v>3</v>
      </c>
      <c r="I168" s="15">
        <v>183.7</v>
      </c>
      <c r="J168" s="36">
        <f t="shared" si="36"/>
        <v>20411.111111111109</v>
      </c>
      <c r="K168" s="302">
        <v>3</v>
      </c>
      <c r="L168" s="303">
        <v>750</v>
      </c>
      <c r="M168" s="304">
        <f t="shared" si="45"/>
        <v>20833.333333333332</v>
      </c>
      <c r="N168" s="355">
        <v>3</v>
      </c>
      <c r="O168" s="356">
        <f>L168*1.038</f>
        <v>778.5</v>
      </c>
      <c r="P168" s="357">
        <f t="shared" si="44"/>
        <v>21625</v>
      </c>
      <c r="Q168" s="220">
        <v>3</v>
      </c>
      <c r="R168" s="221">
        <f>O168*1.04</f>
        <v>809.64</v>
      </c>
      <c r="S168" s="222">
        <f t="shared" si="46"/>
        <v>22490</v>
      </c>
      <c r="T168" s="61">
        <v>3</v>
      </c>
      <c r="U168" s="15">
        <f>R168*1.04</f>
        <v>842.02560000000005</v>
      </c>
      <c r="V168" s="36">
        <f t="shared" si="47"/>
        <v>23389.600000000002</v>
      </c>
    </row>
    <row r="169" spans="1:22" x14ac:dyDescent="0.2">
      <c r="A169" s="14" t="s">
        <v>51</v>
      </c>
      <c r="B169" s="30">
        <v>203</v>
      </c>
      <c r="C169" s="121">
        <v>36614.6</v>
      </c>
      <c r="D169" s="122">
        <f t="shared" si="42"/>
        <v>15030.623973727423</v>
      </c>
      <c r="E169" s="30">
        <v>26</v>
      </c>
      <c r="F169" s="121">
        <v>10943</v>
      </c>
      <c r="G169" s="122">
        <f>F169/E169/12*1000</f>
        <v>35073.717948717946</v>
      </c>
      <c r="H169" s="61">
        <v>27</v>
      </c>
      <c r="I169" s="15">
        <v>3201</v>
      </c>
      <c r="J169" s="36">
        <f t="shared" si="36"/>
        <v>39518.518518518518</v>
      </c>
      <c r="K169" s="302">
        <v>29</v>
      </c>
      <c r="L169" s="303">
        <v>12328</v>
      </c>
      <c r="M169" s="304">
        <f t="shared" si="45"/>
        <v>35425.287356321838</v>
      </c>
      <c r="N169" s="355">
        <v>29</v>
      </c>
      <c r="O169" s="356">
        <f>L169*1.03</f>
        <v>12697.84</v>
      </c>
      <c r="P169" s="357">
        <f t="shared" si="44"/>
        <v>36488.045977011498</v>
      </c>
      <c r="Q169" s="220">
        <v>29</v>
      </c>
      <c r="R169" s="224">
        <f>O169*1.04</f>
        <v>13205.7536</v>
      </c>
      <c r="S169" s="222">
        <f t="shared" si="46"/>
        <v>37947.567816091956</v>
      </c>
      <c r="T169" s="61">
        <v>29</v>
      </c>
      <c r="U169" s="23">
        <f>R169*1.04</f>
        <v>13733.983744000001</v>
      </c>
      <c r="V169" s="36">
        <f t="shared" si="47"/>
        <v>39465.470528735634</v>
      </c>
    </row>
    <row r="170" spans="1:22" ht="15.6" customHeight="1" x14ac:dyDescent="0.2">
      <c r="A170" s="14" t="s">
        <v>301</v>
      </c>
      <c r="B170" s="61">
        <v>6</v>
      </c>
      <c r="C170" s="15">
        <v>1818.9</v>
      </c>
      <c r="D170" s="15">
        <f t="shared" si="42"/>
        <v>25262.500000000004</v>
      </c>
      <c r="E170" s="61">
        <v>5</v>
      </c>
      <c r="F170" s="15">
        <v>1713</v>
      </c>
      <c r="G170" s="15">
        <v>28550</v>
      </c>
      <c r="H170" s="61">
        <v>3</v>
      </c>
      <c r="I170" s="15">
        <v>384.3</v>
      </c>
      <c r="J170" s="36">
        <f t="shared" si="36"/>
        <v>42699.999999999993</v>
      </c>
      <c r="K170" s="302">
        <v>3</v>
      </c>
      <c r="L170" s="303">
        <v>1550</v>
      </c>
      <c r="M170" s="304">
        <f t="shared" si="45"/>
        <v>43055.555555555547</v>
      </c>
      <c r="N170" s="355">
        <v>3</v>
      </c>
      <c r="O170" s="356">
        <f>L170*1.03</f>
        <v>1596.5</v>
      </c>
      <c r="P170" s="357">
        <f t="shared" si="44"/>
        <v>44347.222222222219</v>
      </c>
      <c r="Q170" s="220">
        <v>3</v>
      </c>
      <c r="R170" s="224">
        <f>O170*1.04</f>
        <v>1660.3600000000001</v>
      </c>
      <c r="S170" s="222">
        <f t="shared" si="46"/>
        <v>46121.111111111109</v>
      </c>
      <c r="T170" s="61">
        <v>3</v>
      </c>
      <c r="U170" s="23">
        <f>R170*1.04</f>
        <v>1726.7744000000002</v>
      </c>
      <c r="V170" s="36">
        <f t="shared" si="47"/>
        <v>47965.955555555563</v>
      </c>
    </row>
    <row r="171" spans="1:22" ht="15" customHeight="1" x14ac:dyDescent="0.2">
      <c r="A171" s="14" t="s">
        <v>30</v>
      </c>
      <c r="B171" s="61">
        <v>4</v>
      </c>
      <c r="C171" s="15">
        <v>1603.3</v>
      </c>
      <c r="D171" s="36">
        <f t="shared" si="42"/>
        <v>33402.083333333328</v>
      </c>
      <c r="E171" s="61">
        <v>4</v>
      </c>
      <c r="F171" s="15">
        <v>1669.4</v>
      </c>
      <c r="G171" s="15">
        <v>34779.199999999997</v>
      </c>
      <c r="H171" s="61">
        <v>4</v>
      </c>
      <c r="I171" s="15">
        <v>400</v>
      </c>
      <c r="J171" s="36">
        <f t="shared" si="36"/>
        <v>33333.333333333336</v>
      </c>
      <c r="K171" s="302">
        <v>4</v>
      </c>
      <c r="L171" s="303">
        <v>1670</v>
      </c>
      <c r="M171" s="304">
        <f t="shared" si="45"/>
        <v>34791.666666666664</v>
      </c>
      <c r="N171" s="355">
        <v>4</v>
      </c>
      <c r="O171" s="356">
        <f>L171*1.01</f>
        <v>1686.7</v>
      </c>
      <c r="P171" s="357">
        <f t="shared" si="44"/>
        <v>35139.583333333336</v>
      </c>
      <c r="Q171" s="220">
        <v>4</v>
      </c>
      <c r="R171" s="224">
        <f>O171*1.04</f>
        <v>1754.1680000000001</v>
      </c>
      <c r="S171" s="222">
        <f t="shared" si="46"/>
        <v>36545.166666666664</v>
      </c>
      <c r="T171" s="61">
        <v>4</v>
      </c>
      <c r="U171" s="23">
        <f>R171*1.04</f>
        <v>1824.3347200000003</v>
      </c>
      <c r="V171" s="36">
        <f t="shared" si="47"/>
        <v>38006.973333333342</v>
      </c>
    </row>
    <row r="172" spans="1:22" ht="16.149999999999999" customHeight="1" x14ac:dyDescent="0.2">
      <c r="A172" s="14" t="s">
        <v>302</v>
      </c>
      <c r="B172" s="61">
        <v>1</v>
      </c>
      <c r="C172" s="15">
        <v>345.4</v>
      </c>
      <c r="D172" s="36">
        <f t="shared" si="42"/>
        <v>28783.333333333332</v>
      </c>
      <c r="E172" s="61">
        <v>1</v>
      </c>
      <c r="F172" s="15">
        <v>312.10000000000002</v>
      </c>
      <c r="G172" s="15">
        <v>26008.3</v>
      </c>
      <c r="H172" s="61">
        <v>1</v>
      </c>
      <c r="I172" s="23">
        <v>67.5</v>
      </c>
      <c r="J172" s="36">
        <f t="shared" si="36"/>
        <v>22500</v>
      </c>
      <c r="K172" s="302">
        <v>1</v>
      </c>
      <c r="L172" s="306">
        <v>300</v>
      </c>
      <c r="M172" s="304">
        <f t="shared" si="45"/>
        <v>25000</v>
      </c>
      <c r="N172" s="355">
        <v>1</v>
      </c>
      <c r="O172" s="359">
        <f>L172*1.03</f>
        <v>309</v>
      </c>
      <c r="P172" s="357">
        <f t="shared" si="44"/>
        <v>25750</v>
      </c>
      <c r="Q172" s="220">
        <v>1</v>
      </c>
      <c r="R172" s="224">
        <f>O172*1.04</f>
        <v>321.36</v>
      </c>
      <c r="S172" s="222">
        <f t="shared" si="46"/>
        <v>26780</v>
      </c>
      <c r="T172" s="61">
        <v>1</v>
      </c>
      <c r="U172" s="23">
        <f>R172*1.04</f>
        <v>334.21440000000001</v>
      </c>
      <c r="V172" s="36">
        <f t="shared" si="47"/>
        <v>27851.200000000001</v>
      </c>
    </row>
    <row r="173" spans="1:22" ht="14.45" customHeight="1" x14ac:dyDescent="0.2">
      <c r="A173" s="10" t="s">
        <v>270</v>
      </c>
      <c r="B173" s="60">
        <f>SUM(B174:B185)</f>
        <v>75</v>
      </c>
      <c r="C173" s="12">
        <f>SUM(C174:C185)</f>
        <v>17181.2</v>
      </c>
      <c r="D173" s="12">
        <f t="shared" si="42"/>
        <v>19090.222222222223</v>
      </c>
      <c r="E173" s="65">
        <f>SUM(E174:E185)</f>
        <v>71</v>
      </c>
      <c r="F173" s="26">
        <f>SUM(F174:F185)</f>
        <v>17890.3</v>
      </c>
      <c r="G173" s="26">
        <f>F173/E173/12*1000</f>
        <v>20998.004694835683</v>
      </c>
      <c r="H173" s="60">
        <f>SUM(H174:H185)</f>
        <v>69</v>
      </c>
      <c r="I173" s="12">
        <f>SUM(I174:I185)</f>
        <v>3608</v>
      </c>
      <c r="J173" s="26">
        <f t="shared" si="36"/>
        <v>17429.951690821254</v>
      </c>
      <c r="K173" s="299">
        <f>SUM(K174:K185)</f>
        <v>69</v>
      </c>
      <c r="L173" s="301">
        <f>SUM(L174:L185)</f>
        <v>17438</v>
      </c>
      <c r="M173" s="301">
        <f t="shared" si="45"/>
        <v>21060.38647342995</v>
      </c>
      <c r="N173" s="352">
        <f>SUM(N174:N185)</f>
        <v>69</v>
      </c>
      <c r="O173" s="354">
        <f>SUM(O174:O185)</f>
        <v>17968.399999999998</v>
      </c>
      <c r="P173" s="354">
        <f t="shared" si="44"/>
        <v>21700.966183574878</v>
      </c>
      <c r="Q173" s="217">
        <f>SUM(Q174:Q185)</f>
        <v>69</v>
      </c>
      <c r="R173" s="219">
        <f>SUM(R174:R185)</f>
        <v>18687.135999999999</v>
      </c>
      <c r="S173" s="219">
        <f t="shared" si="46"/>
        <v>22569.004830917871</v>
      </c>
      <c r="T173" s="60">
        <f>SUM(T174:T185)</f>
        <v>69</v>
      </c>
      <c r="U173" s="12">
        <f>SUM(U174:U185)</f>
        <v>19434.621440000003</v>
      </c>
      <c r="V173" s="12">
        <f t="shared" si="47"/>
        <v>23471.765024154593</v>
      </c>
    </row>
    <row r="174" spans="1:22" ht="15.6" customHeight="1" x14ac:dyDescent="0.2">
      <c r="A174" s="14" t="s">
        <v>303</v>
      </c>
      <c r="B174" s="61">
        <v>6</v>
      </c>
      <c r="C174" s="15">
        <v>1449.2</v>
      </c>
      <c r="D174" s="36">
        <f t="shared" si="42"/>
        <v>20127.777777777777</v>
      </c>
      <c r="E174" s="61">
        <v>2</v>
      </c>
      <c r="F174" s="15">
        <v>519.20000000000005</v>
      </c>
      <c r="G174" s="15">
        <v>21633.3</v>
      </c>
      <c r="H174" s="61">
        <v>1</v>
      </c>
      <c r="I174" s="15">
        <v>72</v>
      </c>
      <c r="J174" s="36">
        <f t="shared" si="36"/>
        <v>24000</v>
      </c>
      <c r="K174" s="302">
        <v>1</v>
      </c>
      <c r="L174" s="303">
        <v>288</v>
      </c>
      <c r="M174" s="304">
        <f t="shared" si="45"/>
        <v>24000</v>
      </c>
      <c r="N174" s="355">
        <v>1</v>
      </c>
      <c r="O174" s="356">
        <f>L174*1.01</f>
        <v>290.88</v>
      </c>
      <c r="P174" s="357">
        <f t="shared" si="44"/>
        <v>24240</v>
      </c>
      <c r="Q174" s="220">
        <v>1</v>
      </c>
      <c r="R174" s="224">
        <f>O174*1.04</f>
        <v>302.51519999999999</v>
      </c>
      <c r="S174" s="222">
        <f t="shared" si="46"/>
        <v>25209.599999999999</v>
      </c>
      <c r="T174" s="61">
        <v>1</v>
      </c>
      <c r="U174" s="23">
        <f>R174*1.04</f>
        <v>314.61580800000002</v>
      </c>
      <c r="V174" s="36">
        <f t="shared" si="47"/>
        <v>26217.984</v>
      </c>
    </row>
    <row r="175" spans="1:22" ht="15.6" customHeight="1" x14ac:dyDescent="0.2">
      <c r="A175" s="14" t="s">
        <v>218</v>
      </c>
      <c r="B175" s="61">
        <v>10</v>
      </c>
      <c r="C175" s="15">
        <v>4045.2</v>
      </c>
      <c r="D175" s="15">
        <f>C175/B175/12*1000</f>
        <v>33710</v>
      </c>
      <c r="E175" s="61">
        <v>10</v>
      </c>
      <c r="F175" s="15">
        <v>4432.5</v>
      </c>
      <c r="G175" s="15">
        <v>36937.5</v>
      </c>
      <c r="H175" s="61">
        <v>10</v>
      </c>
      <c r="I175" s="15">
        <v>721.6</v>
      </c>
      <c r="J175" s="36">
        <f>I175/H175/3*1000</f>
        <v>24053.333333333332</v>
      </c>
      <c r="K175" s="302">
        <v>10</v>
      </c>
      <c r="L175" s="303">
        <v>4435</v>
      </c>
      <c r="M175" s="304">
        <f>L175/K175/12*1000</f>
        <v>36958.333333333336</v>
      </c>
      <c r="N175" s="355">
        <v>10</v>
      </c>
      <c r="O175" s="356">
        <f>L175*1.01</f>
        <v>4479.3500000000004</v>
      </c>
      <c r="P175" s="357">
        <f>O175/N175/12*1000</f>
        <v>37327.916666666672</v>
      </c>
      <c r="Q175" s="220">
        <v>10</v>
      </c>
      <c r="R175" s="224">
        <f>O175*1.04</f>
        <v>4658.5240000000003</v>
      </c>
      <c r="S175" s="222">
        <f>R175/Q175/12*1000</f>
        <v>38821.03333333334</v>
      </c>
      <c r="T175" s="61">
        <v>10</v>
      </c>
      <c r="U175" s="23">
        <f>R175*1.04</f>
        <v>4844.8649600000008</v>
      </c>
      <c r="V175" s="36">
        <f>U175/T175/12*1000</f>
        <v>40373.87466666667</v>
      </c>
    </row>
    <row r="176" spans="1:22" x14ac:dyDescent="0.2">
      <c r="A176" s="14" t="s">
        <v>6</v>
      </c>
      <c r="B176" s="61">
        <v>28</v>
      </c>
      <c r="C176" s="15">
        <v>4563</v>
      </c>
      <c r="D176" s="36">
        <f t="shared" si="42"/>
        <v>13580.357142857145</v>
      </c>
      <c r="E176" s="61">
        <v>28</v>
      </c>
      <c r="F176" s="15">
        <v>5460.3</v>
      </c>
      <c r="G176" s="15">
        <v>16250.9</v>
      </c>
      <c r="H176" s="61">
        <v>30</v>
      </c>
      <c r="I176" s="15">
        <v>1411.2</v>
      </c>
      <c r="J176" s="36">
        <f t="shared" si="36"/>
        <v>15680</v>
      </c>
      <c r="K176" s="302">
        <v>30</v>
      </c>
      <c r="L176" s="303">
        <v>6000</v>
      </c>
      <c r="M176" s="304">
        <f t="shared" si="45"/>
        <v>16666.666666666668</v>
      </c>
      <c r="N176" s="355">
        <v>30</v>
      </c>
      <c r="O176" s="356">
        <f>L176*1.038</f>
        <v>6228</v>
      </c>
      <c r="P176" s="357">
        <f t="shared" ref="P176:P187" si="50">O176/N176/12*1000</f>
        <v>17300</v>
      </c>
      <c r="Q176" s="220">
        <v>30</v>
      </c>
      <c r="R176" s="221">
        <f>O176*1.04</f>
        <v>6477.12</v>
      </c>
      <c r="S176" s="222">
        <f t="shared" ref="S176:S187" si="51">R176/Q176/12*1000</f>
        <v>17992</v>
      </c>
      <c r="T176" s="61">
        <v>30</v>
      </c>
      <c r="U176" s="15">
        <f>R176*1.04</f>
        <v>6736.2048000000004</v>
      </c>
      <c r="V176" s="36">
        <f t="shared" ref="V176:V187" si="52">U176/T176/12*1000</f>
        <v>18711.68</v>
      </c>
    </row>
    <row r="177" spans="1:22" x14ac:dyDescent="0.2">
      <c r="A177" s="14" t="s">
        <v>38</v>
      </c>
      <c r="B177" s="61">
        <v>13</v>
      </c>
      <c r="C177" s="15">
        <v>3575.5</v>
      </c>
      <c r="D177" s="36">
        <f t="shared" si="42"/>
        <v>22919.871794871797</v>
      </c>
      <c r="E177" s="61">
        <v>10</v>
      </c>
      <c r="F177" s="15">
        <v>3032.6</v>
      </c>
      <c r="G177" s="15">
        <v>25271.7</v>
      </c>
      <c r="H177" s="61">
        <v>7</v>
      </c>
      <c r="I177" s="15">
        <v>496.2</v>
      </c>
      <c r="J177" s="36">
        <f t="shared" si="36"/>
        <v>23628.571428571431</v>
      </c>
      <c r="K177" s="302">
        <v>7</v>
      </c>
      <c r="L177" s="303">
        <v>2200</v>
      </c>
      <c r="M177" s="304">
        <f t="shared" si="45"/>
        <v>26190.476190476191</v>
      </c>
      <c r="N177" s="355">
        <v>7</v>
      </c>
      <c r="O177" s="356">
        <f>L177*1.038</f>
        <v>2283.6</v>
      </c>
      <c r="P177" s="357">
        <f t="shared" si="50"/>
        <v>27185.714285714283</v>
      </c>
      <c r="Q177" s="220">
        <v>7</v>
      </c>
      <c r="R177" s="224">
        <f>O177*1.04</f>
        <v>2374.944</v>
      </c>
      <c r="S177" s="222">
        <f t="shared" si="51"/>
        <v>28273.142857142859</v>
      </c>
      <c r="T177" s="61">
        <v>7</v>
      </c>
      <c r="U177" s="23">
        <f>R177*1.04</f>
        <v>2469.9417600000002</v>
      </c>
      <c r="V177" s="36">
        <f t="shared" si="52"/>
        <v>29404.068571428572</v>
      </c>
    </row>
    <row r="178" spans="1:22" x14ac:dyDescent="0.2">
      <c r="A178" s="14" t="s">
        <v>33</v>
      </c>
      <c r="B178" s="72"/>
      <c r="C178" s="16"/>
      <c r="D178" s="16"/>
      <c r="E178" s="61">
        <v>1</v>
      </c>
      <c r="F178" s="15"/>
      <c r="G178" s="15"/>
      <c r="H178" s="61">
        <v>1</v>
      </c>
      <c r="I178" s="16"/>
      <c r="J178" s="36"/>
      <c r="K178" s="302">
        <v>1</v>
      </c>
      <c r="L178" s="303"/>
      <c r="M178" s="304">
        <f t="shared" si="45"/>
        <v>0</v>
      </c>
      <c r="N178" s="355">
        <v>1</v>
      </c>
      <c r="O178" s="356"/>
      <c r="P178" s="357">
        <f t="shared" si="50"/>
        <v>0</v>
      </c>
      <c r="Q178" s="220">
        <v>1</v>
      </c>
      <c r="R178" s="221"/>
      <c r="S178" s="222">
        <f t="shared" si="51"/>
        <v>0</v>
      </c>
      <c r="T178" s="61">
        <v>1</v>
      </c>
      <c r="U178" s="15"/>
      <c r="V178" s="36">
        <f t="shared" si="52"/>
        <v>0</v>
      </c>
    </row>
    <row r="179" spans="1:22" x14ac:dyDescent="0.2">
      <c r="A179" s="14" t="s">
        <v>34</v>
      </c>
      <c r="B179" s="72"/>
      <c r="C179" s="16"/>
      <c r="D179" s="16"/>
      <c r="E179" s="61">
        <v>1</v>
      </c>
      <c r="F179" s="15"/>
      <c r="G179" s="15"/>
      <c r="H179" s="61">
        <v>1</v>
      </c>
      <c r="I179" s="16"/>
      <c r="J179" s="36"/>
      <c r="K179" s="302">
        <v>1</v>
      </c>
      <c r="L179" s="303"/>
      <c r="M179" s="304">
        <f t="shared" si="45"/>
        <v>0</v>
      </c>
      <c r="N179" s="355">
        <v>1</v>
      </c>
      <c r="O179" s="356"/>
      <c r="P179" s="357">
        <f t="shared" si="50"/>
        <v>0</v>
      </c>
      <c r="Q179" s="220">
        <v>1</v>
      </c>
      <c r="R179" s="221"/>
      <c r="S179" s="222">
        <f t="shared" si="51"/>
        <v>0</v>
      </c>
      <c r="T179" s="61">
        <v>1</v>
      </c>
      <c r="U179" s="15"/>
      <c r="V179" s="36">
        <f t="shared" si="52"/>
        <v>0</v>
      </c>
    </row>
    <row r="180" spans="1:22" x14ac:dyDescent="0.2">
      <c r="A180" s="14" t="s">
        <v>36</v>
      </c>
      <c r="B180" s="72"/>
      <c r="C180" s="16"/>
      <c r="D180" s="16"/>
      <c r="E180" s="61">
        <v>1</v>
      </c>
      <c r="F180" s="15"/>
      <c r="G180" s="15"/>
      <c r="H180" s="61">
        <v>1</v>
      </c>
      <c r="I180" s="16"/>
      <c r="J180" s="36"/>
      <c r="K180" s="302">
        <v>1</v>
      </c>
      <c r="L180" s="303"/>
      <c r="M180" s="304">
        <f t="shared" si="45"/>
        <v>0</v>
      </c>
      <c r="N180" s="355">
        <v>1</v>
      </c>
      <c r="O180" s="356"/>
      <c r="P180" s="357">
        <f t="shared" si="50"/>
        <v>0</v>
      </c>
      <c r="Q180" s="220">
        <v>1</v>
      </c>
      <c r="R180" s="221"/>
      <c r="S180" s="222">
        <f t="shared" si="51"/>
        <v>0</v>
      </c>
      <c r="T180" s="61">
        <v>1</v>
      </c>
      <c r="U180" s="15"/>
      <c r="V180" s="36">
        <f t="shared" si="52"/>
        <v>0</v>
      </c>
    </row>
    <row r="181" spans="1:22" x14ac:dyDescent="0.2">
      <c r="A181" s="14" t="s">
        <v>15</v>
      </c>
      <c r="B181" s="72"/>
      <c r="C181" s="16"/>
      <c r="D181" s="16"/>
      <c r="E181" s="61">
        <v>2</v>
      </c>
      <c r="F181" s="15"/>
      <c r="G181" s="15"/>
      <c r="H181" s="61">
        <v>2</v>
      </c>
      <c r="I181" s="16"/>
      <c r="J181" s="36"/>
      <c r="K181" s="302">
        <v>2</v>
      </c>
      <c r="L181" s="303"/>
      <c r="M181" s="304">
        <f t="shared" si="45"/>
        <v>0</v>
      </c>
      <c r="N181" s="355">
        <v>2</v>
      </c>
      <c r="O181" s="356"/>
      <c r="P181" s="357">
        <f t="shared" si="50"/>
        <v>0</v>
      </c>
      <c r="Q181" s="220">
        <v>2</v>
      </c>
      <c r="R181" s="221"/>
      <c r="S181" s="222">
        <f t="shared" si="51"/>
        <v>0</v>
      </c>
      <c r="T181" s="61">
        <v>2</v>
      </c>
      <c r="U181" s="15"/>
      <c r="V181" s="36">
        <f t="shared" si="52"/>
        <v>0</v>
      </c>
    </row>
    <row r="182" spans="1:22" x14ac:dyDescent="0.2">
      <c r="A182" s="14" t="s">
        <v>316</v>
      </c>
      <c r="B182" s="61">
        <v>2</v>
      </c>
      <c r="C182" s="15"/>
      <c r="D182" s="15">
        <f t="shared" si="42"/>
        <v>0</v>
      </c>
      <c r="E182" s="61">
        <v>1</v>
      </c>
      <c r="F182" s="15"/>
      <c r="G182" s="15"/>
      <c r="H182" s="61">
        <v>1</v>
      </c>
      <c r="I182" s="16"/>
      <c r="J182" s="36"/>
      <c r="K182" s="302">
        <v>1</v>
      </c>
      <c r="L182" s="303"/>
      <c r="M182" s="304">
        <f t="shared" si="45"/>
        <v>0</v>
      </c>
      <c r="N182" s="355">
        <v>1</v>
      </c>
      <c r="O182" s="356"/>
      <c r="P182" s="357">
        <f t="shared" si="50"/>
        <v>0</v>
      </c>
      <c r="Q182" s="220">
        <v>1</v>
      </c>
      <c r="R182" s="221"/>
      <c r="S182" s="222">
        <f t="shared" si="51"/>
        <v>0</v>
      </c>
      <c r="T182" s="61">
        <v>1</v>
      </c>
      <c r="U182" s="15"/>
      <c r="V182" s="36">
        <f t="shared" si="52"/>
        <v>0</v>
      </c>
    </row>
    <row r="183" spans="1:22" x14ac:dyDescent="0.2">
      <c r="A183" s="14" t="s">
        <v>10</v>
      </c>
      <c r="B183" s="61">
        <v>4</v>
      </c>
      <c r="C183" s="15"/>
      <c r="D183" s="15">
        <f t="shared" si="42"/>
        <v>0</v>
      </c>
      <c r="E183" s="61">
        <v>2</v>
      </c>
      <c r="F183" s="15"/>
      <c r="G183" s="15"/>
      <c r="H183" s="61">
        <v>2</v>
      </c>
      <c r="I183" s="16"/>
      <c r="J183" s="36"/>
      <c r="K183" s="302">
        <v>2</v>
      </c>
      <c r="L183" s="303"/>
      <c r="M183" s="304">
        <f t="shared" si="45"/>
        <v>0</v>
      </c>
      <c r="N183" s="355">
        <v>2</v>
      </c>
      <c r="O183" s="356"/>
      <c r="P183" s="357">
        <f t="shared" si="50"/>
        <v>0</v>
      </c>
      <c r="Q183" s="220">
        <v>2</v>
      </c>
      <c r="R183" s="221"/>
      <c r="S183" s="222">
        <f t="shared" si="51"/>
        <v>0</v>
      </c>
      <c r="T183" s="61">
        <v>2</v>
      </c>
      <c r="U183" s="15"/>
      <c r="V183" s="36">
        <f t="shared" si="52"/>
        <v>0</v>
      </c>
    </row>
    <row r="184" spans="1:22" x14ac:dyDescent="0.2">
      <c r="A184" s="14" t="s">
        <v>27</v>
      </c>
      <c r="B184" s="61">
        <v>12</v>
      </c>
      <c r="C184" s="15">
        <v>3548.3</v>
      </c>
      <c r="D184" s="36">
        <f t="shared" si="42"/>
        <v>24640.972222222219</v>
      </c>
      <c r="E184" s="61">
        <v>12</v>
      </c>
      <c r="F184" s="15">
        <v>4337.7</v>
      </c>
      <c r="G184" s="15">
        <v>30122.9</v>
      </c>
      <c r="H184" s="61">
        <v>12</v>
      </c>
      <c r="I184" s="15">
        <v>879</v>
      </c>
      <c r="J184" s="36">
        <f t="shared" ref="J184:J247" si="53">I184/H184/3*1000</f>
        <v>24416.666666666668</v>
      </c>
      <c r="K184" s="302">
        <v>12</v>
      </c>
      <c r="L184" s="303">
        <v>4400</v>
      </c>
      <c r="M184" s="304">
        <f t="shared" si="45"/>
        <v>30555.555555555558</v>
      </c>
      <c r="N184" s="355">
        <v>12</v>
      </c>
      <c r="O184" s="356">
        <f>L184*1.038</f>
        <v>4567.2</v>
      </c>
      <c r="P184" s="357">
        <f t="shared" si="50"/>
        <v>31716.666666666664</v>
      </c>
      <c r="Q184" s="220">
        <v>12</v>
      </c>
      <c r="R184" s="224">
        <f>O184*1.04</f>
        <v>4749.8879999999999</v>
      </c>
      <c r="S184" s="222">
        <f t="shared" si="51"/>
        <v>32985.333333333336</v>
      </c>
      <c r="T184" s="61">
        <v>12</v>
      </c>
      <c r="U184" s="23">
        <f>R184*1.04</f>
        <v>4939.8835200000003</v>
      </c>
      <c r="V184" s="36">
        <f t="shared" si="52"/>
        <v>34304.746666666666</v>
      </c>
    </row>
    <row r="185" spans="1:22" x14ac:dyDescent="0.2">
      <c r="A185" s="14" t="s">
        <v>41</v>
      </c>
      <c r="B185" s="72"/>
      <c r="C185" s="16"/>
      <c r="D185" s="16"/>
      <c r="E185" s="61">
        <v>1</v>
      </c>
      <c r="F185" s="15">
        <v>108</v>
      </c>
      <c r="G185" s="15">
        <v>9000</v>
      </c>
      <c r="H185" s="61">
        <v>1</v>
      </c>
      <c r="I185" s="15">
        <v>28</v>
      </c>
      <c r="J185" s="36">
        <f t="shared" si="53"/>
        <v>9333.3333333333339</v>
      </c>
      <c r="K185" s="302">
        <v>1</v>
      </c>
      <c r="L185" s="303">
        <v>115</v>
      </c>
      <c r="M185" s="304">
        <f t="shared" si="45"/>
        <v>9583.3333333333339</v>
      </c>
      <c r="N185" s="355">
        <v>1</v>
      </c>
      <c r="O185" s="356">
        <f>L185*1.038</f>
        <v>119.37</v>
      </c>
      <c r="P185" s="357">
        <f t="shared" si="50"/>
        <v>9947.5</v>
      </c>
      <c r="Q185" s="220">
        <v>1</v>
      </c>
      <c r="R185" s="224">
        <f>O185*1.04</f>
        <v>124.1448</v>
      </c>
      <c r="S185" s="222">
        <f t="shared" si="51"/>
        <v>10345.4</v>
      </c>
      <c r="T185" s="61">
        <v>1</v>
      </c>
      <c r="U185" s="23">
        <f>R185*1.04</f>
        <v>129.110592</v>
      </c>
      <c r="V185" s="36">
        <f t="shared" si="52"/>
        <v>10759.216</v>
      </c>
    </row>
    <row r="186" spans="1:22" ht="25.5" customHeight="1" x14ac:dyDescent="0.2">
      <c r="A186" s="10" t="s">
        <v>185</v>
      </c>
      <c r="B186" s="60">
        <f>SUM(B187:B189)</f>
        <v>91</v>
      </c>
      <c r="C186" s="11">
        <f>SUM(C187:C189)</f>
        <v>24083.8</v>
      </c>
      <c r="D186" s="12">
        <f t="shared" si="42"/>
        <v>22054.761904761905</v>
      </c>
      <c r="E186" s="60">
        <f>SUM(E187:E189)</f>
        <v>90</v>
      </c>
      <c r="F186" s="11">
        <f>SUM(F187:F189)</f>
        <v>23753.199999999997</v>
      </c>
      <c r="G186" s="12">
        <f>F186/E186/12*1000</f>
        <v>21993.703703703701</v>
      </c>
      <c r="H186" s="60">
        <f>SUM(H187:H189)</f>
        <v>86</v>
      </c>
      <c r="I186" s="11">
        <f>SUM(I187:I189)</f>
        <v>4988.5</v>
      </c>
      <c r="J186" s="12">
        <f t="shared" si="53"/>
        <v>19335.271317829454</v>
      </c>
      <c r="K186" s="299">
        <f>SUM(K187:K189)</f>
        <v>85</v>
      </c>
      <c r="L186" s="300">
        <f>SUM(L187:L189)</f>
        <v>22320.5</v>
      </c>
      <c r="M186" s="301">
        <f t="shared" si="45"/>
        <v>21882.843137254906</v>
      </c>
      <c r="N186" s="352">
        <f>SUM(N187:N189)</f>
        <v>85</v>
      </c>
      <c r="O186" s="353">
        <f>SUM(O187:O189)</f>
        <v>23168.679</v>
      </c>
      <c r="P186" s="354">
        <f t="shared" si="50"/>
        <v>22714.391176470588</v>
      </c>
      <c r="Q186" s="217">
        <f>SUM(Q187:Q189)</f>
        <v>85</v>
      </c>
      <c r="R186" s="223">
        <f>SUM(R187:R189)</f>
        <v>24095.426160000003</v>
      </c>
      <c r="S186" s="219">
        <f t="shared" si="51"/>
        <v>23622.966823529412</v>
      </c>
      <c r="T186" s="60">
        <f>SUM(T187:T189)</f>
        <v>85</v>
      </c>
      <c r="U186" s="22">
        <f>SUM(U187:U189)</f>
        <v>25059.243206400002</v>
      </c>
      <c r="V186" s="12">
        <f t="shared" si="52"/>
        <v>24567.88549647059</v>
      </c>
    </row>
    <row r="187" spans="1:22" ht="13.9" customHeight="1" x14ac:dyDescent="0.2">
      <c r="A187" s="14" t="s">
        <v>308</v>
      </c>
      <c r="B187" s="61">
        <v>40</v>
      </c>
      <c r="C187" s="15">
        <v>13378.1</v>
      </c>
      <c r="D187" s="36">
        <f t="shared" si="42"/>
        <v>27871.041666666668</v>
      </c>
      <c r="E187" s="61">
        <v>39</v>
      </c>
      <c r="F187" s="15">
        <v>12324.4</v>
      </c>
      <c r="G187" s="15">
        <v>26334.2</v>
      </c>
      <c r="H187" s="61">
        <v>35</v>
      </c>
      <c r="I187" s="15">
        <v>2252.1</v>
      </c>
      <c r="J187" s="36">
        <f t="shared" si="53"/>
        <v>21448.571428571428</v>
      </c>
      <c r="K187" s="302">
        <v>34</v>
      </c>
      <c r="L187" s="303">
        <v>10800</v>
      </c>
      <c r="M187" s="304">
        <f t="shared" si="45"/>
        <v>26470.588235294115</v>
      </c>
      <c r="N187" s="355">
        <v>34</v>
      </c>
      <c r="O187" s="356">
        <f>L187*1.038</f>
        <v>11210.4</v>
      </c>
      <c r="P187" s="357">
        <f t="shared" si="50"/>
        <v>27476.47058823529</v>
      </c>
      <c r="Q187" s="220">
        <v>34</v>
      </c>
      <c r="R187" s="224">
        <f>O187*1.04</f>
        <v>11658.816000000001</v>
      </c>
      <c r="S187" s="222">
        <f t="shared" si="51"/>
        <v>28575.529411764706</v>
      </c>
      <c r="T187" s="61">
        <v>34</v>
      </c>
      <c r="U187" s="23">
        <f>R187*1.04</f>
        <v>12125.168640000002</v>
      </c>
      <c r="V187" s="36">
        <f t="shared" si="52"/>
        <v>29718.550588235299</v>
      </c>
    </row>
    <row r="188" spans="1:22" x14ac:dyDescent="0.2">
      <c r="A188" s="14" t="s">
        <v>49</v>
      </c>
      <c r="B188" s="61">
        <v>2</v>
      </c>
      <c r="C188" s="15">
        <v>233.3</v>
      </c>
      <c r="D188" s="36">
        <f>C188/B188/12*1000</f>
        <v>9720.8333333333339</v>
      </c>
      <c r="E188" s="61">
        <v>2</v>
      </c>
      <c r="F188" s="15">
        <v>367.4</v>
      </c>
      <c r="G188" s="15">
        <v>15308.3</v>
      </c>
      <c r="H188" s="61">
        <v>2</v>
      </c>
      <c r="I188" s="15">
        <v>110</v>
      </c>
      <c r="J188" s="36">
        <f>I188/H188/3*1000</f>
        <v>18333.333333333332</v>
      </c>
      <c r="K188" s="302">
        <v>2</v>
      </c>
      <c r="L188" s="303">
        <v>440</v>
      </c>
      <c r="M188" s="304">
        <f>L188/K188/12*1000</f>
        <v>18333.333333333332</v>
      </c>
      <c r="N188" s="355">
        <v>2</v>
      </c>
      <c r="O188" s="357">
        <f>L188*1.038</f>
        <v>456.72</v>
      </c>
      <c r="P188" s="357">
        <f>O188/N188/12*1000</f>
        <v>19030</v>
      </c>
      <c r="Q188" s="220">
        <v>2</v>
      </c>
      <c r="R188" s="222">
        <f>O188*1.04</f>
        <v>474.98880000000003</v>
      </c>
      <c r="S188" s="222">
        <f>R188/Q188/12*1000</f>
        <v>19791.2</v>
      </c>
      <c r="T188" s="61">
        <v>2</v>
      </c>
      <c r="U188" s="36">
        <f>R188*1.04</f>
        <v>493.98835200000002</v>
      </c>
      <c r="V188" s="36">
        <f>U188/T188/12*1000</f>
        <v>20582.848000000002</v>
      </c>
    </row>
    <row r="189" spans="1:22" x14ac:dyDescent="0.2">
      <c r="A189" s="14" t="s">
        <v>45</v>
      </c>
      <c r="B189" s="61">
        <v>49</v>
      </c>
      <c r="C189" s="15">
        <v>10472.4</v>
      </c>
      <c r="D189" s="36">
        <f t="shared" si="42"/>
        <v>17810.204081632652</v>
      </c>
      <c r="E189" s="61">
        <v>49</v>
      </c>
      <c r="F189" s="15">
        <v>11061.4</v>
      </c>
      <c r="G189" s="15">
        <v>18811.900000000001</v>
      </c>
      <c r="H189" s="61">
        <v>49</v>
      </c>
      <c r="I189" s="15">
        <v>2626.4</v>
      </c>
      <c r="J189" s="36">
        <f t="shared" si="53"/>
        <v>17866.666666666668</v>
      </c>
      <c r="K189" s="302">
        <v>49</v>
      </c>
      <c r="L189" s="303">
        <v>11080.5</v>
      </c>
      <c r="M189" s="304">
        <f t="shared" si="45"/>
        <v>18844.387755102041</v>
      </c>
      <c r="N189" s="355">
        <v>49</v>
      </c>
      <c r="O189" s="357">
        <f>L189*1.038</f>
        <v>11501.559000000001</v>
      </c>
      <c r="P189" s="357">
        <f>O189/N189/12*1000</f>
        <v>19560.474489795917</v>
      </c>
      <c r="Q189" s="220">
        <v>49</v>
      </c>
      <c r="R189" s="222">
        <f>O189*1.04</f>
        <v>11961.621360000001</v>
      </c>
      <c r="S189" s="222">
        <f>R189/Q189/12*1000</f>
        <v>20342.893469387756</v>
      </c>
      <c r="T189" s="61">
        <v>49</v>
      </c>
      <c r="U189" s="36">
        <f>R189*1.04</f>
        <v>12440.086214400002</v>
      </c>
      <c r="V189" s="36">
        <f>U189/T189/12*1000</f>
        <v>21156.609208163271</v>
      </c>
    </row>
    <row r="190" spans="1:22" x14ac:dyDescent="0.2">
      <c r="A190" s="10" t="s">
        <v>207</v>
      </c>
      <c r="B190" s="60">
        <f>SUM(B191:B205)</f>
        <v>136</v>
      </c>
      <c r="C190" s="11">
        <f>SUM(C191:C205)</f>
        <v>32189.299999999996</v>
      </c>
      <c r="D190" s="12">
        <f t="shared" si="42"/>
        <v>19723.835784313724</v>
      </c>
      <c r="E190" s="60">
        <f>SUM(E191:E205)</f>
        <v>164</v>
      </c>
      <c r="F190" s="11">
        <f>SUM(F191:F205)</f>
        <v>39905.1</v>
      </c>
      <c r="G190" s="12">
        <f>F190/E190/12*1000</f>
        <v>20276.981707317074</v>
      </c>
      <c r="H190" s="60">
        <f>SUM(H191:H205)</f>
        <v>168</v>
      </c>
      <c r="I190" s="11">
        <f>SUM(I191:I205)</f>
        <v>9742.31</v>
      </c>
      <c r="J190" s="12">
        <f t="shared" si="53"/>
        <v>19329.980158730159</v>
      </c>
      <c r="K190" s="299">
        <f>SUM(K191:K205)</f>
        <v>167</v>
      </c>
      <c r="L190" s="300">
        <f>SUM(L191:L205)</f>
        <v>41844.300000000003</v>
      </c>
      <c r="M190" s="301">
        <f t="shared" si="45"/>
        <v>20880.389221556885</v>
      </c>
      <c r="N190" s="352">
        <f>SUM(N191:N205)</f>
        <v>167</v>
      </c>
      <c r="O190" s="353">
        <f>SUM(O191:O205)</f>
        <v>42565.4</v>
      </c>
      <c r="P190" s="354">
        <f>O190/N190/12*1000</f>
        <v>21240.219560878246</v>
      </c>
      <c r="Q190" s="217">
        <f>SUM(Q191:Q205)</f>
        <v>167</v>
      </c>
      <c r="R190" s="223">
        <f>SUM(R191:R205)</f>
        <v>44254.736000000004</v>
      </c>
      <c r="S190" s="219">
        <f>R190/Q190/12*1000</f>
        <v>22083.20159680639</v>
      </c>
      <c r="T190" s="60">
        <f>SUM(T191:T205)</f>
        <v>167</v>
      </c>
      <c r="U190" s="22">
        <f>SUM(U191:U205)</f>
        <v>46011.64544</v>
      </c>
      <c r="V190" s="12">
        <f>U190/T190/12*1000</f>
        <v>22959.902914171653</v>
      </c>
    </row>
    <row r="191" spans="1:22" x14ac:dyDescent="0.2">
      <c r="A191" s="14" t="s">
        <v>64</v>
      </c>
      <c r="B191" s="61">
        <v>21</v>
      </c>
      <c r="C191" s="15">
        <v>7380.3</v>
      </c>
      <c r="D191" s="36">
        <f t="shared" si="42"/>
        <v>29286.904761904763</v>
      </c>
      <c r="E191" s="61">
        <v>20</v>
      </c>
      <c r="F191" s="15">
        <v>8788.1</v>
      </c>
      <c r="G191" s="15">
        <v>36617.1</v>
      </c>
      <c r="H191" s="61">
        <v>24</v>
      </c>
      <c r="I191" s="23">
        <v>1961.31</v>
      </c>
      <c r="J191" s="36">
        <f t="shared" si="53"/>
        <v>27240.416666666664</v>
      </c>
      <c r="K191" s="302">
        <v>23</v>
      </c>
      <c r="L191" s="303">
        <v>10150</v>
      </c>
      <c r="M191" s="304">
        <f t="shared" si="45"/>
        <v>36775.362318840576</v>
      </c>
      <c r="N191" s="355">
        <v>23</v>
      </c>
      <c r="O191" s="356">
        <f>L191*1.036</f>
        <v>10515.4</v>
      </c>
      <c r="P191" s="357">
        <f>O191/N191/12*1000</f>
        <v>38099.27536231884</v>
      </c>
      <c r="Q191" s="220">
        <v>23</v>
      </c>
      <c r="R191" s="224">
        <f>O191*1.04</f>
        <v>10936.016</v>
      </c>
      <c r="S191" s="222">
        <f>R191/Q191/12*1000</f>
        <v>39623.246376811592</v>
      </c>
      <c r="T191" s="61">
        <v>23</v>
      </c>
      <c r="U191" s="23">
        <f>R191*1.04</f>
        <v>11373.45664</v>
      </c>
      <c r="V191" s="36">
        <f>U191/T191/12*1000</f>
        <v>41208.176231884063</v>
      </c>
    </row>
    <row r="192" spans="1:22" x14ac:dyDescent="0.2">
      <c r="A192" s="14" t="s">
        <v>37</v>
      </c>
      <c r="B192" s="61">
        <v>6</v>
      </c>
      <c r="C192" s="15">
        <v>1069.5999999999999</v>
      </c>
      <c r="D192" s="36">
        <f t="shared" si="42"/>
        <v>14855.555555555555</v>
      </c>
      <c r="E192" s="61">
        <v>3</v>
      </c>
      <c r="F192" s="15">
        <v>791.8</v>
      </c>
      <c r="G192" s="15">
        <v>21994.400000000001</v>
      </c>
      <c r="H192" s="61">
        <v>3</v>
      </c>
      <c r="I192" s="15">
        <v>200</v>
      </c>
      <c r="J192" s="36">
        <f t="shared" si="53"/>
        <v>22222.222222222226</v>
      </c>
      <c r="K192" s="302">
        <v>3</v>
      </c>
      <c r="L192" s="303">
        <v>810</v>
      </c>
      <c r="M192" s="304">
        <f t="shared" si="45"/>
        <v>22500</v>
      </c>
      <c r="N192" s="355">
        <v>3</v>
      </c>
      <c r="O192" s="356">
        <v>850</v>
      </c>
      <c r="P192" s="357">
        <f>O192/N192/12*1000</f>
        <v>23611.111111111109</v>
      </c>
      <c r="Q192" s="220">
        <v>3</v>
      </c>
      <c r="R192" s="221">
        <f>O192*1.04</f>
        <v>884</v>
      </c>
      <c r="S192" s="222">
        <f>R192/Q192/12*1000</f>
        <v>24555.555555555558</v>
      </c>
      <c r="T192" s="61">
        <v>3</v>
      </c>
      <c r="U192" s="15">
        <f>R192*1.04</f>
        <v>919.36</v>
      </c>
      <c r="V192" s="36">
        <f>U192/T192/12*1000</f>
        <v>25537.777777777777</v>
      </c>
    </row>
    <row r="193" spans="1:22" ht="12" customHeight="1" x14ac:dyDescent="0.2">
      <c r="A193" s="14" t="s">
        <v>223</v>
      </c>
      <c r="B193" s="72"/>
      <c r="C193" s="15">
        <v>245</v>
      </c>
      <c r="D193" s="16"/>
      <c r="E193" s="61"/>
      <c r="F193" s="15">
        <v>62.5</v>
      </c>
      <c r="G193" s="15"/>
      <c r="H193" s="72"/>
      <c r="I193" s="15">
        <v>16</v>
      </c>
      <c r="J193" s="36"/>
      <c r="K193" s="302"/>
      <c r="L193" s="303">
        <f>F193</f>
        <v>62.5</v>
      </c>
      <c r="M193" s="304"/>
      <c r="N193" s="355"/>
      <c r="O193" s="356">
        <v>63</v>
      </c>
      <c r="P193" s="357"/>
      <c r="Q193" s="220"/>
      <c r="R193" s="221">
        <f>O193*1.04</f>
        <v>65.52</v>
      </c>
      <c r="S193" s="222"/>
      <c r="T193" s="61"/>
      <c r="U193" s="15">
        <f>R193*1.04</f>
        <v>68.140799999999999</v>
      </c>
      <c r="V193" s="36"/>
    </row>
    <row r="194" spans="1:22" x14ac:dyDescent="0.2">
      <c r="A194" s="14" t="s">
        <v>13</v>
      </c>
      <c r="B194" s="72"/>
      <c r="C194" s="16"/>
      <c r="D194" s="16"/>
      <c r="E194" s="61">
        <v>1</v>
      </c>
      <c r="F194" s="15"/>
      <c r="G194" s="15"/>
      <c r="H194" s="61">
        <v>1</v>
      </c>
      <c r="I194" s="16"/>
      <c r="J194" s="36">
        <f t="shared" si="53"/>
        <v>0</v>
      </c>
      <c r="K194" s="302">
        <v>1</v>
      </c>
      <c r="L194" s="303"/>
      <c r="M194" s="304">
        <f t="shared" si="45"/>
        <v>0</v>
      </c>
      <c r="N194" s="355">
        <v>1</v>
      </c>
      <c r="O194" s="356"/>
      <c r="P194" s="357">
        <f t="shared" ref="P194:P224" si="54">O194/N194/12*1000</f>
        <v>0</v>
      </c>
      <c r="Q194" s="220">
        <v>1</v>
      </c>
      <c r="R194" s="221"/>
      <c r="S194" s="222">
        <f t="shared" ref="S194:S224" si="55">R194/Q194/12*1000</f>
        <v>0</v>
      </c>
      <c r="T194" s="61">
        <v>1</v>
      </c>
      <c r="U194" s="15"/>
      <c r="V194" s="36">
        <f t="shared" ref="V194:V224" si="56">U194/T194/12*1000</f>
        <v>0</v>
      </c>
    </row>
    <row r="195" spans="1:22" x14ac:dyDescent="0.2">
      <c r="A195" s="14" t="s">
        <v>17</v>
      </c>
      <c r="B195" s="72"/>
      <c r="C195" s="16"/>
      <c r="D195" s="16"/>
      <c r="E195" s="61">
        <v>1</v>
      </c>
      <c r="F195" s="15"/>
      <c r="G195" s="15"/>
      <c r="H195" s="61">
        <v>1</v>
      </c>
      <c r="I195" s="16"/>
      <c r="J195" s="36">
        <f t="shared" si="53"/>
        <v>0</v>
      </c>
      <c r="K195" s="302">
        <v>1</v>
      </c>
      <c r="L195" s="303"/>
      <c r="M195" s="304">
        <f t="shared" si="45"/>
        <v>0</v>
      </c>
      <c r="N195" s="355">
        <v>1</v>
      </c>
      <c r="O195" s="356"/>
      <c r="P195" s="357">
        <f t="shared" si="54"/>
        <v>0</v>
      </c>
      <c r="Q195" s="220">
        <v>1</v>
      </c>
      <c r="R195" s="221"/>
      <c r="S195" s="222">
        <f t="shared" si="55"/>
        <v>0</v>
      </c>
      <c r="T195" s="61">
        <v>1</v>
      </c>
      <c r="U195" s="15"/>
      <c r="V195" s="36">
        <f t="shared" si="56"/>
        <v>0</v>
      </c>
    </row>
    <row r="196" spans="1:22" ht="14.45" customHeight="1" x14ac:dyDescent="0.2">
      <c r="A196" s="14" t="s">
        <v>323</v>
      </c>
      <c r="B196" s="61">
        <v>1</v>
      </c>
      <c r="C196" s="15">
        <v>90</v>
      </c>
      <c r="D196" s="16"/>
      <c r="E196" s="61">
        <v>1</v>
      </c>
      <c r="F196" s="15"/>
      <c r="G196" s="15"/>
      <c r="H196" s="61">
        <v>1</v>
      </c>
      <c r="I196" s="16"/>
      <c r="J196" s="36">
        <f t="shared" si="53"/>
        <v>0</v>
      </c>
      <c r="K196" s="302">
        <v>1</v>
      </c>
      <c r="L196" s="303"/>
      <c r="M196" s="304">
        <f t="shared" si="45"/>
        <v>0</v>
      </c>
      <c r="N196" s="355">
        <v>1</v>
      </c>
      <c r="O196" s="356"/>
      <c r="P196" s="357">
        <f t="shared" si="54"/>
        <v>0</v>
      </c>
      <c r="Q196" s="220">
        <v>1</v>
      </c>
      <c r="R196" s="221"/>
      <c r="S196" s="222">
        <f t="shared" si="55"/>
        <v>0</v>
      </c>
      <c r="T196" s="61">
        <v>1</v>
      </c>
      <c r="U196" s="15"/>
      <c r="V196" s="36">
        <f t="shared" si="56"/>
        <v>0</v>
      </c>
    </row>
    <row r="197" spans="1:22" x14ac:dyDescent="0.2">
      <c r="A197" s="14" t="s">
        <v>4</v>
      </c>
      <c r="B197" s="72"/>
      <c r="C197" s="16"/>
      <c r="D197" s="16"/>
      <c r="E197" s="61">
        <v>1</v>
      </c>
      <c r="F197" s="15"/>
      <c r="G197" s="15"/>
      <c r="H197" s="61">
        <v>1</v>
      </c>
      <c r="I197" s="16"/>
      <c r="J197" s="36">
        <f t="shared" si="53"/>
        <v>0</v>
      </c>
      <c r="K197" s="302">
        <v>1</v>
      </c>
      <c r="L197" s="303"/>
      <c r="M197" s="304">
        <f t="shared" si="45"/>
        <v>0</v>
      </c>
      <c r="N197" s="355">
        <v>1</v>
      </c>
      <c r="O197" s="356"/>
      <c r="P197" s="357">
        <f t="shared" si="54"/>
        <v>0</v>
      </c>
      <c r="Q197" s="220">
        <v>1</v>
      </c>
      <c r="R197" s="221"/>
      <c r="S197" s="222">
        <f t="shared" si="55"/>
        <v>0</v>
      </c>
      <c r="T197" s="61">
        <v>1</v>
      </c>
      <c r="U197" s="15"/>
      <c r="V197" s="36">
        <f t="shared" si="56"/>
        <v>0</v>
      </c>
    </row>
    <row r="198" spans="1:22" ht="16.149999999999999" customHeight="1" x14ac:dyDescent="0.2">
      <c r="A198" s="14" t="s">
        <v>294</v>
      </c>
      <c r="B198" s="72"/>
      <c r="C198" s="16"/>
      <c r="D198" s="16"/>
      <c r="E198" s="61">
        <v>1</v>
      </c>
      <c r="F198" s="15"/>
      <c r="G198" s="15"/>
      <c r="H198" s="61">
        <v>1</v>
      </c>
      <c r="I198" s="16"/>
      <c r="J198" s="36">
        <f t="shared" si="53"/>
        <v>0</v>
      </c>
      <c r="K198" s="302">
        <v>1</v>
      </c>
      <c r="L198" s="303"/>
      <c r="M198" s="304">
        <f t="shared" si="45"/>
        <v>0</v>
      </c>
      <c r="N198" s="355">
        <v>1</v>
      </c>
      <c r="O198" s="356"/>
      <c r="P198" s="357">
        <f t="shared" si="54"/>
        <v>0</v>
      </c>
      <c r="Q198" s="220">
        <v>1</v>
      </c>
      <c r="R198" s="221"/>
      <c r="S198" s="222">
        <f t="shared" si="55"/>
        <v>0</v>
      </c>
      <c r="T198" s="61">
        <v>1</v>
      </c>
      <c r="U198" s="15"/>
      <c r="V198" s="36">
        <f t="shared" si="56"/>
        <v>0</v>
      </c>
    </row>
    <row r="199" spans="1:22" ht="25.5" customHeight="1" x14ac:dyDescent="0.2">
      <c r="A199" s="14" t="s">
        <v>22</v>
      </c>
      <c r="B199" s="72"/>
      <c r="C199" s="16"/>
      <c r="D199" s="16"/>
      <c r="E199" s="61">
        <v>1</v>
      </c>
      <c r="F199" s="15"/>
      <c r="G199" s="15"/>
      <c r="H199" s="61">
        <v>1</v>
      </c>
      <c r="I199" s="16"/>
      <c r="J199" s="36">
        <f t="shared" si="53"/>
        <v>0</v>
      </c>
      <c r="K199" s="302">
        <v>1</v>
      </c>
      <c r="L199" s="303"/>
      <c r="M199" s="304">
        <f t="shared" si="45"/>
        <v>0</v>
      </c>
      <c r="N199" s="355">
        <v>1</v>
      </c>
      <c r="O199" s="356"/>
      <c r="P199" s="357">
        <f t="shared" si="54"/>
        <v>0</v>
      </c>
      <c r="Q199" s="220">
        <v>1</v>
      </c>
      <c r="R199" s="221"/>
      <c r="S199" s="222">
        <f t="shared" si="55"/>
        <v>0</v>
      </c>
      <c r="T199" s="61">
        <v>1</v>
      </c>
      <c r="U199" s="15"/>
      <c r="V199" s="36">
        <f t="shared" si="56"/>
        <v>0</v>
      </c>
    </row>
    <row r="200" spans="1:22" ht="24.6" customHeight="1" x14ac:dyDescent="0.2">
      <c r="A200" s="14" t="s">
        <v>293</v>
      </c>
      <c r="B200" s="72"/>
      <c r="C200" s="16"/>
      <c r="D200" s="16"/>
      <c r="E200" s="61">
        <v>1</v>
      </c>
      <c r="F200" s="15"/>
      <c r="G200" s="15"/>
      <c r="H200" s="61">
        <v>1</v>
      </c>
      <c r="I200" s="16"/>
      <c r="J200" s="36">
        <f t="shared" si="53"/>
        <v>0</v>
      </c>
      <c r="K200" s="302">
        <v>1</v>
      </c>
      <c r="L200" s="303"/>
      <c r="M200" s="304">
        <f t="shared" si="45"/>
        <v>0</v>
      </c>
      <c r="N200" s="355">
        <v>1</v>
      </c>
      <c r="O200" s="356"/>
      <c r="P200" s="357">
        <f t="shared" si="54"/>
        <v>0</v>
      </c>
      <c r="Q200" s="220">
        <v>1</v>
      </c>
      <c r="R200" s="221"/>
      <c r="S200" s="222">
        <f t="shared" si="55"/>
        <v>0</v>
      </c>
      <c r="T200" s="61">
        <v>1</v>
      </c>
      <c r="U200" s="15"/>
      <c r="V200" s="36">
        <f t="shared" si="56"/>
        <v>0</v>
      </c>
    </row>
    <row r="201" spans="1:22" x14ac:dyDescent="0.2">
      <c r="A201" s="14" t="s">
        <v>32</v>
      </c>
      <c r="B201" s="72"/>
      <c r="C201" s="16"/>
      <c r="D201" s="16"/>
      <c r="E201" s="61">
        <v>1</v>
      </c>
      <c r="F201" s="15"/>
      <c r="G201" s="15"/>
      <c r="H201" s="61">
        <v>1</v>
      </c>
      <c r="I201" s="16"/>
      <c r="J201" s="36">
        <f t="shared" si="53"/>
        <v>0</v>
      </c>
      <c r="K201" s="302">
        <v>1</v>
      </c>
      <c r="L201" s="303"/>
      <c r="M201" s="304">
        <f t="shared" si="45"/>
        <v>0</v>
      </c>
      <c r="N201" s="355">
        <v>1</v>
      </c>
      <c r="O201" s="356"/>
      <c r="P201" s="357">
        <f t="shared" si="54"/>
        <v>0</v>
      </c>
      <c r="Q201" s="220">
        <v>1</v>
      </c>
      <c r="R201" s="221"/>
      <c r="S201" s="222">
        <f t="shared" si="55"/>
        <v>0</v>
      </c>
      <c r="T201" s="61">
        <v>1</v>
      </c>
      <c r="U201" s="15"/>
      <c r="V201" s="36">
        <f t="shared" si="56"/>
        <v>0</v>
      </c>
    </row>
    <row r="202" spans="1:22" ht="14.45" customHeight="1" x14ac:dyDescent="0.2">
      <c r="A202" s="14" t="s">
        <v>292</v>
      </c>
      <c r="B202" s="61">
        <v>2</v>
      </c>
      <c r="C202" s="15">
        <v>235.8</v>
      </c>
      <c r="D202" s="15">
        <f t="shared" ref="D202:D263" si="57">C202/B202/12*1000</f>
        <v>9825.0000000000018</v>
      </c>
      <c r="E202" s="61">
        <v>1</v>
      </c>
      <c r="F202" s="15">
        <v>101.8</v>
      </c>
      <c r="G202" s="15">
        <v>8483.2999999999993</v>
      </c>
      <c r="H202" s="61">
        <v>1</v>
      </c>
      <c r="I202" s="15">
        <v>25</v>
      </c>
      <c r="J202" s="36">
        <f t="shared" si="53"/>
        <v>8333.3333333333339</v>
      </c>
      <c r="K202" s="302">
        <v>1</v>
      </c>
      <c r="L202" s="303">
        <f>F202</f>
        <v>101.8</v>
      </c>
      <c r="M202" s="304">
        <f t="shared" si="45"/>
        <v>8483.3333333333321</v>
      </c>
      <c r="N202" s="355">
        <v>1</v>
      </c>
      <c r="O202" s="356">
        <v>105</v>
      </c>
      <c r="P202" s="357">
        <f t="shared" si="54"/>
        <v>8750</v>
      </c>
      <c r="Q202" s="220">
        <v>1</v>
      </c>
      <c r="R202" s="221">
        <v>105</v>
      </c>
      <c r="S202" s="222">
        <f t="shared" si="55"/>
        <v>8750</v>
      </c>
      <c r="T202" s="61">
        <v>1</v>
      </c>
      <c r="U202" s="15">
        <v>105</v>
      </c>
      <c r="V202" s="36">
        <f t="shared" si="56"/>
        <v>8750</v>
      </c>
    </row>
    <row r="203" spans="1:22" ht="13.9" customHeight="1" x14ac:dyDescent="0.2">
      <c r="A203" s="14" t="s">
        <v>189</v>
      </c>
      <c r="B203" s="61">
        <v>1</v>
      </c>
      <c r="C203" s="15">
        <v>165</v>
      </c>
      <c r="D203" s="15">
        <f t="shared" si="57"/>
        <v>13750</v>
      </c>
      <c r="E203" s="61">
        <v>1</v>
      </c>
      <c r="F203" s="15">
        <v>118.6</v>
      </c>
      <c r="G203" s="15">
        <v>9883.2999999999993</v>
      </c>
      <c r="H203" s="61">
        <v>1</v>
      </c>
      <c r="I203" s="15">
        <v>20</v>
      </c>
      <c r="J203" s="36">
        <f t="shared" si="53"/>
        <v>6666.666666666667</v>
      </c>
      <c r="K203" s="302">
        <v>1</v>
      </c>
      <c r="L203" s="303">
        <v>100</v>
      </c>
      <c r="M203" s="304">
        <f t="shared" si="45"/>
        <v>8333.3333333333339</v>
      </c>
      <c r="N203" s="355">
        <v>1</v>
      </c>
      <c r="O203" s="356">
        <v>102</v>
      </c>
      <c r="P203" s="357">
        <f t="shared" si="54"/>
        <v>8500</v>
      </c>
      <c r="Q203" s="220">
        <v>1</v>
      </c>
      <c r="R203" s="221">
        <v>102</v>
      </c>
      <c r="S203" s="222">
        <f t="shared" si="55"/>
        <v>8500</v>
      </c>
      <c r="T203" s="61">
        <v>1</v>
      </c>
      <c r="U203" s="15">
        <v>102</v>
      </c>
      <c r="V203" s="36">
        <f t="shared" si="56"/>
        <v>8500</v>
      </c>
    </row>
    <row r="204" spans="1:22" x14ac:dyDescent="0.2">
      <c r="A204" s="14" t="s">
        <v>26</v>
      </c>
      <c r="B204" s="61">
        <v>1</v>
      </c>
      <c r="C204" s="15">
        <v>90</v>
      </c>
      <c r="D204" s="15">
        <f t="shared" si="57"/>
        <v>7500</v>
      </c>
      <c r="E204" s="61">
        <v>1</v>
      </c>
      <c r="F204" s="15">
        <v>120</v>
      </c>
      <c r="G204" s="15">
        <v>10000</v>
      </c>
      <c r="H204" s="61">
        <v>1</v>
      </c>
      <c r="I204" s="15">
        <v>30</v>
      </c>
      <c r="J204" s="36">
        <f t="shared" si="53"/>
        <v>10000</v>
      </c>
      <c r="K204" s="302">
        <v>1</v>
      </c>
      <c r="L204" s="303">
        <v>120</v>
      </c>
      <c r="M204" s="304">
        <f t="shared" si="45"/>
        <v>10000</v>
      </c>
      <c r="N204" s="355">
        <v>1</v>
      </c>
      <c r="O204" s="356">
        <v>125</v>
      </c>
      <c r="P204" s="357">
        <f t="shared" si="54"/>
        <v>10416.666666666666</v>
      </c>
      <c r="Q204" s="220">
        <v>1</v>
      </c>
      <c r="R204" s="221">
        <v>125</v>
      </c>
      <c r="S204" s="222">
        <f t="shared" si="55"/>
        <v>10416.666666666666</v>
      </c>
      <c r="T204" s="61">
        <v>1</v>
      </c>
      <c r="U204" s="15">
        <v>125</v>
      </c>
      <c r="V204" s="36">
        <f t="shared" si="56"/>
        <v>10416.666666666666</v>
      </c>
    </row>
    <row r="205" spans="1:22" ht="16.899999999999999" customHeight="1" x14ac:dyDescent="0.2">
      <c r="A205" s="14" t="s">
        <v>291</v>
      </c>
      <c r="B205" s="61">
        <v>104</v>
      </c>
      <c r="C205" s="15">
        <v>22913.599999999999</v>
      </c>
      <c r="D205" s="36">
        <f t="shared" si="57"/>
        <v>18360.256410256407</v>
      </c>
      <c r="E205" s="61">
        <v>130</v>
      </c>
      <c r="F205" s="15">
        <v>29922.3</v>
      </c>
      <c r="G205" s="15">
        <v>19181</v>
      </c>
      <c r="H205" s="61">
        <v>130</v>
      </c>
      <c r="I205" s="15">
        <v>7490</v>
      </c>
      <c r="J205" s="36">
        <f>I205/H205/3*1000</f>
        <v>19205.128205128203</v>
      </c>
      <c r="K205" s="302">
        <v>130</v>
      </c>
      <c r="L205" s="303">
        <v>30500</v>
      </c>
      <c r="M205" s="304">
        <f t="shared" si="45"/>
        <v>19551.282051282051</v>
      </c>
      <c r="N205" s="355">
        <v>130</v>
      </c>
      <c r="O205" s="356">
        <f>L205*1.01</f>
        <v>30805</v>
      </c>
      <c r="P205" s="357">
        <f t="shared" si="54"/>
        <v>19746.794871794871</v>
      </c>
      <c r="Q205" s="220">
        <v>130</v>
      </c>
      <c r="R205" s="221">
        <f t="shared" ref="R205:R223" si="58">O205*1.04</f>
        <v>32037.200000000001</v>
      </c>
      <c r="S205" s="222">
        <f t="shared" si="55"/>
        <v>20536.666666666664</v>
      </c>
      <c r="T205" s="61">
        <v>130</v>
      </c>
      <c r="U205" s="15">
        <f>R205*1.04</f>
        <v>33318.688000000002</v>
      </c>
      <c r="V205" s="36">
        <f t="shared" si="56"/>
        <v>21358.133333333331</v>
      </c>
    </row>
    <row r="206" spans="1:22" ht="17.45" customHeight="1" x14ac:dyDescent="0.2">
      <c r="A206" s="17" t="s">
        <v>205</v>
      </c>
      <c r="B206" s="62">
        <f>SUM(B207:B223)</f>
        <v>381</v>
      </c>
      <c r="C206" s="19">
        <f>SUM(C207:C223)</f>
        <v>153142.00000000003</v>
      </c>
      <c r="D206" s="19">
        <f t="shared" si="57"/>
        <v>33495.625546806659</v>
      </c>
      <c r="E206" s="62">
        <f>SUM(E207:E223)</f>
        <v>400</v>
      </c>
      <c r="F206" s="19">
        <f>SUM(F207:F223)</f>
        <v>163459.59999999998</v>
      </c>
      <c r="G206" s="19">
        <f>F206/E206/12*1000</f>
        <v>34054.083333333328</v>
      </c>
      <c r="H206" s="62">
        <f>SUM(H207:H223)</f>
        <v>404</v>
      </c>
      <c r="I206" s="19">
        <f>SUM(I207:I223)</f>
        <v>36527.850000000006</v>
      </c>
      <c r="J206" s="19">
        <f t="shared" si="53"/>
        <v>30138.490099009905</v>
      </c>
      <c r="K206" s="289">
        <f>SUM(K207:K223)</f>
        <v>402</v>
      </c>
      <c r="L206" s="307">
        <f>SUM(L207:L223)</f>
        <v>164392.9</v>
      </c>
      <c r="M206" s="307">
        <f t="shared" si="45"/>
        <v>34078.130182421228</v>
      </c>
      <c r="N206" s="343">
        <f>SUM(N207:N223)</f>
        <v>402</v>
      </c>
      <c r="O206" s="360">
        <f>SUM(O207:O223)</f>
        <v>166036.829</v>
      </c>
      <c r="P206" s="360">
        <f t="shared" si="54"/>
        <v>34418.911484245436</v>
      </c>
      <c r="Q206" s="206">
        <f>SUM(Q207:Q223)</f>
        <v>402</v>
      </c>
      <c r="R206" s="225">
        <f>SUM(R207:R223)</f>
        <v>172678.30216000002</v>
      </c>
      <c r="S206" s="225">
        <f t="shared" si="55"/>
        <v>35795.667943615263</v>
      </c>
      <c r="T206" s="62">
        <f>SUM(T207:T223)</f>
        <v>402</v>
      </c>
      <c r="U206" s="19">
        <f>SUM(U207:U223)</f>
        <v>179585.43424640002</v>
      </c>
      <c r="V206" s="19">
        <f t="shared" si="56"/>
        <v>37227.494661359873</v>
      </c>
    </row>
    <row r="207" spans="1:22" x14ac:dyDescent="0.2">
      <c r="A207" s="14" t="s">
        <v>1</v>
      </c>
      <c r="B207" s="61">
        <v>18</v>
      </c>
      <c r="C207" s="15">
        <v>8235.2000000000007</v>
      </c>
      <c r="D207" s="36">
        <f t="shared" si="57"/>
        <v>38125.925925925934</v>
      </c>
      <c r="E207" s="61">
        <v>18</v>
      </c>
      <c r="F207" s="15">
        <v>9033.2000000000007</v>
      </c>
      <c r="G207" s="15">
        <v>41820.400000000001</v>
      </c>
      <c r="H207" s="61">
        <v>18</v>
      </c>
      <c r="I207" s="36">
        <v>1312.1</v>
      </c>
      <c r="J207" s="36">
        <f t="shared" si="53"/>
        <v>24298.148148148146</v>
      </c>
      <c r="K207" s="302">
        <v>18</v>
      </c>
      <c r="L207" s="303">
        <v>9040</v>
      </c>
      <c r="M207" s="304">
        <f t="shared" si="45"/>
        <v>41851.851851851854</v>
      </c>
      <c r="N207" s="355">
        <v>18</v>
      </c>
      <c r="O207" s="357">
        <f t="shared" ref="O207:O219" si="59">L207*1.01</f>
        <v>9130.4</v>
      </c>
      <c r="P207" s="357">
        <f t="shared" si="54"/>
        <v>42270.370370370365</v>
      </c>
      <c r="Q207" s="220">
        <v>18</v>
      </c>
      <c r="R207" s="222">
        <f t="shared" si="58"/>
        <v>9495.616</v>
      </c>
      <c r="S207" s="222">
        <f t="shared" si="55"/>
        <v>43961.185185185182</v>
      </c>
      <c r="T207" s="61">
        <v>18</v>
      </c>
      <c r="U207" s="36">
        <f t="shared" ref="U207:U223" si="60">R207*1.04</f>
        <v>9875.4406400000007</v>
      </c>
      <c r="V207" s="36">
        <f t="shared" si="56"/>
        <v>45719.632592592599</v>
      </c>
    </row>
    <row r="208" spans="1:22" ht="13.9" customHeight="1" x14ac:dyDescent="0.2">
      <c r="A208" s="14" t="s">
        <v>214</v>
      </c>
      <c r="B208" s="61">
        <v>22</v>
      </c>
      <c r="C208" s="15">
        <v>9294.6</v>
      </c>
      <c r="D208" s="36">
        <f t="shared" si="57"/>
        <v>35206.818181818184</v>
      </c>
      <c r="E208" s="61">
        <v>22</v>
      </c>
      <c r="F208" s="15">
        <v>9736</v>
      </c>
      <c r="G208" s="15">
        <v>36878.800000000003</v>
      </c>
      <c r="H208" s="61">
        <v>23</v>
      </c>
      <c r="I208" s="15">
        <v>2210.1</v>
      </c>
      <c r="J208" s="36">
        <f t="shared" si="53"/>
        <v>32030.434782608692</v>
      </c>
      <c r="K208" s="302">
        <v>23</v>
      </c>
      <c r="L208" s="303">
        <v>10000</v>
      </c>
      <c r="M208" s="304">
        <f t="shared" si="45"/>
        <v>36231.884057971016</v>
      </c>
      <c r="N208" s="355">
        <v>23</v>
      </c>
      <c r="O208" s="357">
        <f t="shared" si="59"/>
        <v>10100</v>
      </c>
      <c r="P208" s="357">
        <f t="shared" si="54"/>
        <v>36594.202898550728</v>
      </c>
      <c r="Q208" s="220">
        <v>23</v>
      </c>
      <c r="R208" s="222">
        <f t="shared" si="58"/>
        <v>10504</v>
      </c>
      <c r="S208" s="222">
        <f t="shared" si="55"/>
        <v>38057.971014492759</v>
      </c>
      <c r="T208" s="61">
        <v>23</v>
      </c>
      <c r="U208" s="36">
        <f t="shared" si="60"/>
        <v>10924.16</v>
      </c>
      <c r="V208" s="36">
        <f t="shared" si="56"/>
        <v>39580.289855072464</v>
      </c>
    </row>
    <row r="209" spans="1:22" ht="13.9" customHeight="1" x14ac:dyDescent="0.2">
      <c r="A209" s="14" t="s">
        <v>215</v>
      </c>
      <c r="B209" s="61">
        <v>36</v>
      </c>
      <c r="C209" s="15">
        <v>9573.7000000000007</v>
      </c>
      <c r="D209" s="36">
        <f t="shared" si="57"/>
        <v>22161.342592592595</v>
      </c>
      <c r="E209" s="61">
        <v>37</v>
      </c>
      <c r="F209" s="15">
        <v>10047.4</v>
      </c>
      <c r="G209" s="15">
        <v>22629.3</v>
      </c>
      <c r="H209" s="61">
        <v>39</v>
      </c>
      <c r="I209" s="15">
        <v>2471.1999999999998</v>
      </c>
      <c r="J209" s="36">
        <f t="shared" si="53"/>
        <v>21121.36752136752</v>
      </c>
      <c r="K209" s="302">
        <v>38</v>
      </c>
      <c r="L209" s="303">
        <v>10077.299999999999</v>
      </c>
      <c r="M209" s="304">
        <f t="shared" si="45"/>
        <v>22099.342105263157</v>
      </c>
      <c r="N209" s="355">
        <v>38</v>
      </c>
      <c r="O209" s="357">
        <f t="shared" si="59"/>
        <v>10178.072999999999</v>
      </c>
      <c r="P209" s="357">
        <f t="shared" si="54"/>
        <v>22320.335526315786</v>
      </c>
      <c r="Q209" s="220">
        <v>38</v>
      </c>
      <c r="R209" s="222">
        <f t="shared" si="58"/>
        <v>10585.195919999998</v>
      </c>
      <c r="S209" s="222">
        <f t="shared" si="55"/>
        <v>23213.14894736842</v>
      </c>
      <c r="T209" s="61">
        <v>38</v>
      </c>
      <c r="U209" s="36">
        <f t="shared" si="60"/>
        <v>11008.603756799999</v>
      </c>
      <c r="V209" s="36">
        <f t="shared" si="56"/>
        <v>24141.674905263157</v>
      </c>
    </row>
    <row r="210" spans="1:22" ht="13.9" customHeight="1" x14ac:dyDescent="0.2">
      <c r="A210" s="14" t="s">
        <v>211</v>
      </c>
      <c r="B210" s="61">
        <v>74</v>
      </c>
      <c r="C210" s="15">
        <v>26595.599999999999</v>
      </c>
      <c r="D210" s="15">
        <f t="shared" si="57"/>
        <v>29950</v>
      </c>
      <c r="E210" s="61">
        <v>74</v>
      </c>
      <c r="F210" s="15">
        <v>27626.3</v>
      </c>
      <c r="G210" s="15">
        <v>31110.7</v>
      </c>
      <c r="H210" s="61">
        <v>73</v>
      </c>
      <c r="I210" s="15">
        <v>6439.7</v>
      </c>
      <c r="J210" s="36">
        <f t="shared" si="53"/>
        <v>29405.022831050228</v>
      </c>
      <c r="K210" s="302">
        <v>73</v>
      </c>
      <c r="L210" s="303">
        <v>27626.3</v>
      </c>
      <c r="M210" s="304">
        <f t="shared" si="45"/>
        <v>31536.87214611872</v>
      </c>
      <c r="N210" s="355">
        <v>73</v>
      </c>
      <c r="O210" s="357">
        <f t="shared" si="59"/>
        <v>27902.562999999998</v>
      </c>
      <c r="P210" s="357">
        <f t="shared" si="54"/>
        <v>31852.240867579909</v>
      </c>
      <c r="Q210" s="220">
        <v>73</v>
      </c>
      <c r="R210" s="222">
        <f t="shared" si="58"/>
        <v>29018.665519999999</v>
      </c>
      <c r="S210" s="222">
        <f t="shared" si="55"/>
        <v>33126.330502283105</v>
      </c>
      <c r="T210" s="61">
        <v>73</v>
      </c>
      <c r="U210" s="36">
        <f t="shared" si="60"/>
        <v>30179.412140799999</v>
      </c>
      <c r="V210" s="36">
        <f t="shared" si="56"/>
        <v>34451.383722374434</v>
      </c>
    </row>
    <row r="211" spans="1:22" ht="15" customHeight="1" x14ac:dyDescent="0.2">
      <c r="A211" s="14" t="s">
        <v>212</v>
      </c>
      <c r="B211" s="61">
        <v>20</v>
      </c>
      <c r="C211" s="15">
        <v>5539.5</v>
      </c>
      <c r="D211" s="36">
        <f t="shared" si="57"/>
        <v>23081.25</v>
      </c>
      <c r="E211" s="61">
        <v>20</v>
      </c>
      <c r="F211" s="15">
        <v>6485.9</v>
      </c>
      <c r="G211" s="15">
        <v>27024.6</v>
      </c>
      <c r="H211" s="61">
        <v>20</v>
      </c>
      <c r="I211" s="15">
        <v>1348.2</v>
      </c>
      <c r="J211" s="36">
        <f t="shared" si="53"/>
        <v>22470</v>
      </c>
      <c r="K211" s="302">
        <v>20</v>
      </c>
      <c r="L211" s="303">
        <v>5520</v>
      </c>
      <c r="M211" s="304">
        <f t="shared" si="45"/>
        <v>23000</v>
      </c>
      <c r="N211" s="355">
        <v>20</v>
      </c>
      <c r="O211" s="357">
        <f t="shared" si="59"/>
        <v>5575.2</v>
      </c>
      <c r="P211" s="357">
        <f t="shared" si="54"/>
        <v>23230</v>
      </c>
      <c r="Q211" s="220">
        <v>20</v>
      </c>
      <c r="R211" s="222">
        <f t="shared" si="58"/>
        <v>5798.2079999999996</v>
      </c>
      <c r="S211" s="222">
        <f t="shared" si="55"/>
        <v>24159.199999999997</v>
      </c>
      <c r="T211" s="61">
        <v>20</v>
      </c>
      <c r="U211" s="36">
        <f t="shared" si="60"/>
        <v>6030.1363199999996</v>
      </c>
      <c r="V211" s="36">
        <f t="shared" si="56"/>
        <v>25125.567999999999</v>
      </c>
    </row>
    <row r="212" spans="1:22" ht="14.45" customHeight="1" x14ac:dyDescent="0.2">
      <c r="A212" s="14" t="s">
        <v>221</v>
      </c>
      <c r="B212" s="61">
        <v>3</v>
      </c>
      <c r="C212" s="15">
        <v>1643.7</v>
      </c>
      <c r="D212" s="36">
        <f t="shared" si="57"/>
        <v>45658.333333333328</v>
      </c>
      <c r="E212" s="61">
        <v>3</v>
      </c>
      <c r="F212" s="15">
        <v>1818.5</v>
      </c>
      <c r="G212" s="15">
        <v>50513.9</v>
      </c>
      <c r="H212" s="61">
        <v>3</v>
      </c>
      <c r="I212" s="15">
        <v>405</v>
      </c>
      <c r="J212" s="36">
        <f t="shared" si="53"/>
        <v>45000</v>
      </c>
      <c r="K212" s="302">
        <v>3</v>
      </c>
      <c r="L212" s="303">
        <v>1818.5</v>
      </c>
      <c r="M212" s="304">
        <f t="shared" si="45"/>
        <v>50513.888888888883</v>
      </c>
      <c r="N212" s="355">
        <v>3</v>
      </c>
      <c r="O212" s="357">
        <f t="shared" si="59"/>
        <v>1836.6849999999999</v>
      </c>
      <c r="P212" s="357">
        <f t="shared" si="54"/>
        <v>51019.027777777781</v>
      </c>
      <c r="Q212" s="220">
        <v>3</v>
      </c>
      <c r="R212" s="222">
        <f t="shared" si="58"/>
        <v>1910.1523999999999</v>
      </c>
      <c r="S212" s="222">
        <f t="shared" si="55"/>
        <v>53059.788888888885</v>
      </c>
      <c r="T212" s="61">
        <v>3</v>
      </c>
      <c r="U212" s="36">
        <f t="shared" si="60"/>
        <v>1986.5584960000001</v>
      </c>
      <c r="V212" s="36">
        <f t="shared" si="56"/>
        <v>55182.18044444445</v>
      </c>
    </row>
    <row r="213" spans="1:22" ht="14.45" customHeight="1" x14ac:dyDescent="0.2">
      <c r="A213" s="14" t="s">
        <v>213</v>
      </c>
      <c r="B213" s="61">
        <v>70</v>
      </c>
      <c r="C213" s="15">
        <v>30528.400000000001</v>
      </c>
      <c r="D213" s="36">
        <f t="shared" si="57"/>
        <v>36343.333333333336</v>
      </c>
      <c r="E213" s="61">
        <v>94</v>
      </c>
      <c r="F213" s="15">
        <v>37944.800000000003</v>
      </c>
      <c r="G213" s="15">
        <v>33639</v>
      </c>
      <c r="H213" s="61">
        <v>96</v>
      </c>
      <c r="I213" s="15">
        <v>7595.3</v>
      </c>
      <c r="J213" s="36">
        <f t="shared" si="53"/>
        <v>26372.569444444449</v>
      </c>
      <c r="K213" s="302">
        <v>96</v>
      </c>
      <c r="L213" s="303">
        <v>39000</v>
      </c>
      <c r="M213" s="304">
        <f t="shared" si="45"/>
        <v>33854.166666666664</v>
      </c>
      <c r="N213" s="355">
        <v>96</v>
      </c>
      <c r="O213" s="357">
        <f t="shared" si="59"/>
        <v>39390</v>
      </c>
      <c r="P213" s="357">
        <f t="shared" si="54"/>
        <v>34192.708333333336</v>
      </c>
      <c r="Q213" s="220">
        <v>96</v>
      </c>
      <c r="R213" s="222">
        <f t="shared" si="58"/>
        <v>40965.599999999999</v>
      </c>
      <c r="S213" s="222">
        <f t="shared" si="55"/>
        <v>35560.416666666664</v>
      </c>
      <c r="T213" s="61">
        <v>96</v>
      </c>
      <c r="U213" s="36">
        <f t="shared" si="60"/>
        <v>42604.224000000002</v>
      </c>
      <c r="V213" s="36">
        <f t="shared" si="56"/>
        <v>36982.833333333336</v>
      </c>
    </row>
    <row r="214" spans="1:22" ht="16.149999999999999" customHeight="1" x14ac:dyDescent="0.2">
      <c r="A214" s="14" t="s">
        <v>216</v>
      </c>
      <c r="B214" s="61">
        <v>8</v>
      </c>
      <c r="C214" s="15">
        <v>2691.1</v>
      </c>
      <c r="D214" s="36">
        <f t="shared" si="57"/>
        <v>28032.291666666664</v>
      </c>
      <c r="E214" s="61">
        <v>8</v>
      </c>
      <c r="F214" s="15">
        <v>2701.9</v>
      </c>
      <c r="G214" s="15">
        <v>28144.799999999999</v>
      </c>
      <c r="H214" s="61">
        <v>8</v>
      </c>
      <c r="I214" s="15">
        <v>637.6</v>
      </c>
      <c r="J214" s="36">
        <f t="shared" si="53"/>
        <v>26566.666666666668</v>
      </c>
      <c r="K214" s="302">
        <v>7</v>
      </c>
      <c r="L214" s="303">
        <v>2946.1</v>
      </c>
      <c r="M214" s="304">
        <f t="shared" si="45"/>
        <v>35072.619047619053</v>
      </c>
      <c r="N214" s="355">
        <v>7</v>
      </c>
      <c r="O214" s="357">
        <f t="shared" si="59"/>
        <v>2975.5610000000001</v>
      </c>
      <c r="P214" s="357">
        <f t="shared" si="54"/>
        <v>35423.345238095244</v>
      </c>
      <c r="Q214" s="220">
        <v>7</v>
      </c>
      <c r="R214" s="222">
        <f t="shared" si="58"/>
        <v>3094.5834400000003</v>
      </c>
      <c r="S214" s="222">
        <f t="shared" si="55"/>
        <v>36840.279047619057</v>
      </c>
      <c r="T214" s="61">
        <v>7</v>
      </c>
      <c r="U214" s="36">
        <f t="shared" si="60"/>
        <v>3218.3667776000007</v>
      </c>
      <c r="V214" s="36">
        <f t="shared" si="56"/>
        <v>38313.890209523823</v>
      </c>
    </row>
    <row r="215" spans="1:22" ht="13.15" customHeight="1" x14ac:dyDescent="0.2">
      <c r="A215" s="14" t="s">
        <v>217</v>
      </c>
      <c r="B215" s="61">
        <v>12</v>
      </c>
      <c r="C215" s="15">
        <v>3714.1</v>
      </c>
      <c r="D215" s="36">
        <f t="shared" si="57"/>
        <v>25792.361111111109</v>
      </c>
      <c r="E215" s="61">
        <v>12</v>
      </c>
      <c r="F215" s="15">
        <v>4340.3</v>
      </c>
      <c r="G215" s="15">
        <v>30141</v>
      </c>
      <c r="H215" s="61">
        <v>12</v>
      </c>
      <c r="I215" s="15">
        <v>1102.9000000000001</v>
      </c>
      <c r="J215" s="36">
        <f t="shared" si="53"/>
        <v>30636.111111111117</v>
      </c>
      <c r="K215" s="302">
        <v>12</v>
      </c>
      <c r="L215" s="303">
        <v>4400</v>
      </c>
      <c r="M215" s="304">
        <f t="shared" ref="M215:M282" si="61">L215/K215/12*1000</f>
        <v>30555.555555555558</v>
      </c>
      <c r="N215" s="355">
        <v>12</v>
      </c>
      <c r="O215" s="357">
        <f t="shared" si="59"/>
        <v>4444</v>
      </c>
      <c r="P215" s="357">
        <f t="shared" si="54"/>
        <v>30861.111111111109</v>
      </c>
      <c r="Q215" s="220">
        <v>12</v>
      </c>
      <c r="R215" s="222">
        <f t="shared" si="58"/>
        <v>4621.76</v>
      </c>
      <c r="S215" s="222">
        <f t="shared" si="55"/>
        <v>32095.555555555555</v>
      </c>
      <c r="T215" s="61">
        <v>12</v>
      </c>
      <c r="U215" s="36">
        <f t="shared" si="60"/>
        <v>4806.6304</v>
      </c>
      <c r="V215" s="36">
        <f t="shared" si="56"/>
        <v>33379.37777777778</v>
      </c>
    </row>
    <row r="216" spans="1:22" ht="15" customHeight="1" x14ac:dyDescent="0.2">
      <c r="A216" s="14" t="s">
        <v>219</v>
      </c>
      <c r="B216" s="61">
        <v>6</v>
      </c>
      <c r="C216" s="15">
        <v>1728.3</v>
      </c>
      <c r="D216" s="36">
        <f t="shared" si="57"/>
        <v>24004.166666666668</v>
      </c>
      <c r="E216" s="61">
        <v>8</v>
      </c>
      <c r="F216" s="15">
        <v>2104</v>
      </c>
      <c r="G216" s="15">
        <v>21916.7</v>
      </c>
      <c r="H216" s="61">
        <v>8</v>
      </c>
      <c r="I216" s="15">
        <v>469.3</v>
      </c>
      <c r="J216" s="36">
        <f t="shared" si="53"/>
        <v>19554.166666666668</v>
      </c>
      <c r="K216" s="302">
        <v>8</v>
      </c>
      <c r="L216" s="303">
        <v>2104</v>
      </c>
      <c r="M216" s="304">
        <f t="shared" si="61"/>
        <v>21916.666666666668</v>
      </c>
      <c r="N216" s="355">
        <v>8</v>
      </c>
      <c r="O216" s="357">
        <f t="shared" si="59"/>
        <v>2125.04</v>
      </c>
      <c r="P216" s="357">
        <f t="shared" si="54"/>
        <v>22135.833333333336</v>
      </c>
      <c r="Q216" s="220">
        <v>8</v>
      </c>
      <c r="R216" s="222">
        <f t="shared" si="58"/>
        <v>2210.0416</v>
      </c>
      <c r="S216" s="222">
        <f t="shared" si="55"/>
        <v>23021.266666666666</v>
      </c>
      <c r="T216" s="61">
        <v>8</v>
      </c>
      <c r="U216" s="36">
        <f t="shared" si="60"/>
        <v>2298.443264</v>
      </c>
      <c r="V216" s="36">
        <f t="shared" si="56"/>
        <v>23942.117333333332</v>
      </c>
    </row>
    <row r="217" spans="1:22" x14ac:dyDescent="0.2">
      <c r="A217" s="14" t="s">
        <v>220</v>
      </c>
      <c r="B217" s="61">
        <v>2</v>
      </c>
      <c r="C217" s="15">
        <v>1421.7</v>
      </c>
      <c r="D217" s="15">
        <f t="shared" si="57"/>
        <v>59237.500000000007</v>
      </c>
      <c r="E217" s="61">
        <v>2</v>
      </c>
      <c r="F217" s="15">
        <v>1491.3</v>
      </c>
      <c r="G217" s="15">
        <v>62137.5</v>
      </c>
      <c r="H217" s="61">
        <v>2</v>
      </c>
      <c r="I217" s="15">
        <v>372.4</v>
      </c>
      <c r="J217" s="36">
        <f t="shared" si="53"/>
        <v>62066.666666666664</v>
      </c>
      <c r="K217" s="302">
        <v>2</v>
      </c>
      <c r="L217" s="303">
        <v>1491.3</v>
      </c>
      <c r="M217" s="304">
        <f t="shared" si="61"/>
        <v>62137.499999999993</v>
      </c>
      <c r="N217" s="355">
        <v>2</v>
      </c>
      <c r="O217" s="357">
        <f t="shared" si="59"/>
        <v>1506.213</v>
      </c>
      <c r="P217" s="357">
        <f t="shared" si="54"/>
        <v>62758.874999999993</v>
      </c>
      <c r="Q217" s="220">
        <v>2</v>
      </c>
      <c r="R217" s="222">
        <f t="shared" si="58"/>
        <v>1566.4615200000001</v>
      </c>
      <c r="S217" s="222">
        <f t="shared" si="55"/>
        <v>65269.23000000001</v>
      </c>
      <c r="T217" s="61">
        <v>2</v>
      </c>
      <c r="U217" s="36">
        <f t="shared" si="60"/>
        <v>1629.1199808000001</v>
      </c>
      <c r="V217" s="36">
        <f t="shared" si="56"/>
        <v>67879.999200000006</v>
      </c>
    </row>
    <row r="218" spans="1:22" x14ac:dyDescent="0.2">
      <c r="A218" s="14" t="s">
        <v>59</v>
      </c>
      <c r="B218" s="61">
        <v>31</v>
      </c>
      <c r="C218" s="15">
        <v>19001.599999999999</v>
      </c>
      <c r="D218" s="36">
        <f t="shared" si="57"/>
        <v>51079.569892473111</v>
      </c>
      <c r="E218" s="61">
        <v>28</v>
      </c>
      <c r="F218" s="15">
        <v>19092.7</v>
      </c>
      <c r="G218" s="36">
        <f>F218/E218/12*1000</f>
        <v>56823.511904761908</v>
      </c>
      <c r="H218" s="61">
        <v>28</v>
      </c>
      <c r="I218" s="15">
        <v>4770</v>
      </c>
      <c r="J218" s="36">
        <f t="shared" si="53"/>
        <v>56785.714285714283</v>
      </c>
      <c r="K218" s="302">
        <v>28</v>
      </c>
      <c r="L218" s="303">
        <v>19200</v>
      </c>
      <c r="M218" s="304">
        <f t="shared" si="61"/>
        <v>57142.857142857138</v>
      </c>
      <c r="N218" s="355">
        <v>28</v>
      </c>
      <c r="O218" s="357">
        <f t="shared" si="59"/>
        <v>19392</v>
      </c>
      <c r="P218" s="357">
        <f t="shared" si="54"/>
        <v>57714.285714285717</v>
      </c>
      <c r="Q218" s="220">
        <v>28</v>
      </c>
      <c r="R218" s="222">
        <f t="shared" si="58"/>
        <v>20167.68</v>
      </c>
      <c r="S218" s="222">
        <f t="shared" si="55"/>
        <v>60022.857142857145</v>
      </c>
      <c r="T218" s="61">
        <v>28</v>
      </c>
      <c r="U218" s="36">
        <f t="shared" si="60"/>
        <v>20974.387200000001</v>
      </c>
      <c r="V218" s="36">
        <f t="shared" si="56"/>
        <v>62423.771428571425</v>
      </c>
    </row>
    <row r="219" spans="1:22" x14ac:dyDescent="0.2">
      <c r="A219" s="14" t="s">
        <v>60</v>
      </c>
      <c r="B219" s="61">
        <v>1</v>
      </c>
      <c r="C219" s="15">
        <v>495.5</v>
      </c>
      <c r="D219" s="36">
        <f t="shared" si="57"/>
        <v>41291.666666666664</v>
      </c>
      <c r="E219" s="61">
        <v>1</v>
      </c>
      <c r="F219" s="15">
        <v>513.5</v>
      </c>
      <c r="G219" s="15">
        <v>42791.7</v>
      </c>
      <c r="H219" s="61">
        <v>1</v>
      </c>
      <c r="I219" s="15">
        <v>128.4</v>
      </c>
      <c r="J219" s="36">
        <f t="shared" si="53"/>
        <v>42800.000000000007</v>
      </c>
      <c r="K219" s="302">
        <v>1</v>
      </c>
      <c r="L219" s="303">
        <v>514</v>
      </c>
      <c r="M219" s="304">
        <f t="shared" si="61"/>
        <v>42833.333333333336</v>
      </c>
      <c r="N219" s="355">
        <v>1</v>
      </c>
      <c r="O219" s="357">
        <f t="shared" si="59"/>
        <v>519.14</v>
      </c>
      <c r="P219" s="357">
        <f t="shared" si="54"/>
        <v>43261.666666666664</v>
      </c>
      <c r="Q219" s="220">
        <v>1</v>
      </c>
      <c r="R219" s="222">
        <f t="shared" si="58"/>
        <v>539.90560000000005</v>
      </c>
      <c r="S219" s="222">
        <f t="shared" si="55"/>
        <v>44992.133333333339</v>
      </c>
      <c r="T219" s="61">
        <v>1</v>
      </c>
      <c r="U219" s="36">
        <f t="shared" si="60"/>
        <v>561.50182400000006</v>
      </c>
      <c r="V219" s="36">
        <f t="shared" si="56"/>
        <v>46791.818666666673</v>
      </c>
    </row>
    <row r="220" spans="1:22" ht="15" customHeight="1" x14ac:dyDescent="0.2">
      <c r="A220" s="14" t="s">
        <v>55</v>
      </c>
      <c r="B220" s="61">
        <v>11</v>
      </c>
      <c r="C220" s="15">
        <v>7997.4</v>
      </c>
      <c r="D220" s="36">
        <f t="shared" si="57"/>
        <v>60586.363636363632</v>
      </c>
      <c r="E220" s="61">
        <v>12</v>
      </c>
      <c r="F220" s="15">
        <v>8674.2999999999993</v>
      </c>
      <c r="G220" s="15">
        <v>60238.2</v>
      </c>
      <c r="H220" s="61">
        <v>12</v>
      </c>
      <c r="I220" s="15">
        <v>2168</v>
      </c>
      <c r="J220" s="36">
        <f t="shared" si="53"/>
        <v>60222.222222222219</v>
      </c>
      <c r="K220" s="302">
        <v>12</v>
      </c>
      <c r="L220" s="303">
        <v>8700</v>
      </c>
      <c r="M220" s="304">
        <f t="shared" si="61"/>
        <v>60416.666666666664</v>
      </c>
      <c r="N220" s="355">
        <v>12</v>
      </c>
      <c r="O220" s="357">
        <f>L220*1.01</f>
        <v>8787</v>
      </c>
      <c r="P220" s="357">
        <f t="shared" si="54"/>
        <v>61020.833333333336</v>
      </c>
      <c r="Q220" s="220">
        <v>12</v>
      </c>
      <c r="R220" s="222">
        <f t="shared" si="58"/>
        <v>9138.48</v>
      </c>
      <c r="S220" s="222">
        <f t="shared" si="55"/>
        <v>63461.666666666664</v>
      </c>
      <c r="T220" s="61">
        <v>12</v>
      </c>
      <c r="U220" s="36">
        <f t="shared" si="60"/>
        <v>9504.0192000000006</v>
      </c>
      <c r="V220" s="36">
        <f t="shared" si="56"/>
        <v>66000.133333333331</v>
      </c>
    </row>
    <row r="221" spans="1:22" x14ac:dyDescent="0.2">
      <c r="A221" s="14" t="s">
        <v>42</v>
      </c>
      <c r="B221" s="61">
        <v>4</v>
      </c>
      <c r="C221" s="15">
        <v>2575.1</v>
      </c>
      <c r="D221" s="36">
        <f t="shared" si="57"/>
        <v>53647.916666666664</v>
      </c>
      <c r="E221" s="61">
        <v>4</v>
      </c>
      <c r="F221" s="15">
        <v>2655.4</v>
      </c>
      <c r="G221" s="15">
        <v>55320.800000000003</v>
      </c>
      <c r="H221" s="61">
        <v>4</v>
      </c>
      <c r="I221" s="15">
        <f>F221/4</f>
        <v>663.85</v>
      </c>
      <c r="J221" s="36">
        <f t="shared" si="53"/>
        <v>55320.833333333336</v>
      </c>
      <c r="K221" s="302">
        <v>4</v>
      </c>
      <c r="L221" s="303">
        <v>2655.4</v>
      </c>
      <c r="M221" s="304">
        <f t="shared" si="61"/>
        <v>55320.833333333336</v>
      </c>
      <c r="N221" s="355">
        <v>4</v>
      </c>
      <c r="O221" s="357">
        <f>L221*1.01</f>
        <v>2681.9540000000002</v>
      </c>
      <c r="P221" s="357">
        <f t="shared" si="54"/>
        <v>55874.041666666672</v>
      </c>
      <c r="Q221" s="220">
        <v>4</v>
      </c>
      <c r="R221" s="222">
        <f t="shared" si="58"/>
        <v>2789.2321600000005</v>
      </c>
      <c r="S221" s="222">
        <f t="shared" si="55"/>
        <v>58109.003333333341</v>
      </c>
      <c r="T221" s="61">
        <v>4</v>
      </c>
      <c r="U221" s="36">
        <f t="shared" si="60"/>
        <v>2900.8014464000007</v>
      </c>
      <c r="V221" s="36">
        <f t="shared" si="56"/>
        <v>60433.363466666684</v>
      </c>
    </row>
    <row r="222" spans="1:22" ht="15.6" customHeight="1" x14ac:dyDescent="0.2">
      <c r="A222" s="14" t="s">
        <v>317</v>
      </c>
      <c r="B222" s="61">
        <v>28</v>
      </c>
      <c r="C222" s="15">
        <v>12242.2</v>
      </c>
      <c r="D222" s="36">
        <f t="shared" si="57"/>
        <v>36435.119047619046</v>
      </c>
      <c r="E222" s="61">
        <v>20</v>
      </c>
      <c r="F222" s="15">
        <v>9497.7999999999993</v>
      </c>
      <c r="G222" s="15">
        <v>39574.199999999997</v>
      </c>
      <c r="H222" s="61">
        <v>20</v>
      </c>
      <c r="I222" s="15">
        <v>2370</v>
      </c>
      <c r="J222" s="36">
        <f t="shared" si="53"/>
        <v>39500</v>
      </c>
      <c r="K222" s="302">
        <v>20</v>
      </c>
      <c r="L222" s="303">
        <v>9500</v>
      </c>
      <c r="M222" s="304">
        <f t="shared" si="61"/>
        <v>39583.333333333336</v>
      </c>
      <c r="N222" s="355">
        <v>20</v>
      </c>
      <c r="O222" s="357">
        <f>L222*1.01</f>
        <v>9595</v>
      </c>
      <c r="P222" s="357">
        <f t="shared" si="54"/>
        <v>39979.166666666664</v>
      </c>
      <c r="Q222" s="220">
        <v>20</v>
      </c>
      <c r="R222" s="222">
        <f t="shared" si="58"/>
        <v>9978.8000000000011</v>
      </c>
      <c r="S222" s="222">
        <f t="shared" si="55"/>
        <v>41578.333333333343</v>
      </c>
      <c r="T222" s="61">
        <v>20</v>
      </c>
      <c r="U222" s="36">
        <f t="shared" si="60"/>
        <v>10377.952000000001</v>
      </c>
      <c r="V222" s="36">
        <f t="shared" si="56"/>
        <v>43241.466666666667</v>
      </c>
    </row>
    <row r="223" spans="1:22" x14ac:dyDescent="0.2">
      <c r="A223" s="14" t="s">
        <v>57</v>
      </c>
      <c r="B223" s="61">
        <v>35</v>
      </c>
      <c r="C223" s="15">
        <v>9864.2999999999993</v>
      </c>
      <c r="D223" s="36">
        <f t="shared" si="57"/>
        <v>23486.428571428572</v>
      </c>
      <c r="E223" s="61">
        <v>37</v>
      </c>
      <c r="F223" s="15">
        <v>9696.2999999999993</v>
      </c>
      <c r="G223" s="15">
        <v>21838.5</v>
      </c>
      <c r="H223" s="61">
        <v>37</v>
      </c>
      <c r="I223" s="15">
        <v>2063.8000000000002</v>
      </c>
      <c r="J223" s="36">
        <f t="shared" si="53"/>
        <v>18592.792792792796</v>
      </c>
      <c r="K223" s="302">
        <v>37</v>
      </c>
      <c r="L223" s="303">
        <v>9800</v>
      </c>
      <c r="M223" s="304">
        <f t="shared" si="61"/>
        <v>22072.072072072071</v>
      </c>
      <c r="N223" s="355">
        <v>37</v>
      </c>
      <c r="O223" s="357">
        <f>L223*1.01</f>
        <v>9898</v>
      </c>
      <c r="P223" s="357">
        <f t="shared" si="54"/>
        <v>22292.792792792792</v>
      </c>
      <c r="Q223" s="220">
        <v>37</v>
      </c>
      <c r="R223" s="222">
        <f t="shared" si="58"/>
        <v>10293.92</v>
      </c>
      <c r="S223" s="222">
        <f t="shared" si="55"/>
        <v>23184.504504504504</v>
      </c>
      <c r="T223" s="61">
        <v>37</v>
      </c>
      <c r="U223" s="36">
        <f t="shared" si="60"/>
        <v>10705.676800000001</v>
      </c>
      <c r="V223" s="36">
        <f t="shared" si="56"/>
        <v>24111.884684684686</v>
      </c>
    </row>
    <row r="224" spans="1:22" ht="16.899999999999999" customHeight="1" x14ac:dyDescent="0.2">
      <c r="A224" s="10" t="s">
        <v>173</v>
      </c>
      <c r="B224" s="60">
        <f>SUM(B225:B237)</f>
        <v>405</v>
      </c>
      <c r="C224" s="11">
        <v>93983.6</v>
      </c>
      <c r="D224" s="12">
        <f t="shared" si="57"/>
        <v>19338.189300411526</v>
      </c>
      <c r="E224" s="60">
        <f>SUM(E225:E237)</f>
        <v>403</v>
      </c>
      <c r="F224" s="11">
        <f>SUM(F225:F237)</f>
        <v>105138.1</v>
      </c>
      <c r="G224" s="12">
        <f>F224/E224/12*1000</f>
        <v>21740.715467328373</v>
      </c>
      <c r="H224" s="60">
        <f>SUM(H225:H237)</f>
        <v>406</v>
      </c>
      <c r="I224" s="11">
        <f>SUM(I225:I237)</f>
        <v>27034.39</v>
      </c>
      <c r="J224" s="12">
        <f t="shared" si="53"/>
        <v>22195.722495894908</v>
      </c>
      <c r="K224" s="299">
        <f>SUM(K225:K237)</f>
        <v>403</v>
      </c>
      <c r="L224" s="300">
        <f>SUM(L225:L237)</f>
        <v>112347.5</v>
      </c>
      <c r="M224" s="301">
        <f t="shared" si="61"/>
        <v>23231.492969396197</v>
      </c>
      <c r="N224" s="352">
        <f>SUM(N225:N237)</f>
        <v>403</v>
      </c>
      <c r="O224" s="353">
        <f>SUM(O225:O237)</f>
        <v>116426.78600000001</v>
      </c>
      <c r="P224" s="354">
        <f t="shared" si="54"/>
        <v>24075.01778329198</v>
      </c>
      <c r="Q224" s="217">
        <f>SUM(Q225:Q237)</f>
        <v>403</v>
      </c>
      <c r="R224" s="218">
        <f>SUM(R225:R237)</f>
        <v>121083.85743999999</v>
      </c>
      <c r="S224" s="219">
        <f t="shared" si="55"/>
        <v>25038.018494623655</v>
      </c>
      <c r="T224" s="60">
        <f>SUM(T225:T237)</f>
        <v>403</v>
      </c>
      <c r="U224" s="11">
        <f>SUM(U225:U237)</f>
        <v>125927.21173760001</v>
      </c>
      <c r="V224" s="12">
        <f t="shared" si="56"/>
        <v>26039.539234408603</v>
      </c>
    </row>
    <row r="225" spans="1:22" x14ac:dyDescent="0.2">
      <c r="A225" s="15" t="s">
        <v>19</v>
      </c>
      <c r="B225" s="61">
        <v>30</v>
      </c>
      <c r="C225" s="15">
        <v>6316.6</v>
      </c>
      <c r="D225" s="36">
        <f t="shared" si="57"/>
        <v>17546.111111111113</v>
      </c>
      <c r="E225" s="61">
        <v>15</v>
      </c>
      <c r="F225" s="15">
        <v>3838.6</v>
      </c>
      <c r="G225" s="15">
        <v>21325.599999999999</v>
      </c>
      <c r="H225" s="61"/>
      <c r="I225" s="16"/>
      <c r="J225" s="36"/>
      <c r="K225" s="302"/>
      <c r="L225" s="303"/>
      <c r="M225" s="304"/>
      <c r="N225" s="355"/>
      <c r="O225" s="356"/>
      <c r="P225" s="357"/>
      <c r="Q225" s="220"/>
      <c r="R225" s="221"/>
      <c r="S225" s="222"/>
      <c r="T225" s="61"/>
      <c r="U225" s="15"/>
      <c r="V225" s="36"/>
    </row>
    <row r="226" spans="1:22" ht="12" customHeight="1" x14ac:dyDescent="0.2">
      <c r="A226" s="14" t="s">
        <v>18</v>
      </c>
      <c r="B226" s="72"/>
      <c r="C226" s="16"/>
      <c r="D226" s="16"/>
      <c r="E226" s="61">
        <v>16</v>
      </c>
      <c r="F226" s="15">
        <v>3886.3</v>
      </c>
      <c r="G226" s="15">
        <v>20241.099999999999</v>
      </c>
      <c r="H226" s="61">
        <v>30</v>
      </c>
      <c r="I226" s="15">
        <v>1840</v>
      </c>
      <c r="J226" s="36">
        <f t="shared" si="53"/>
        <v>20444.444444444445</v>
      </c>
      <c r="K226" s="302">
        <v>30</v>
      </c>
      <c r="L226" s="303">
        <v>7370</v>
      </c>
      <c r="M226" s="304">
        <f t="shared" si="61"/>
        <v>20472.222222222223</v>
      </c>
      <c r="N226" s="355">
        <v>30</v>
      </c>
      <c r="O226" s="356">
        <v>7500</v>
      </c>
      <c r="P226" s="357">
        <f t="shared" ref="P226:P240" si="62">O226/N226/12*1000</f>
        <v>20833.333333333332</v>
      </c>
      <c r="Q226" s="220">
        <v>30</v>
      </c>
      <c r="R226" s="221">
        <f t="shared" ref="R226:R237" si="63">O226*1.04</f>
        <v>7800</v>
      </c>
      <c r="S226" s="222">
        <f t="shared" ref="S226:S240" si="64">R226/Q226/12*1000</f>
        <v>21666.666666666668</v>
      </c>
      <c r="T226" s="61">
        <v>30</v>
      </c>
      <c r="U226" s="15">
        <f t="shared" ref="U226:U237" si="65">R226*1.04</f>
        <v>8112</v>
      </c>
      <c r="V226" s="36">
        <f t="shared" ref="V226:V240" si="66">U226/T226/12*1000</f>
        <v>22533.333333333332</v>
      </c>
    </row>
    <row r="227" spans="1:22" ht="13.15" customHeight="1" x14ac:dyDescent="0.2">
      <c r="A227" s="14" t="s">
        <v>24</v>
      </c>
      <c r="B227" s="61">
        <v>50</v>
      </c>
      <c r="C227" s="15">
        <v>13938.2</v>
      </c>
      <c r="D227" s="36">
        <f t="shared" si="57"/>
        <v>23230.333333333336</v>
      </c>
      <c r="E227" s="61">
        <v>51</v>
      </c>
      <c r="F227" s="15">
        <v>14964.7</v>
      </c>
      <c r="G227" s="15">
        <v>24452.1</v>
      </c>
      <c r="H227" s="61">
        <v>53</v>
      </c>
      <c r="I227" s="15">
        <v>3806.63</v>
      </c>
      <c r="J227" s="36">
        <f t="shared" si="53"/>
        <v>23941.06918238994</v>
      </c>
      <c r="K227" s="302">
        <v>53</v>
      </c>
      <c r="L227" s="303">
        <v>16147.3</v>
      </c>
      <c r="M227" s="304">
        <f t="shared" si="61"/>
        <v>25388.836477987421</v>
      </c>
      <c r="N227" s="355">
        <v>53</v>
      </c>
      <c r="O227" s="356">
        <v>16908.3</v>
      </c>
      <c r="P227" s="357">
        <f t="shared" si="62"/>
        <v>26585.377358490565</v>
      </c>
      <c r="Q227" s="220">
        <v>53</v>
      </c>
      <c r="R227" s="224">
        <f t="shared" si="63"/>
        <v>17584.632000000001</v>
      </c>
      <c r="S227" s="222">
        <f t="shared" si="64"/>
        <v>27648.792452830192</v>
      </c>
      <c r="T227" s="61">
        <v>53</v>
      </c>
      <c r="U227" s="23">
        <f t="shared" si="65"/>
        <v>18288.017280000004</v>
      </c>
      <c r="V227" s="36">
        <f t="shared" si="66"/>
        <v>28754.744150943399</v>
      </c>
    </row>
    <row r="228" spans="1:22" x14ac:dyDescent="0.2">
      <c r="A228" s="14" t="s">
        <v>320</v>
      </c>
      <c r="B228" s="61">
        <v>65</v>
      </c>
      <c r="C228" s="16"/>
      <c r="D228" s="16"/>
      <c r="E228" s="61">
        <v>67</v>
      </c>
      <c r="F228" s="15">
        <v>14534.7</v>
      </c>
      <c r="G228" s="15">
        <v>18078</v>
      </c>
      <c r="H228" s="61">
        <v>66</v>
      </c>
      <c r="I228" s="15">
        <v>3742.3</v>
      </c>
      <c r="J228" s="36">
        <f t="shared" si="53"/>
        <v>18900.505050505049</v>
      </c>
      <c r="K228" s="302">
        <v>66</v>
      </c>
      <c r="L228" s="303">
        <v>16159.8</v>
      </c>
      <c r="M228" s="304">
        <f t="shared" si="61"/>
        <v>20403.787878787876</v>
      </c>
      <c r="N228" s="355">
        <v>66</v>
      </c>
      <c r="O228" s="356">
        <v>16720.099999999999</v>
      </c>
      <c r="P228" s="357">
        <f t="shared" si="62"/>
        <v>21111.237373737371</v>
      </c>
      <c r="Q228" s="220">
        <v>66</v>
      </c>
      <c r="R228" s="224">
        <f t="shared" si="63"/>
        <v>17388.903999999999</v>
      </c>
      <c r="S228" s="222">
        <f t="shared" si="64"/>
        <v>21955.686868686869</v>
      </c>
      <c r="T228" s="61">
        <v>66</v>
      </c>
      <c r="U228" s="23">
        <f t="shared" si="65"/>
        <v>18084.460159999999</v>
      </c>
      <c r="V228" s="36">
        <f t="shared" si="66"/>
        <v>22833.914343434342</v>
      </c>
    </row>
    <row r="229" spans="1:22" x14ac:dyDescent="0.2">
      <c r="A229" s="14" t="s">
        <v>14</v>
      </c>
      <c r="B229" s="61">
        <v>7</v>
      </c>
      <c r="C229" s="16"/>
      <c r="D229" s="16"/>
      <c r="E229" s="61">
        <v>7</v>
      </c>
      <c r="F229" s="15">
        <v>1941.8</v>
      </c>
      <c r="G229" s="15">
        <v>23116.7</v>
      </c>
      <c r="H229" s="61">
        <v>7</v>
      </c>
      <c r="I229" s="15">
        <v>499.39</v>
      </c>
      <c r="J229" s="36">
        <f t="shared" si="53"/>
        <v>23780.476190476191</v>
      </c>
      <c r="K229" s="302">
        <v>7</v>
      </c>
      <c r="L229" s="303">
        <v>1878.9</v>
      </c>
      <c r="M229" s="304">
        <f t="shared" si="61"/>
        <v>22367.857142857145</v>
      </c>
      <c r="N229" s="355">
        <v>7</v>
      </c>
      <c r="O229" s="356">
        <v>1900.2</v>
      </c>
      <c r="P229" s="357">
        <f t="shared" si="62"/>
        <v>22621.428571428569</v>
      </c>
      <c r="Q229" s="220">
        <v>7</v>
      </c>
      <c r="R229" s="224">
        <f t="shared" si="63"/>
        <v>1976.2080000000001</v>
      </c>
      <c r="S229" s="222">
        <f t="shared" si="64"/>
        <v>23526.285714285717</v>
      </c>
      <c r="T229" s="61">
        <v>7</v>
      </c>
      <c r="U229" s="23">
        <f t="shared" si="65"/>
        <v>2055.25632</v>
      </c>
      <c r="V229" s="36">
        <f t="shared" si="66"/>
        <v>24467.337142857144</v>
      </c>
    </row>
    <row r="230" spans="1:22" x14ac:dyDescent="0.2">
      <c r="A230" s="14" t="s">
        <v>319</v>
      </c>
      <c r="B230" s="61">
        <v>36</v>
      </c>
      <c r="C230" s="16"/>
      <c r="D230" s="16"/>
      <c r="E230" s="61">
        <v>39</v>
      </c>
      <c r="F230" s="15">
        <v>9125</v>
      </c>
      <c r="G230" s="15">
        <v>19497.900000000001</v>
      </c>
      <c r="H230" s="61">
        <v>38</v>
      </c>
      <c r="I230" s="15">
        <v>2190.6999999999998</v>
      </c>
      <c r="J230" s="36">
        <f t="shared" si="53"/>
        <v>19216.666666666664</v>
      </c>
      <c r="K230" s="302">
        <v>38</v>
      </c>
      <c r="L230" s="303">
        <v>8589.2999999999993</v>
      </c>
      <c r="M230" s="304">
        <f t="shared" si="61"/>
        <v>18836.184210526317</v>
      </c>
      <c r="N230" s="355">
        <v>38</v>
      </c>
      <c r="O230" s="356">
        <v>8928.7000000000007</v>
      </c>
      <c r="P230" s="357">
        <f t="shared" si="62"/>
        <v>19580.482456140351</v>
      </c>
      <c r="Q230" s="220">
        <v>38</v>
      </c>
      <c r="R230" s="224">
        <f t="shared" si="63"/>
        <v>9285.8480000000018</v>
      </c>
      <c r="S230" s="222">
        <f t="shared" si="64"/>
        <v>20363.701754385969</v>
      </c>
      <c r="T230" s="61">
        <v>38</v>
      </c>
      <c r="U230" s="23">
        <f t="shared" si="65"/>
        <v>9657.2819200000031</v>
      </c>
      <c r="V230" s="36">
        <f t="shared" si="66"/>
        <v>21178.249824561408</v>
      </c>
    </row>
    <row r="231" spans="1:22" x14ac:dyDescent="0.2">
      <c r="A231" s="14" t="s">
        <v>20</v>
      </c>
      <c r="B231" s="61">
        <v>1</v>
      </c>
      <c r="C231" s="16"/>
      <c r="D231" s="16"/>
      <c r="E231" s="61">
        <v>1</v>
      </c>
      <c r="F231" s="15">
        <v>903.3</v>
      </c>
      <c r="G231" s="15">
        <v>75275</v>
      </c>
      <c r="H231" s="61">
        <v>1</v>
      </c>
      <c r="I231" s="15">
        <v>251.58</v>
      </c>
      <c r="J231" s="36">
        <f t="shared" si="53"/>
        <v>83860</v>
      </c>
      <c r="K231" s="302">
        <v>1</v>
      </c>
      <c r="L231" s="303">
        <v>1034.3</v>
      </c>
      <c r="M231" s="304">
        <f t="shared" si="61"/>
        <v>86191.666666666657</v>
      </c>
      <c r="N231" s="355">
        <v>1</v>
      </c>
      <c r="O231" s="356">
        <v>1070.19</v>
      </c>
      <c r="P231" s="357">
        <f t="shared" si="62"/>
        <v>89182.5</v>
      </c>
      <c r="Q231" s="220">
        <v>1</v>
      </c>
      <c r="R231" s="224">
        <f t="shared" si="63"/>
        <v>1112.9976000000001</v>
      </c>
      <c r="S231" s="222">
        <f t="shared" si="64"/>
        <v>92749.8</v>
      </c>
      <c r="T231" s="61">
        <v>1</v>
      </c>
      <c r="U231" s="23">
        <f t="shared" si="65"/>
        <v>1157.5175040000001</v>
      </c>
      <c r="V231" s="36">
        <f t="shared" si="66"/>
        <v>96459.792000000001</v>
      </c>
    </row>
    <row r="232" spans="1:22" x14ac:dyDescent="0.2">
      <c r="A232" s="14" t="s">
        <v>321</v>
      </c>
      <c r="B232" s="61">
        <v>64</v>
      </c>
      <c r="C232" s="16"/>
      <c r="D232" s="16"/>
      <c r="E232" s="61">
        <v>63</v>
      </c>
      <c r="F232" s="15">
        <v>12924.1</v>
      </c>
      <c r="G232" s="15">
        <v>17095.400000000001</v>
      </c>
      <c r="H232" s="61">
        <v>63</v>
      </c>
      <c r="I232" s="15">
        <v>3408.2</v>
      </c>
      <c r="J232" s="36">
        <f t="shared" si="53"/>
        <v>18032.804232804232</v>
      </c>
      <c r="K232" s="302">
        <v>64</v>
      </c>
      <c r="L232" s="303">
        <v>17129.400000000001</v>
      </c>
      <c r="M232" s="304">
        <f t="shared" si="61"/>
        <v>22303.90625</v>
      </c>
      <c r="N232" s="355">
        <v>64</v>
      </c>
      <c r="O232" s="356">
        <v>17759.599999999999</v>
      </c>
      <c r="P232" s="357">
        <f t="shared" si="62"/>
        <v>23124.479166666664</v>
      </c>
      <c r="Q232" s="220">
        <v>64</v>
      </c>
      <c r="R232" s="224">
        <f t="shared" si="63"/>
        <v>18469.984</v>
      </c>
      <c r="S232" s="222">
        <f t="shared" si="64"/>
        <v>24049.458333333332</v>
      </c>
      <c r="T232" s="61">
        <v>64</v>
      </c>
      <c r="U232" s="23">
        <f t="shared" si="65"/>
        <v>19208.783360000001</v>
      </c>
      <c r="V232" s="36">
        <f t="shared" si="66"/>
        <v>25011.436666666668</v>
      </c>
    </row>
    <row r="233" spans="1:22" ht="15.6" customHeight="1" x14ac:dyDescent="0.2">
      <c r="A233" s="14" t="s">
        <v>23</v>
      </c>
      <c r="B233" s="61">
        <v>86</v>
      </c>
      <c r="C233" s="16"/>
      <c r="D233" s="16"/>
      <c r="E233" s="61">
        <v>86</v>
      </c>
      <c r="F233" s="15">
        <v>25119.1</v>
      </c>
      <c r="G233" s="15">
        <v>24340.2</v>
      </c>
      <c r="H233" s="61">
        <v>88</v>
      </c>
      <c r="I233" s="15">
        <v>6444.5</v>
      </c>
      <c r="J233" s="36">
        <f t="shared" si="53"/>
        <v>24410.984848484848</v>
      </c>
      <c r="K233" s="302">
        <v>87</v>
      </c>
      <c r="L233" s="303">
        <v>25480.7</v>
      </c>
      <c r="M233" s="304">
        <f t="shared" si="61"/>
        <v>24406.800766283523</v>
      </c>
      <c r="N233" s="355">
        <v>87</v>
      </c>
      <c r="O233" s="356">
        <v>26170.400000000001</v>
      </c>
      <c r="P233" s="357">
        <f t="shared" si="62"/>
        <v>25067.432950191574</v>
      </c>
      <c r="Q233" s="220">
        <v>87</v>
      </c>
      <c r="R233" s="224">
        <f t="shared" si="63"/>
        <v>27217.216000000004</v>
      </c>
      <c r="S233" s="222">
        <f t="shared" si="64"/>
        <v>26070.130268199235</v>
      </c>
      <c r="T233" s="61">
        <v>87</v>
      </c>
      <c r="U233" s="23">
        <f t="shared" si="65"/>
        <v>28305.904640000004</v>
      </c>
      <c r="V233" s="36">
        <f t="shared" si="66"/>
        <v>27112.935478927207</v>
      </c>
    </row>
    <row r="234" spans="1:22" ht="16.899999999999999" customHeight="1" x14ac:dyDescent="0.2">
      <c r="A234" s="14" t="s">
        <v>290</v>
      </c>
      <c r="B234" s="61">
        <v>29</v>
      </c>
      <c r="C234" s="16"/>
      <c r="D234" s="16"/>
      <c r="E234" s="61">
        <v>29</v>
      </c>
      <c r="F234" s="15">
        <v>10218</v>
      </c>
      <c r="G234" s="15">
        <v>29362.1</v>
      </c>
      <c r="H234" s="61">
        <v>30</v>
      </c>
      <c r="I234" s="15">
        <v>2706.2</v>
      </c>
      <c r="J234" s="36">
        <f t="shared" si="53"/>
        <v>30068.888888888891</v>
      </c>
      <c r="K234" s="302">
        <v>29</v>
      </c>
      <c r="L234" s="303">
        <v>10700</v>
      </c>
      <c r="M234" s="304">
        <f t="shared" si="61"/>
        <v>30747.126436781611</v>
      </c>
      <c r="N234" s="355">
        <v>29</v>
      </c>
      <c r="O234" s="356">
        <f>L234*1.038</f>
        <v>11106.6</v>
      </c>
      <c r="P234" s="357">
        <f t="shared" si="62"/>
        <v>31915.517241379308</v>
      </c>
      <c r="Q234" s="220">
        <v>29</v>
      </c>
      <c r="R234" s="224">
        <f t="shared" si="63"/>
        <v>11550.864000000001</v>
      </c>
      <c r="S234" s="222">
        <f t="shared" si="64"/>
        <v>33192.137931034486</v>
      </c>
      <c r="T234" s="61">
        <v>29</v>
      </c>
      <c r="U234" s="23">
        <f t="shared" si="65"/>
        <v>12012.898560000001</v>
      </c>
      <c r="V234" s="36">
        <f t="shared" si="66"/>
        <v>34519.823448275863</v>
      </c>
    </row>
    <row r="235" spans="1:22" x14ac:dyDescent="0.2">
      <c r="A235" s="14" t="s">
        <v>40</v>
      </c>
      <c r="B235" s="61">
        <v>22</v>
      </c>
      <c r="C235" s="16"/>
      <c r="D235" s="16"/>
      <c r="E235" s="61">
        <v>23</v>
      </c>
      <c r="F235" s="15">
        <v>6352.2</v>
      </c>
      <c r="G235" s="15">
        <v>23015.200000000001</v>
      </c>
      <c r="H235" s="61">
        <v>24</v>
      </c>
      <c r="I235" s="15">
        <v>1814.3</v>
      </c>
      <c r="J235" s="36">
        <f t="shared" si="53"/>
        <v>25198.611111111109</v>
      </c>
      <c r="K235" s="302">
        <v>22</v>
      </c>
      <c r="L235" s="303">
        <v>6212.8</v>
      </c>
      <c r="M235" s="304">
        <f t="shared" si="61"/>
        <v>23533.333333333336</v>
      </c>
      <c r="N235" s="355">
        <v>22</v>
      </c>
      <c r="O235" s="356">
        <v>6652.1</v>
      </c>
      <c r="P235" s="357">
        <f t="shared" si="62"/>
        <v>25197.348484848488</v>
      </c>
      <c r="Q235" s="220">
        <v>22</v>
      </c>
      <c r="R235" s="224">
        <f t="shared" si="63"/>
        <v>6918.1840000000002</v>
      </c>
      <c r="S235" s="222">
        <f t="shared" si="64"/>
        <v>26205.242424242424</v>
      </c>
      <c r="T235" s="61">
        <v>22</v>
      </c>
      <c r="U235" s="23">
        <f t="shared" si="65"/>
        <v>7194.9113600000001</v>
      </c>
      <c r="V235" s="36">
        <f t="shared" si="66"/>
        <v>27253.452121212122</v>
      </c>
    </row>
    <row r="236" spans="1:22" x14ac:dyDescent="0.2">
      <c r="A236" s="14" t="s">
        <v>35</v>
      </c>
      <c r="B236" s="61">
        <v>4</v>
      </c>
      <c r="C236" s="16"/>
      <c r="D236" s="16"/>
      <c r="E236" s="61">
        <v>5</v>
      </c>
      <c r="F236" s="15">
        <v>1234.3</v>
      </c>
      <c r="G236" s="15">
        <v>20571.7</v>
      </c>
      <c r="H236" s="61">
        <v>5</v>
      </c>
      <c r="I236" s="15">
        <v>305.58999999999997</v>
      </c>
      <c r="J236" s="36">
        <f t="shared" si="53"/>
        <v>20372.666666666664</v>
      </c>
      <c r="K236" s="302">
        <v>5</v>
      </c>
      <c r="L236" s="303">
        <v>1542</v>
      </c>
      <c r="M236" s="304">
        <f t="shared" si="61"/>
        <v>25700</v>
      </c>
      <c r="N236" s="355">
        <v>5</v>
      </c>
      <c r="O236" s="357">
        <f>L236*1.038</f>
        <v>1600.596</v>
      </c>
      <c r="P236" s="357">
        <f t="shared" si="62"/>
        <v>26676.6</v>
      </c>
      <c r="Q236" s="220">
        <v>5</v>
      </c>
      <c r="R236" s="222">
        <f t="shared" si="63"/>
        <v>1664.6198400000001</v>
      </c>
      <c r="S236" s="222">
        <f t="shared" si="64"/>
        <v>27743.664000000001</v>
      </c>
      <c r="T236" s="61">
        <v>5</v>
      </c>
      <c r="U236" s="36">
        <f t="shared" si="65"/>
        <v>1731.2046336000001</v>
      </c>
      <c r="V236" s="36">
        <f t="shared" si="66"/>
        <v>28853.41056</v>
      </c>
    </row>
    <row r="237" spans="1:22" ht="12.6" customHeight="1" x14ac:dyDescent="0.2">
      <c r="A237" s="14" t="s">
        <v>318</v>
      </c>
      <c r="B237" s="61">
        <v>11</v>
      </c>
      <c r="C237" s="15">
        <v>1144.4000000000001</v>
      </c>
      <c r="D237" s="36">
        <f t="shared" si="57"/>
        <v>8669.69696969697</v>
      </c>
      <c r="E237" s="61">
        <v>1</v>
      </c>
      <c r="F237" s="15">
        <v>96</v>
      </c>
      <c r="G237" s="15">
        <v>8000</v>
      </c>
      <c r="H237" s="61">
        <v>1</v>
      </c>
      <c r="I237" s="15">
        <v>25</v>
      </c>
      <c r="J237" s="36">
        <f t="shared" si="53"/>
        <v>8333.3333333333339</v>
      </c>
      <c r="K237" s="302">
        <v>1</v>
      </c>
      <c r="L237" s="303">
        <v>103</v>
      </c>
      <c r="M237" s="304">
        <f t="shared" si="61"/>
        <v>8583.3333333333339</v>
      </c>
      <c r="N237" s="355">
        <v>1</v>
      </c>
      <c r="O237" s="356">
        <v>110</v>
      </c>
      <c r="P237" s="357">
        <f t="shared" si="62"/>
        <v>9166.6666666666661</v>
      </c>
      <c r="Q237" s="220">
        <v>1</v>
      </c>
      <c r="R237" s="221">
        <f t="shared" si="63"/>
        <v>114.4</v>
      </c>
      <c r="S237" s="222">
        <f t="shared" si="64"/>
        <v>9533.3333333333339</v>
      </c>
      <c r="T237" s="61">
        <v>1</v>
      </c>
      <c r="U237" s="15">
        <f t="shared" si="65"/>
        <v>118.97600000000001</v>
      </c>
      <c r="V237" s="36">
        <f t="shared" si="66"/>
        <v>9914.6666666666679</v>
      </c>
    </row>
    <row r="238" spans="1:22" ht="15" customHeight="1" x14ac:dyDescent="0.2">
      <c r="A238" s="10" t="s">
        <v>268</v>
      </c>
      <c r="B238" s="60">
        <f>SUM(B239:B248)</f>
        <v>617</v>
      </c>
      <c r="C238" s="11">
        <f>SUM(C239:C248)</f>
        <v>153969.79999999999</v>
      </c>
      <c r="D238" s="12">
        <f t="shared" si="57"/>
        <v>20795.488924905458</v>
      </c>
      <c r="E238" s="60">
        <f>SUM(E239:E248)</f>
        <v>675</v>
      </c>
      <c r="F238" s="11">
        <f>SUM(F239:F248)</f>
        <v>197298.40000000002</v>
      </c>
      <c r="G238" s="12">
        <f>F238/E238/12*1000</f>
        <v>24357.827160493831</v>
      </c>
      <c r="H238" s="60">
        <f>SUM(H239:H248)</f>
        <v>667</v>
      </c>
      <c r="I238" s="11">
        <f>SUM(I239:I248)</f>
        <v>47566.400000000009</v>
      </c>
      <c r="J238" s="12">
        <f t="shared" si="53"/>
        <v>23771.314342828588</v>
      </c>
      <c r="K238" s="299">
        <f>SUM(K239:K248)</f>
        <v>663</v>
      </c>
      <c r="L238" s="300">
        <f>SUM(L239:L248)</f>
        <v>193352.31700000001</v>
      </c>
      <c r="M238" s="301">
        <f t="shared" si="61"/>
        <v>24302.704499748619</v>
      </c>
      <c r="N238" s="352">
        <f>SUM(N239:N248)</f>
        <v>663</v>
      </c>
      <c r="O238" s="353">
        <f>SUM(O239:O248)</f>
        <v>196317.39291619998</v>
      </c>
      <c r="P238" s="354">
        <f t="shared" si="62"/>
        <v>24675.388752664654</v>
      </c>
      <c r="Q238" s="217">
        <f>SUM(Q239:Q248)</f>
        <v>663</v>
      </c>
      <c r="R238" s="218">
        <f>SUM(R239:R248)</f>
        <v>204238.56700434902</v>
      </c>
      <c r="S238" s="219">
        <f t="shared" si="64"/>
        <v>25671.011438455127</v>
      </c>
      <c r="T238" s="60">
        <f>SUM(T239:T248)</f>
        <v>663</v>
      </c>
      <c r="U238" s="11">
        <f>SUM(U239:U248)</f>
        <v>212479.66958274151</v>
      </c>
      <c r="V238" s="12">
        <f t="shared" si="66"/>
        <v>26706.846352782992</v>
      </c>
    </row>
    <row r="239" spans="1:22" x14ac:dyDescent="0.2">
      <c r="A239" s="14" t="s">
        <v>28</v>
      </c>
      <c r="B239" s="61">
        <v>47</v>
      </c>
      <c r="C239" s="15">
        <v>10508.9</v>
      </c>
      <c r="D239" s="36">
        <f t="shared" si="57"/>
        <v>18632.801418439714</v>
      </c>
      <c r="E239" s="61">
        <v>45</v>
      </c>
      <c r="F239" s="15">
        <v>11987</v>
      </c>
      <c r="G239" s="15">
        <v>22198.1</v>
      </c>
      <c r="H239" s="61">
        <v>45</v>
      </c>
      <c r="I239" s="15">
        <v>2867.4</v>
      </c>
      <c r="J239" s="36">
        <f t="shared" si="53"/>
        <v>21240</v>
      </c>
      <c r="K239" s="302">
        <v>45</v>
      </c>
      <c r="L239" s="303">
        <v>11938</v>
      </c>
      <c r="M239" s="304">
        <f t="shared" si="61"/>
        <v>22107.407407407409</v>
      </c>
      <c r="N239" s="355">
        <v>45</v>
      </c>
      <c r="O239" s="359">
        <f>L239*1.01</f>
        <v>12057.38</v>
      </c>
      <c r="P239" s="357">
        <f t="shared" si="62"/>
        <v>22328.481481481478</v>
      </c>
      <c r="Q239" s="220">
        <v>45</v>
      </c>
      <c r="R239" s="224">
        <f t="shared" ref="R239:R244" si="67">O239*1.04</f>
        <v>12539.6752</v>
      </c>
      <c r="S239" s="222">
        <f t="shared" si="64"/>
        <v>23221.620740740742</v>
      </c>
      <c r="T239" s="61">
        <v>45</v>
      </c>
      <c r="U239" s="23">
        <f>R239*1.04</f>
        <v>13041.262208</v>
      </c>
      <c r="V239" s="36">
        <f t="shared" si="66"/>
        <v>24150.485570370369</v>
      </c>
    </row>
    <row r="240" spans="1:22" x14ac:dyDescent="0.2">
      <c r="A240" s="14" t="s">
        <v>54</v>
      </c>
      <c r="B240" s="61">
        <v>459</v>
      </c>
      <c r="C240" s="15">
        <v>115602</v>
      </c>
      <c r="D240" s="36">
        <f t="shared" si="57"/>
        <v>20988.0174291939</v>
      </c>
      <c r="E240" s="61">
        <v>445</v>
      </c>
      <c r="F240" s="15">
        <v>131687.6</v>
      </c>
      <c r="G240" s="15">
        <v>24660.6</v>
      </c>
      <c r="H240" s="61">
        <v>451</v>
      </c>
      <c r="I240" s="15">
        <v>33041.800000000003</v>
      </c>
      <c r="J240" s="36">
        <f t="shared" si="53"/>
        <v>24421.138211382113</v>
      </c>
      <c r="K240" s="302">
        <v>451</v>
      </c>
      <c r="L240" s="303">
        <f>I240*4*1.003</f>
        <v>132563.7016</v>
      </c>
      <c r="M240" s="304">
        <f t="shared" si="61"/>
        <v>24494.401626016261</v>
      </c>
      <c r="N240" s="355">
        <v>451</v>
      </c>
      <c r="O240" s="356">
        <f>L240*1.01</f>
        <v>133889.33861599999</v>
      </c>
      <c r="P240" s="357">
        <f t="shared" si="62"/>
        <v>24739.345642276421</v>
      </c>
      <c r="Q240" s="220">
        <v>451</v>
      </c>
      <c r="R240" s="221">
        <f t="shared" si="67"/>
        <v>139244.91216064</v>
      </c>
      <c r="S240" s="222">
        <f t="shared" si="64"/>
        <v>25728.919467967484</v>
      </c>
      <c r="T240" s="61">
        <v>451</v>
      </c>
      <c r="U240" s="15">
        <f>R240*1.04</f>
        <v>144814.70864706559</v>
      </c>
      <c r="V240" s="36">
        <f t="shared" si="66"/>
        <v>26758.076246686178</v>
      </c>
    </row>
    <row r="241" spans="1:22" x14ac:dyDescent="0.2">
      <c r="A241" s="14" t="s">
        <v>199</v>
      </c>
      <c r="B241" s="61">
        <v>1</v>
      </c>
      <c r="C241" s="15">
        <v>239</v>
      </c>
      <c r="D241" s="36">
        <f t="shared" si="57"/>
        <v>19916.666666666668</v>
      </c>
      <c r="E241" s="61">
        <v>1</v>
      </c>
      <c r="F241" s="15">
        <v>365</v>
      </c>
      <c r="G241" s="15">
        <v>30416.7</v>
      </c>
      <c r="H241" s="72"/>
      <c r="I241" s="16"/>
      <c r="J241" s="36"/>
      <c r="K241" s="302"/>
      <c r="L241" s="303"/>
      <c r="M241" s="304"/>
      <c r="N241" s="355"/>
      <c r="O241" s="356"/>
      <c r="P241" s="357"/>
      <c r="Q241" s="220"/>
      <c r="R241" s="221"/>
      <c r="S241" s="222"/>
      <c r="T241" s="61"/>
      <c r="U241" s="15"/>
      <c r="V241" s="36"/>
    </row>
    <row r="242" spans="1:22" ht="15" customHeight="1" x14ac:dyDescent="0.2">
      <c r="A242" s="14" t="s">
        <v>56</v>
      </c>
      <c r="B242" s="61">
        <v>9</v>
      </c>
      <c r="C242" s="15">
        <v>1179</v>
      </c>
      <c r="D242" s="36">
        <f t="shared" si="57"/>
        <v>10916.666666666666</v>
      </c>
      <c r="E242" s="61">
        <v>5</v>
      </c>
      <c r="F242" s="15">
        <v>1917.4</v>
      </c>
      <c r="G242" s="15">
        <v>31956.7</v>
      </c>
      <c r="H242" s="61">
        <v>5</v>
      </c>
      <c r="I242" s="15">
        <v>479.5</v>
      </c>
      <c r="J242" s="36">
        <f t="shared" si="53"/>
        <v>31966.666666666668</v>
      </c>
      <c r="K242" s="302">
        <v>5</v>
      </c>
      <c r="L242" s="303">
        <v>1930</v>
      </c>
      <c r="M242" s="304">
        <f t="shared" si="61"/>
        <v>32166.666666666664</v>
      </c>
      <c r="N242" s="355">
        <v>5</v>
      </c>
      <c r="O242" s="356">
        <f>L242*1.01</f>
        <v>1949.3</v>
      </c>
      <c r="P242" s="357">
        <f>O242/N242/12*1000</f>
        <v>32488.333333333336</v>
      </c>
      <c r="Q242" s="220">
        <v>5</v>
      </c>
      <c r="R242" s="221">
        <f t="shared" si="67"/>
        <v>2027.2719999999999</v>
      </c>
      <c r="S242" s="222">
        <f>R242/Q242/12*1000</f>
        <v>33787.866666666669</v>
      </c>
      <c r="T242" s="61">
        <v>5</v>
      </c>
      <c r="U242" s="15">
        <f>R242*1.04</f>
        <v>2108.3628800000001</v>
      </c>
      <c r="V242" s="36">
        <f>U242/T242/12*1000</f>
        <v>35139.381333333338</v>
      </c>
    </row>
    <row r="243" spans="1:22" x14ac:dyDescent="0.2">
      <c r="A243" s="14" t="s">
        <v>8</v>
      </c>
      <c r="B243" s="72"/>
      <c r="C243" s="16"/>
      <c r="D243" s="57"/>
      <c r="E243" s="61">
        <v>83</v>
      </c>
      <c r="F243" s="15">
        <v>21062.1</v>
      </c>
      <c r="G243" s="15">
        <v>21146.7</v>
      </c>
      <c r="H243" s="61">
        <v>83</v>
      </c>
      <c r="I243" s="15">
        <v>5114.5</v>
      </c>
      <c r="J243" s="36">
        <f t="shared" si="53"/>
        <v>20540.160642570281</v>
      </c>
      <c r="K243" s="302">
        <v>83</v>
      </c>
      <c r="L243" s="303">
        <v>20900.7</v>
      </c>
      <c r="M243" s="304">
        <f t="shared" si="61"/>
        <v>20984.638554216868</v>
      </c>
      <c r="N243" s="355">
        <v>83</v>
      </c>
      <c r="O243" s="356">
        <v>22100.7</v>
      </c>
      <c r="P243" s="357">
        <f>O243/N243/12*1000</f>
        <v>22189.457831325304</v>
      </c>
      <c r="Q243" s="220">
        <v>83</v>
      </c>
      <c r="R243" s="221">
        <f t="shared" si="67"/>
        <v>22984.728000000003</v>
      </c>
      <c r="S243" s="222">
        <f>R243/Q243/12*1000</f>
        <v>23077.036144578316</v>
      </c>
      <c r="T243" s="61">
        <v>83</v>
      </c>
      <c r="U243" s="15">
        <f>R243*1.04</f>
        <v>23904.117120000003</v>
      </c>
      <c r="V243" s="36">
        <f>U243/T243/12*1000</f>
        <v>24000.117590361453</v>
      </c>
    </row>
    <row r="244" spans="1:22" x14ac:dyDescent="0.2">
      <c r="A244" s="14" t="s">
        <v>9</v>
      </c>
      <c r="B244" s="72"/>
      <c r="C244" s="16"/>
      <c r="D244" s="57"/>
      <c r="E244" s="61">
        <v>9</v>
      </c>
      <c r="F244" s="15">
        <v>1472.6</v>
      </c>
      <c r="G244" s="15">
        <v>13635.2</v>
      </c>
      <c r="H244" s="61">
        <v>9</v>
      </c>
      <c r="I244" s="15">
        <v>365</v>
      </c>
      <c r="J244" s="36">
        <f t="shared" si="53"/>
        <v>13518.518518518518</v>
      </c>
      <c r="K244" s="302">
        <v>9</v>
      </c>
      <c r="L244" s="303">
        <v>1500</v>
      </c>
      <c r="M244" s="304">
        <f t="shared" si="61"/>
        <v>13888.888888888887</v>
      </c>
      <c r="N244" s="355">
        <v>9</v>
      </c>
      <c r="O244" s="356">
        <f>L244*1.01</f>
        <v>1515</v>
      </c>
      <c r="P244" s="357">
        <f>O244/N244/12*1000</f>
        <v>14027.777777777779</v>
      </c>
      <c r="Q244" s="220">
        <v>9</v>
      </c>
      <c r="R244" s="221">
        <f t="shared" si="67"/>
        <v>1575.6000000000001</v>
      </c>
      <c r="S244" s="222">
        <f>R244/Q244/12*1000</f>
        <v>14588.888888888891</v>
      </c>
      <c r="T244" s="61">
        <v>9</v>
      </c>
      <c r="U244" s="15">
        <f>R244*1.04</f>
        <v>1638.6240000000003</v>
      </c>
      <c r="V244" s="36">
        <f>U244/T244/12*1000</f>
        <v>15172.444444444447</v>
      </c>
    </row>
    <row r="245" spans="1:22" x14ac:dyDescent="0.2">
      <c r="A245" s="14" t="s">
        <v>12</v>
      </c>
      <c r="B245" s="61"/>
      <c r="C245" s="15"/>
      <c r="D245" s="36"/>
      <c r="E245" s="61">
        <v>8</v>
      </c>
      <c r="F245" s="15">
        <v>1646.5</v>
      </c>
      <c r="G245" s="15">
        <v>17151</v>
      </c>
      <c r="H245" s="72"/>
      <c r="I245" s="16"/>
      <c r="J245" s="36"/>
      <c r="K245" s="302"/>
      <c r="L245" s="303"/>
      <c r="M245" s="304"/>
      <c r="N245" s="355"/>
      <c r="O245" s="356"/>
      <c r="P245" s="357"/>
      <c r="Q245" s="220"/>
      <c r="R245" s="221"/>
      <c r="S245" s="222"/>
      <c r="T245" s="61"/>
      <c r="U245" s="15"/>
      <c r="V245" s="36"/>
    </row>
    <row r="246" spans="1:22" ht="13.9" customHeight="1" x14ac:dyDescent="0.2">
      <c r="A246" s="14" t="s">
        <v>39</v>
      </c>
      <c r="B246" s="61">
        <v>35</v>
      </c>
      <c r="C246" s="15">
        <v>6085.9</v>
      </c>
      <c r="D246" s="36">
        <f t="shared" si="57"/>
        <v>14490.238095238094</v>
      </c>
      <c r="E246" s="61">
        <v>31</v>
      </c>
      <c r="F246" s="15">
        <v>8988.2000000000007</v>
      </c>
      <c r="G246" s="15">
        <v>24161.8</v>
      </c>
      <c r="H246" s="61">
        <v>26</v>
      </c>
      <c r="I246" s="15">
        <v>1225.0999999999999</v>
      </c>
      <c r="J246" s="36">
        <f t="shared" si="53"/>
        <v>15706.410256410256</v>
      </c>
      <c r="K246" s="302">
        <v>22</v>
      </c>
      <c r="L246" s="303">
        <v>5900</v>
      </c>
      <c r="M246" s="304">
        <f t="shared" si="61"/>
        <v>22348.484848484848</v>
      </c>
      <c r="N246" s="355">
        <v>22</v>
      </c>
      <c r="O246" s="356">
        <f>L246*1.01</f>
        <v>5959</v>
      </c>
      <c r="P246" s="357">
        <f t="shared" ref="P246:P259" si="68">O246/N246/12*1000</f>
        <v>22571.9696969697</v>
      </c>
      <c r="Q246" s="220">
        <v>22</v>
      </c>
      <c r="R246" s="224">
        <f>O246*1.04</f>
        <v>6197.3600000000006</v>
      </c>
      <c r="S246" s="222">
        <f t="shared" ref="S246:S254" si="69">R246/Q246/12*1000</f>
        <v>23474.848484848491</v>
      </c>
      <c r="T246" s="61">
        <v>22</v>
      </c>
      <c r="U246" s="23">
        <f>R246*1.04</f>
        <v>6445.2544000000007</v>
      </c>
      <c r="V246" s="36">
        <f t="shared" ref="V246:V254" si="70">U246/T246/12*1000</f>
        <v>24413.84242424243</v>
      </c>
    </row>
    <row r="247" spans="1:22" ht="15.6" customHeight="1" x14ac:dyDescent="0.2">
      <c r="A247" s="14" t="s">
        <v>44</v>
      </c>
      <c r="B247" s="61">
        <v>9</v>
      </c>
      <c r="C247" s="15">
        <v>3431.6</v>
      </c>
      <c r="D247" s="36">
        <f t="shared" si="57"/>
        <v>31774.074074074077</v>
      </c>
      <c r="E247" s="61">
        <v>9</v>
      </c>
      <c r="F247" s="15">
        <v>5058.6000000000004</v>
      </c>
      <c r="G247" s="15">
        <v>46838.9</v>
      </c>
      <c r="H247" s="61">
        <v>9</v>
      </c>
      <c r="I247" s="15">
        <v>1240.8</v>
      </c>
      <c r="J247" s="36">
        <f t="shared" si="53"/>
        <v>45955.555555555555</v>
      </c>
      <c r="K247" s="302">
        <v>9</v>
      </c>
      <c r="L247" s="303">
        <v>5100</v>
      </c>
      <c r="M247" s="304">
        <f t="shared" si="61"/>
        <v>47222.222222222219</v>
      </c>
      <c r="N247" s="355">
        <v>9</v>
      </c>
      <c r="O247" s="356">
        <f>L247*1.01</f>
        <v>5151</v>
      </c>
      <c r="P247" s="357">
        <f t="shared" si="68"/>
        <v>47694.444444444453</v>
      </c>
      <c r="Q247" s="220">
        <v>9</v>
      </c>
      <c r="R247" s="224">
        <f>O247*1.04</f>
        <v>5357.04</v>
      </c>
      <c r="S247" s="222">
        <f t="shared" si="69"/>
        <v>49602.222222222226</v>
      </c>
      <c r="T247" s="61">
        <v>9</v>
      </c>
      <c r="U247" s="23">
        <f>R247*1.04</f>
        <v>5571.3216000000002</v>
      </c>
      <c r="V247" s="36">
        <f t="shared" si="70"/>
        <v>51586.311111111114</v>
      </c>
    </row>
    <row r="248" spans="1:22" x14ac:dyDescent="0.2">
      <c r="A248" s="14" t="s">
        <v>198</v>
      </c>
      <c r="B248" s="61">
        <v>57</v>
      </c>
      <c r="C248" s="15">
        <v>16923.400000000001</v>
      </c>
      <c r="D248" s="36">
        <f t="shared" si="57"/>
        <v>24741.812865497079</v>
      </c>
      <c r="E248" s="61">
        <v>39</v>
      </c>
      <c r="F248" s="15">
        <v>13113.4</v>
      </c>
      <c r="G248" s="15">
        <v>28020.1</v>
      </c>
      <c r="H248" s="61">
        <v>39</v>
      </c>
      <c r="I248" s="15">
        <v>3232.3</v>
      </c>
      <c r="J248" s="36">
        <f t="shared" ref="J248:J317" si="71">I248/H248/3*1000</f>
        <v>27626.49572649573</v>
      </c>
      <c r="K248" s="302">
        <v>39</v>
      </c>
      <c r="L248" s="304">
        <f>F248*1.031</f>
        <v>13519.915399999998</v>
      </c>
      <c r="M248" s="304">
        <f t="shared" si="61"/>
        <v>28888.708119658117</v>
      </c>
      <c r="N248" s="355">
        <v>39</v>
      </c>
      <c r="O248" s="359">
        <f>L248*1.013</f>
        <v>13695.674300199997</v>
      </c>
      <c r="P248" s="357">
        <f t="shared" si="68"/>
        <v>29264.261325213665</v>
      </c>
      <c r="Q248" s="220">
        <v>39</v>
      </c>
      <c r="R248" s="224">
        <f>O248*1.045</f>
        <v>14311.979643708995</v>
      </c>
      <c r="S248" s="222">
        <f t="shared" si="69"/>
        <v>30581.153084848283</v>
      </c>
      <c r="T248" s="61">
        <v>39</v>
      </c>
      <c r="U248" s="23">
        <f>R248*1.045</f>
        <v>14956.018727675899</v>
      </c>
      <c r="V248" s="36">
        <f t="shared" si="70"/>
        <v>31957.304973666451</v>
      </c>
    </row>
    <row r="249" spans="1:22" x14ac:dyDescent="0.2">
      <c r="A249" s="10" t="s">
        <v>177</v>
      </c>
      <c r="B249" s="60">
        <f>SUM(B250:B252)</f>
        <v>95</v>
      </c>
      <c r="C249" s="11">
        <f>SUM(C250:C252)</f>
        <v>28162.799999999999</v>
      </c>
      <c r="D249" s="12">
        <f t="shared" si="57"/>
        <v>24704.21052631579</v>
      </c>
      <c r="E249" s="60">
        <f>SUM(E250:E252)</f>
        <v>96</v>
      </c>
      <c r="F249" s="11">
        <f>SUM(F250:F252)</f>
        <v>33119</v>
      </c>
      <c r="G249" s="12">
        <f>F249/E249/12*1000</f>
        <v>28749.131944444442</v>
      </c>
      <c r="H249" s="60">
        <f>SUM(H250:H252)</f>
        <v>86</v>
      </c>
      <c r="I249" s="11">
        <f>SUM(I250:I252)</f>
        <v>7894.8799999999992</v>
      </c>
      <c r="J249" s="12">
        <f t="shared" si="71"/>
        <v>30600.310077519378</v>
      </c>
      <c r="K249" s="299">
        <f>SUM(K250:K252)</f>
        <v>86</v>
      </c>
      <c r="L249" s="300">
        <f>SUM(L250:L252)</f>
        <v>29835.4</v>
      </c>
      <c r="M249" s="301">
        <f t="shared" si="61"/>
        <v>28910.271317829458</v>
      </c>
      <c r="N249" s="352">
        <f>SUM(N250:N252)</f>
        <v>86</v>
      </c>
      <c r="O249" s="358">
        <f>SUM(O250:O252)</f>
        <v>31308.630499999999</v>
      </c>
      <c r="P249" s="354">
        <f t="shared" si="68"/>
        <v>30337.820251937985</v>
      </c>
      <c r="Q249" s="217">
        <f>SUM(Q250:Q252)</f>
        <v>86</v>
      </c>
      <c r="R249" s="223">
        <f>SUM(R250:R252)</f>
        <v>32993.797760000001</v>
      </c>
      <c r="S249" s="219">
        <f t="shared" si="69"/>
        <v>31970.73426356589</v>
      </c>
      <c r="T249" s="60">
        <f>SUM(T250:T252)</f>
        <v>86</v>
      </c>
      <c r="U249" s="22">
        <f>SUM(U250:U252)</f>
        <v>34313.549670399996</v>
      </c>
      <c r="V249" s="12">
        <f t="shared" si="70"/>
        <v>33249.563634108519</v>
      </c>
    </row>
    <row r="250" spans="1:22" x14ac:dyDescent="0.2">
      <c r="A250" s="14" t="s">
        <v>21</v>
      </c>
      <c r="B250" s="61">
        <v>58</v>
      </c>
      <c r="C250" s="15">
        <v>15311.8</v>
      </c>
      <c r="D250" s="36">
        <f t="shared" si="57"/>
        <v>21999.712643678162</v>
      </c>
      <c r="E250" s="61">
        <v>55</v>
      </c>
      <c r="F250" s="15">
        <v>17537.7</v>
      </c>
      <c r="G250" s="15">
        <v>26572.3</v>
      </c>
      <c r="H250" s="61">
        <v>55</v>
      </c>
      <c r="I250" s="15">
        <v>4559.45</v>
      </c>
      <c r="J250" s="36">
        <f t="shared" si="71"/>
        <v>27633.0303030303</v>
      </c>
      <c r="K250" s="302">
        <v>55</v>
      </c>
      <c r="L250" s="303">
        <v>18321.099999999999</v>
      </c>
      <c r="M250" s="304">
        <f t="shared" si="61"/>
        <v>27759.24242424242</v>
      </c>
      <c r="N250" s="355">
        <v>55</v>
      </c>
      <c r="O250" s="359">
        <f>L250*1.055</f>
        <v>19328.760499999997</v>
      </c>
      <c r="P250" s="357">
        <f t="shared" si="68"/>
        <v>29286.000757575752</v>
      </c>
      <c r="Q250" s="220">
        <v>55</v>
      </c>
      <c r="R250" s="224">
        <v>20527.099999999999</v>
      </c>
      <c r="S250" s="222">
        <f t="shared" si="69"/>
        <v>31101.666666666664</v>
      </c>
      <c r="T250" s="61">
        <v>55</v>
      </c>
      <c r="U250" s="23">
        <f>R250*1.04</f>
        <v>21348.183999999997</v>
      </c>
      <c r="V250" s="36">
        <f t="shared" si="70"/>
        <v>32345.73333333333</v>
      </c>
    </row>
    <row r="251" spans="1:22" x14ac:dyDescent="0.2">
      <c r="A251" s="14" t="s">
        <v>16</v>
      </c>
      <c r="B251" s="61">
        <v>1</v>
      </c>
      <c r="C251" s="15">
        <v>275.8</v>
      </c>
      <c r="D251" s="36">
        <f t="shared" si="57"/>
        <v>22983.333333333336</v>
      </c>
      <c r="E251" s="61">
        <v>1</v>
      </c>
      <c r="F251" s="15">
        <v>388.4</v>
      </c>
      <c r="G251" s="15">
        <v>32366.7</v>
      </c>
      <c r="H251" s="61">
        <v>1</v>
      </c>
      <c r="I251" s="15">
        <v>75.23</v>
      </c>
      <c r="J251" s="36">
        <f t="shared" si="71"/>
        <v>25076.666666666668</v>
      </c>
      <c r="K251" s="302">
        <v>1</v>
      </c>
      <c r="L251" s="303">
        <v>333.2</v>
      </c>
      <c r="M251" s="304">
        <f t="shared" si="61"/>
        <v>27766.666666666664</v>
      </c>
      <c r="N251" s="355">
        <v>1</v>
      </c>
      <c r="O251" s="359">
        <f>L251*1.055</f>
        <v>351.52599999999995</v>
      </c>
      <c r="P251" s="357">
        <f t="shared" si="68"/>
        <v>29293.833333333328</v>
      </c>
      <c r="Q251" s="220">
        <v>1</v>
      </c>
      <c r="R251" s="224">
        <v>373.22</v>
      </c>
      <c r="S251" s="222">
        <f t="shared" si="69"/>
        <v>31101.666666666672</v>
      </c>
      <c r="T251" s="61">
        <v>1</v>
      </c>
      <c r="U251" s="23">
        <f>R251*1.04</f>
        <v>388.14880000000005</v>
      </c>
      <c r="V251" s="36">
        <f t="shared" si="70"/>
        <v>32345.733333333334</v>
      </c>
    </row>
    <row r="252" spans="1:22" ht="15.6" customHeight="1" x14ac:dyDescent="0.2">
      <c r="A252" s="14" t="s">
        <v>225</v>
      </c>
      <c r="B252" s="61">
        <v>36</v>
      </c>
      <c r="C252" s="15">
        <v>12575.2</v>
      </c>
      <c r="D252" s="36">
        <f t="shared" si="57"/>
        <v>29109.259259259263</v>
      </c>
      <c r="E252" s="61">
        <v>40</v>
      </c>
      <c r="F252" s="15">
        <v>15192.9</v>
      </c>
      <c r="G252" s="15">
        <v>31651.9</v>
      </c>
      <c r="H252" s="61">
        <v>30</v>
      </c>
      <c r="I252" s="15">
        <v>3260.2</v>
      </c>
      <c r="J252" s="36">
        <f t="shared" si="71"/>
        <v>36224.444444444445</v>
      </c>
      <c r="K252" s="302">
        <v>30</v>
      </c>
      <c r="L252" s="303">
        <v>11181.1</v>
      </c>
      <c r="M252" s="304">
        <f t="shared" si="61"/>
        <v>31058.611111111109</v>
      </c>
      <c r="N252" s="355">
        <v>30</v>
      </c>
      <c r="O252" s="357">
        <f>L252*1.04</f>
        <v>11628.344000000001</v>
      </c>
      <c r="P252" s="357">
        <f t="shared" si="68"/>
        <v>32300.955555555553</v>
      </c>
      <c r="Q252" s="220">
        <v>30</v>
      </c>
      <c r="R252" s="222">
        <f>O252*1.04</f>
        <v>12093.477760000002</v>
      </c>
      <c r="S252" s="222">
        <f t="shared" si="69"/>
        <v>33592.993777777789</v>
      </c>
      <c r="T252" s="61">
        <v>30</v>
      </c>
      <c r="U252" s="36">
        <f>R252*1.04</f>
        <v>12577.216870400001</v>
      </c>
      <c r="V252" s="36">
        <f t="shared" si="70"/>
        <v>34936.713528888897</v>
      </c>
    </row>
    <row r="253" spans="1:22" x14ac:dyDescent="0.2">
      <c r="A253" s="10" t="s">
        <v>379</v>
      </c>
      <c r="B253" s="60">
        <f>B254+B256+B255</f>
        <v>4</v>
      </c>
      <c r="C253" s="11">
        <f>C254+C256+C255</f>
        <v>398.8</v>
      </c>
      <c r="D253" s="12">
        <f t="shared" si="57"/>
        <v>8308.3333333333339</v>
      </c>
      <c r="E253" s="60">
        <f>E254+E256+E255</f>
        <v>3</v>
      </c>
      <c r="F253" s="11">
        <f>F254+F256+F255</f>
        <v>665.8</v>
      </c>
      <c r="G253" s="12">
        <f>F253/E253/12*1000</f>
        <v>18494.444444444445</v>
      </c>
      <c r="H253" s="60">
        <f>H254+H256+H255</f>
        <v>3</v>
      </c>
      <c r="I253" s="11">
        <f>I254+I256+I255</f>
        <v>189.4</v>
      </c>
      <c r="J253" s="12">
        <f t="shared" si="71"/>
        <v>21044.444444444445</v>
      </c>
      <c r="K253" s="299">
        <f>K254+K256+K255</f>
        <v>3</v>
      </c>
      <c r="L253" s="300">
        <f>L254+L256+L255</f>
        <v>723</v>
      </c>
      <c r="M253" s="301">
        <f t="shared" si="61"/>
        <v>20083.333333333332</v>
      </c>
      <c r="N253" s="352">
        <f>N254+N256+N255</f>
        <v>3</v>
      </c>
      <c r="O253" s="353">
        <f>O254+O256+O255</f>
        <v>744</v>
      </c>
      <c r="P253" s="354">
        <f t="shared" si="68"/>
        <v>20666.666666666668</v>
      </c>
      <c r="Q253" s="217">
        <f>Q254+Q256+Q255</f>
        <v>3</v>
      </c>
      <c r="R253" s="218">
        <f>R254+R256+R255</f>
        <v>770.8</v>
      </c>
      <c r="S253" s="219">
        <f t="shared" si="69"/>
        <v>21411.111111111113</v>
      </c>
      <c r="T253" s="60">
        <f>T254+T256+T255</f>
        <v>3</v>
      </c>
      <c r="U253" s="11">
        <f>U254+U256+U255</f>
        <v>797.63200000000006</v>
      </c>
      <c r="V253" s="12">
        <f t="shared" si="70"/>
        <v>22156.444444444445</v>
      </c>
    </row>
    <row r="254" spans="1:22" x14ac:dyDescent="0.2">
      <c r="A254" s="14" t="s">
        <v>11</v>
      </c>
      <c r="B254" s="61"/>
      <c r="C254" s="15"/>
      <c r="D254" s="15"/>
      <c r="E254" s="61">
        <v>1</v>
      </c>
      <c r="F254" s="15">
        <v>168</v>
      </c>
      <c r="G254" s="15">
        <v>14000</v>
      </c>
      <c r="H254" s="61">
        <v>1</v>
      </c>
      <c r="I254" s="15">
        <v>43</v>
      </c>
      <c r="J254" s="36">
        <f t="shared" si="71"/>
        <v>14333.333333333334</v>
      </c>
      <c r="K254" s="302">
        <v>1</v>
      </c>
      <c r="L254" s="303">
        <v>175</v>
      </c>
      <c r="M254" s="304">
        <f t="shared" si="61"/>
        <v>14583.333333333334</v>
      </c>
      <c r="N254" s="355">
        <v>1</v>
      </c>
      <c r="O254" s="356">
        <v>175</v>
      </c>
      <c r="P254" s="357">
        <f t="shared" si="68"/>
        <v>14583.333333333334</v>
      </c>
      <c r="Q254" s="220">
        <v>1</v>
      </c>
      <c r="R254" s="221">
        <f>O254*1.04</f>
        <v>182</v>
      </c>
      <c r="S254" s="222">
        <f t="shared" si="69"/>
        <v>15166.666666666666</v>
      </c>
      <c r="T254" s="61">
        <v>1</v>
      </c>
      <c r="U254" s="15">
        <f>R254*1.04</f>
        <v>189.28</v>
      </c>
      <c r="V254" s="36">
        <f t="shared" si="70"/>
        <v>15773.333333333334</v>
      </c>
    </row>
    <row r="255" spans="1:22" ht="16.149999999999999" customHeight="1" x14ac:dyDescent="0.2">
      <c r="A255" s="14" t="s">
        <v>222</v>
      </c>
      <c r="B255" s="72"/>
      <c r="C255" s="16"/>
      <c r="D255" s="16"/>
      <c r="E255" s="61">
        <v>1</v>
      </c>
      <c r="F255" s="15">
        <v>400.6</v>
      </c>
      <c r="G255" s="15">
        <v>33383.300000000003</v>
      </c>
      <c r="H255" s="61">
        <v>1</v>
      </c>
      <c r="I255" s="15">
        <v>121.4</v>
      </c>
      <c r="J255" s="36">
        <f>I255/H255/3*1000</f>
        <v>40466.666666666672</v>
      </c>
      <c r="K255" s="302">
        <v>1</v>
      </c>
      <c r="L255" s="303">
        <v>450</v>
      </c>
      <c r="M255" s="304">
        <f>L255/K255/12*1000</f>
        <v>37500</v>
      </c>
      <c r="N255" s="355">
        <v>1</v>
      </c>
      <c r="O255" s="356">
        <v>470</v>
      </c>
      <c r="P255" s="357">
        <f>O255/N255/12*1000</f>
        <v>39166.666666666664</v>
      </c>
      <c r="Q255" s="220">
        <v>1</v>
      </c>
      <c r="R255" s="221">
        <f>O255*1.04</f>
        <v>488.8</v>
      </c>
      <c r="S255" s="222">
        <f>R255/Q255/12*1000</f>
        <v>40733.333333333336</v>
      </c>
      <c r="T255" s="61">
        <v>1</v>
      </c>
      <c r="U255" s="15">
        <f>R255*1.04</f>
        <v>508.35200000000003</v>
      </c>
      <c r="V255" s="36">
        <f>U255/T255/12*1000</f>
        <v>42362.666666666672</v>
      </c>
    </row>
    <row r="256" spans="1:22" x14ac:dyDescent="0.2">
      <c r="A256" s="14" t="s">
        <v>25</v>
      </c>
      <c r="B256" s="61">
        <v>4</v>
      </c>
      <c r="C256" s="15">
        <v>398.8</v>
      </c>
      <c r="D256" s="36">
        <f t="shared" si="57"/>
        <v>8308.3333333333339</v>
      </c>
      <c r="E256" s="61">
        <v>1</v>
      </c>
      <c r="F256" s="15">
        <v>97.2</v>
      </c>
      <c r="G256" s="15">
        <v>8100</v>
      </c>
      <c r="H256" s="61">
        <v>1</v>
      </c>
      <c r="I256" s="15">
        <v>25</v>
      </c>
      <c r="J256" s="36">
        <f t="shared" si="71"/>
        <v>8333.3333333333339</v>
      </c>
      <c r="K256" s="302">
        <v>1</v>
      </c>
      <c r="L256" s="303">
        <v>98</v>
      </c>
      <c r="M256" s="304">
        <f t="shared" si="61"/>
        <v>8166.6666666666661</v>
      </c>
      <c r="N256" s="355">
        <v>1</v>
      </c>
      <c r="O256" s="356">
        <v>99</v>
      </c>
      <c r="P256" s="357">
        <f t="shared" si="68"/>
        <v>8250</v>
      </c>
      <c r="Q256" s="220">
        <v>1</v>
      </c>
      <c r="R256" s="221">
        <v>100</v>
      </c>
      <c r="S256" s="222">
        <f>R256/Q256/12*1000</f>
        <v>8333.3333333333339</v>
      </c>
      <c r="T256" s="61">
        <v>1</v>
      </c>
      <c r="U256" s="15">
        <v>100</v>
      </c>
      <c r="V256" s="36">
        <f>U256/T256/12*1000</f>
        <v>8333.3333333333339</v>
      </c>
    </row>
    <row r="257" spans="1:22" ht="15.6" customHeight="1" x14ac:dyDescent="0.2">
      <c r="A257" s="47" t="s">
        <v>206</v>
      </c>
      <c r="B257" s="63">
        <f>B145+B161+B171+B176+B184+B189+B191+B188+B227+B228+B229+B230+B231+B232+B233+B234+B235+B236+B240+B241+B248+B250+B251+B252</f>
        <v>1201</v>
      </c>
      <c r="C257" s="48">
        <f>C145+C161+C171+C176+C184+C189+C191+C188+C227+C228+C229+C230+C231+C232+C233+C234+C235+C236+C240+C241+C248+C250+C251+C252</f>
        <v>225826.69999999998</v>
      </c>
      <c r="D257" s="49">
        <f t="shared" si="57"/>
        <v>15669.351928948097</v>
      </c>
      <c r="E257" s="63">
        <f>E145+E161+E171+E176+E184+E189+E191+E188+E227+E228+E229+E230+E231+E232+E233+E234+E235+E236+E240+E241+E248+E250+E251+E252</f>
        <v>1202</v>
      </c>
      <c r="F257" s="48">
        <f>F145+F161+F171+F176+F184+F189+F191+F188+F227+F228+F229+F230+F231+F232+F233+F234+F235+F236+F240+F241+F248+F250+F251+F252</f>
        <v>337377.8000000001</v>
      </c>
      <c r="G257" s="49">
        <f t="shared" ref="G257:G263" si="72">F257/E257/12*1000</f>
        <v>23390.03050471437</v>
      </c>
      <c r="H257" s="63">
        <f>H145+H161+H171+H176+H184+H189+H191+H188+H227+H228+H229+H230+H231+H232+H233+H234+H235+H236+H240+H241+H248+H250+H251+H252</f>
        <v>1207</v>
      </c>
      <c r="I257" s="48">
        <f>I145+I161+I171+I176+I184+I189+I191+I188+I227+I228+I229+I230+I231+I232+I233+I234+I235+I236+I240+I241+I248+I250+I251+I252</f>
        <v>84291.68</v>
      </c>
      <c r="J257" s="50">
        <f t="shared" si="71"/>
        <v>23278.5639326153</v>
      </c>
      <c r="K257" s="302">
        <f>K145+K161+K171+K176+K184+K189+K191+K188+K227+K228+K229+K230+K231+K232+K233+K234+K235+K236+K240+K241+K248+K250+K251+K252</f>
        <v>1204</v>
      </c>
      <c r="L257" s="303">
        <f>L145+L161+L171+L176+L184+L189+L191+L188+L227+L228+L229+L230+L231+L232+L233+L234+L235+L236+L240+L241+L248+L250+L251+L252</f>
        <v>345685.01699999999</v>
      </c>
      <c r="M257" s="304">
        <f t="shared" si="61"/>
        <v>23926.150124584718</v>
      </c>
      <c r="N257" s="355">
        <f>N145+N161+N171+N176+N184+N189+N191+N188+N227+N228+N229+N230+N231+N232+N233+N234+N235+N236+N240+N241+N248+N250+N251+N252</f>
        <v>1204</v>
      </c>
      <c r="O257" s="356">
        <f>O145+O161+O171+O176+O184+O189+O191+O188+O227+O228+O229+O230+O231+O232+O233+O234+O235+O236+O240+O241+O248+O250+O251+O252</f>
        <v>354815.54641619994</v>
      </c>
      <c r="P257" s="357">
        <f t="shared" si="68"/>
        <v>24558.108140656142</v>
      </c>
      <c r="Q257" s="220">
        <f>Q145+Q161+Q171+Q176+Q184+Q189+Q191+Q188+Q227+Q228+Q229+Q230+Q231+Q232+Q233+Q234+Q235+Q236+Q240+Q241+Q248+Q250+Q251+Q252</f>
        <v>1204</v>
      </c>
      <c r="R257" s="221">
        <f>R145+R161+R171+R176+R184+R189+R191+R188+R227+R228+R229+R230+R231+R232+R233+R234+R235+R236+R240+R241+R248+R250+R251+R252</f>
        <v>369509.46868434892</v>
      </c>
      <c r="S257" s="222">
        <f>R257/Q257/12*1000</f>
        <v>25575.129338617728</v>
      </c>
      <c r="T257" s="63">
        <f>T145+T161+T171+T176+T184+T189+T191+T188+T227+T228+T229+T230+T231+T232+T233+T234+T235+T236+T240+T241+T248+T250+T251+T252</f>
        <v>1204</v>
      </c>
      <c r="U257" s="48">
        <f>U145+U161+U171+U176+U184+U189+U191+U188+U227+U228+U229+U230+U231+U232+U233+U234+U235+U236+U240+U241+U248+U250+U251+U252</f>
        <v>384361.40732994152</v>
      </c>
      <c r="V257" s="50">
        <f>U257/T257/12*1000</f>
        <v>26603.087439780007</v>
      </c>
    </row>
    <row r="258" spans="1:22" ht="17.45" customHeight="1" x14ac:dyDescent="0.2">
      <c r="A258" s="51" t="s">
        <v>172</v>
      </c>
      <c r="B258" s="64">
        <f>B207+B208+B209+B210+B211+B214+B215+B216+B217+B221</f>
        <v>202</v>
      </c>
      <c r="C258" s="52">
        <f>C207+C208+C209+C210+C211+C214+C215+C216+C217+C221</f>
        <v>71368.900000000009</v>
      </c>
      <c r="D258" s="54">
        <f t="shared" si="57"/>
        <v>29442.615511551157</v>
      </c>
      <c r="E258" s="64">
        <f>E207+E208+E209+E210+E211+E214+E215+E216+E217+E221</f>
        <v>205</v>
      </c>
      <c r="F258" s="52">
        <f>F207+F208+F209+F210+F211+F214+F215+F216+F217+F221</f>
        <v>76221.7</v>
      </c>
      <c r="G258" s="54">
        <f t="shared" si="72"/>
        <v>30984.430894308942</v>
      </c>
      <c r="H258" s="64">
        <f>H207+H208+H209+H210+H211+H214+H215+H216+H217+H221</f>
        <v>207</v>
      </c>
      <c r="I258" s="52">
        <f>I207+I208+I209+I210+I211+I214+I215+I216+I217+I221</f>
        <v>17027.349999999999</v>
      </c>
      <c r="J258" s="53">
        <f t="shared" si="71"/>
        <v>27419.243156199675</v>
      </c>
      <c r="K258" s="302">
        <f>K207+K208+K209+K210+K211+K214+K215+K216+K217+K221</f>
        <v>205</v>
      </c>
      <c r="L258" s="303">
        <f>L207+L208+L209+L210+L211+L214+L215+L216+L217+L221</f>
        <v>75860.399999999994</v>
      </c>
      <c r="M258" s="304">
        <f t="shared" si="61"/>
        <v>30837.560975609751</v>
      </c>
      <c r="N258" s="355">
        <f>N207+N208+N209+N210+N211+N214+N215+N216+N217+N221</f>
        <v>205</v>
      </c>
      <c r="O258" s="359">
        <f>O207+O208+O209+O210+O211+O214+O215+O216+O217+O221</f>
        <v>76619.003999999986</v>
      </c>
      <c r="P258" s="357">
        <f t="shared" si="68"/>
        <v>31145.936585365849</v>
      </c>
      <c r="Q258" s="220">
        <f>Q207+Q208+Q209+Q210+Q211+Q214+Q215+Q216+Q217+Q221</f>
        <v>205</v>
      </c>
      <c r="R258" s="224">
        <f>R207+R208+R209+R210+R211+R214+R215+R216+R217+R221</f>
        <v>79683.764159999992</v>
      </c>
      <c r="S258" s="222">
        <f>R258/Q258/12*1000</f>
        <v>32391.774048780484</v>
      </c>
      <c r="T258" s="64">
        <f>T207+T208+T209+T210+T211+T214+T215+T216+T217+T221</f>
        <v>205</v>
      </c>
      <c r="U258" s="54">
        <f>U207+U208+U209+U210+U211+U214+U215+U216+U217+U221</f>
        <v>82871.114726400003</v>
      </c>
      <c r="V258" s="53">
        <f>U258/T258/12*1000</f>
        <v>33687.44501073171</v>
      </c>
    </row>
    <row r="259" spans="1:22" s="2" customFormat="1" ht="18.600000000000001" customHeight="1" x14ac:dyDescent="0.2">
      <c r="A259" s="6" t="s">
        <v>186</v>
      </c>
      <c r="B259" s="58">
        <f>B261+B263</f>
        <v>123</v>
      </c>
      <c r="C259" s="8">
        <f>C261+C263</f>
        <v>21399.9</v>
      </c>
      <c r="D259" s="8">
        <f t="shared" si="57"/>
        <v>14498.577235772358</v>
      </c>
      <c r="E259" s="58">
        <f>E261+E263</f>
        <v>112</v>
      </c>
      <c r="F259" s="8">
        <f>F261+F263</f>
        <v>24363.3</v>
      </c>
      <c r="G259" s="9">
        <f t="shared" si="72"/>
        <v>18127.455357142859</v>
      </c>
      <c r="H259" s="58">
        <f>H261+H263</f>
        <v>112</v>
      </c>
      <c r="I259" s="9">
        <f>I261+I263</f>
        <v>6381.26</v>
      </c>
      <c r="J259" s="9">
        <f t="shared" si="71"/>
        <v>18991.84523809524</v>
      </c>
      <c r="K259" s="289">
        <f>K261+K263</f>
        <v>103</v>
      </c>
      <c r="L259" s="290">
        <f>L261+L263</f>
        <v>23014.001199999999</v>
      </c>
      <c r="M259" s="290">
        <f t="shared" si="61"/>
        <v>18619.742071197412</v>
      </c>
      <c r="N259" s="343">
        <f>N261+N263</f>
        <v>108</v>
      </c>
      <c r="O259" s="344">
        <f>O261+O263</f>
        <v>24984.73846</v>
      </c>
      <c r="P259" s="360">
        <f t="shared" si="68"/>
        <v>19278.347577160494</v>
      </c>
      <c r="Q259" s="206">
        <f>Q261+Q263</f>
        <v>108</v>
      </c>
      <c r="R259" s="207">
        <f>R261+R263</f>
        <v>26361.121038400004</v>
      </c>
      <c r="S259" s="225">
        <f>R259/Q259/12*1000</f>
        <v>20340.37117160494</v>
      </c>
      <c r="T259" s="58">
        <f>T261+T263</f>
        <v>118</v>
      </c>
      <c r="U259" s="9">
        <f>U261+U263</f>
        <v>30269.165879936005</v>
      </c>
      <c r="V259" s="8">
        <f>U259/T259/12*1000</f>
        <v>21376.529576225992</v>
      </c>
    </row>
    <row r="260" spans="1:22" ht="16.149999999999999" customHeight="1" x14ac:dyDescent="0.25">
      <c r="A260" s="160" t="s">
        <v>378</v>
      </c>
      <c r="B260" s="129"/>
      <c r="C260" s="129"/>
      <c r="D260" s="130"/>
      <c r="E260" s="129"/>
      <c r="F260" s="140"/>
      <c r="G260" s="161">
        <f>G259/D259*100</f>
        <v>125.02920157170294</v>
      </c>
      <c r="H260" s="131"/>
      <c r="I260" s="131"/>
      <c r="J260" s="132"/>
      <c r="K260" s="284"/>
      <c r="L260" s="284"/>
      <c r="M260" s="286">
        <f>M259/G259*100</f>
        <v>102.71569673931413</v>
      </c>
      <c r="N260" s="337"/>
      <c r="O260" s="337"/>
      <c r="P260" s="340">
        <f>P259/M259*100</f>
        <v>103.53713549545817</v>
      </c>
      <c r="Q260" s="201"/>
      <c r="R260" s="201"/>
      <c r="S260" s="203">
        <f>S259/P259*100</f>
        <v>105.5088932814068</v>
      </c>
      <c r="T260" s="129"/>
      <c r="U260" s="129"/>
      <c r="V260" s="161">
        <f>V259/S259*100</f>
        <v>105.09409782092631</v>
      </c>
    </row>
    <row r="261" spans="1:22" s="2" customFormat="1" ht="18.600000000000001" customHeight="1" x14ac:dyDescent="0.2">
      <c r="A261" s="17" t="s">
        <v>171</v>
      </c>
      <c r="B261" s="62">
        <v>1</v>
      </c>
      <c r="C261" s="19"/>
      <c r="D261" s="20">
        <f t="shared" si="57"/>
        <v>0</v>
      </c>
      <c r="E261" s="62">
        <v>2</v>
      </c>
      <c r="F261" s="19">
        <v>134</v>
      </c>
      <c r="G261" s="20">
        <f t="shared" si="72"/>
        <v>5583.333333333333</v>
      </c>
      <c r="H261" s="62">
        <f>H262</f>
        <v>11</v>
      </c>
      <c r="I261" s="19">
        <f>I262</f>
        <v>665</v>
      </c>
      <c r="J261" s="20">
        <f t="shared" si="71"/>
        <v>20151.515151515152</v>
      </c>
      <c r="K261" s="289">
        <f>K262</f>
        <v>5</v>
      </c>
      <c r="L261" s="307">
        <f>L262</f>
        <v>950</v>
      </c>
      <c r="M261" s="307">
        <f t="shared" si="61"/>
        <v>15833.333333333334</v>
      </c>
      <c r="N261" s="343">
        <f>N262</f>
        <v>10</v>
      </c>
      <c r="O261" s="360">
        <f>O262</f>
        <v>2050</v>
      </c>
      <c r="P261" s="360">
        <f>O261/N261/12*1000</f>
        <v>17083.333333333332</v>
      </c>
      <c r="Q261" s="206">
        <f>Q262</f>
        <v>10</v>
      </c>
      <c r="R261" s="225">
        <f>R262</f>
        <v>2460</v>
      </c>
      <c r="S261" s="225">
        <f>R261/Q261/12*1000</f>
        <v>20500</v>
      </c>
      <c r="T261" s="62">
        <f>T262</f>
        <v>20</v>
      </c>
      <c r="U261" s="20">
        <f>U262</f>
        <v>5412.0000000000009</v>
      </c>
      <c r="V261" s="19">
        <f>U261/T261/12*1000</f>
        <v>22550</v>
      </c>
    </row>
    <row r="262" spans="1:22" ht="13.9" customHeight="1" x14ac:dyDescent="0.2">
      <c r="A262" s="14" t="s">
        <v>244</v>
      </c>
      <c r="B262" s="61">
        <v>25</v>
      </c>
      <c r="C262" s="15">
        <v>6256</v>
      </c>
      <c r="D262" s="36">
        <f t="shared" si="57"/>
        <v>20853.333333333336</v>
      </c>
      <c r="E262" s="61">
        <v>25</v>
      </c>
      <c r="F262" s="15">
        <v>8301</v>
      </c>
      <c r="G262" s="36">
        <f t="shared" si="72"/>
        <v>27670</v>
      </c>
      <c r="H262" s="61">
        <v>11</v>
      </c>
      <c r="I262" s="23">
        <v>665</v>
      </c>
      <c r="J262" s="23">
        <f t="shared" si="71"/>
        <v>20151.515151515152</v>
      </c>
      <c r="K262" s="302">
        <v>5</v>
      </c>
      <c r="L262" s="304">
        <v>950</v>
      </c>
      <c r="M262" s="304">
        <f t="shared" si="61"/>
        <v>15833.333333333334</v>
      </c>
      <c r="N262" s="355">
        <v>10</v>
      </c>
      <c r="O262" s="359">
        <v>2050</v>
      </c>
      <c r="P262" s="359">
        <f>O262/N262/12*1000</f>
        <v>17083.333333333332</v>
      </c>
      <c r="Q262" s="220">
        <v>10</v>
      </c>
      <c r="R262" s="224">
        <f>O262*1.2</f>
        <v>2460</v>
      </c>
      <c r="S262" s="224">
        <f>R262/Q262/12*1000</f>
        <v>20500</v>
      </c>
      <c r="T262" s="61">
        <v>20</v>
      </c>
      <c r="U262" s="23">
        <f>S262*1.1*T262*12/1000</f>
        <v>5412.0000000000009</v>
      </c>
      <c r="V262" s="36">
        <f>U262/T262/12*1000</f>
        <v>22550</v>
      </c>
    </row>
    <row r="263" spans="1:22" s="2" customFormat="1" ht="18.600000000000001" customHeight="1" x14ac:dyDescent="0.2">
      <c r="A263" s="40" t="s">
        <v>170</v>
      </c>
      <c r="B263" s="59">
        <f>B266+B268+B271+B273+B275+B277+B281+B285+B265</f>
        <v>122</v>
      </c>
      <c r="C263" s="42">
        <f>C266+C268+C271+C273+C275+C277+C281+C285+C265</f>
        <v>21399.9</v>
      </c>
      <c r="D263" s="42">
        <f t="shared" si="57"/>
        <v>14617.418032786887</v>
      </c>
      <c r="E263" s="59">
        <f>E266+E268+E271+E273+E275+E277+E281+E285+E265</f>
        <v>110</v>
      </c>
      <c r="F263" s="42">
        <f>F266+F268+F271+F273+F275+F277+F281+F285+F265</f>
        <v>24229.3</v>
      </c>
      <c r="G263" s="43">
        <f t="shared" si="72"/>
        <v>18355.530303030304</v>
      </c>
      <c r="H263" s="59">
        <f>H266+H268+H271+H273+H275+H277+H281+H285+H265</f>
        <v>101</v>
      </c>
      <c r="I263" s="42">
        <f>I266+I268+I271+I273+I275+I277+I281+I285+I265</f>
        <v>5716.26</v>
      </c>
      <c r="J263" s="42">
        <f t="shared" si="71"/>
        <v>18865.544554455446</v>
      </c>
      <c r="K263" s="296">
        <f>K266+K268+K271+K273+K275+K277+K281+K285+K265</f>
        <v>98</v>
      </c>
      <c r="L263" s="297">
        <f>L266+L268+L271+L273+L275+L277+L281+L285+L265</f>
        <v>22064.001199999999</v>
      </c>
      <c r="M263" s="297">
        <f t="shared" si="61"/>
        <v>18761.905782312926</v>
      </c>
      <c r="N263" s="349">
        <f>N266+N268+N271+N273+N275+N277+N281+N285+N265</f>
        <v>98</v>
      </c>
      <c r="O263" s="350">
        <f>O266+O268+O271+O273+O275+O277+O281+O285+O265</f>
        <v>22934.73846</v>
      </c>
      <c r="P263" s="350">
        <f>O263/N263/12*1000</f>
        <v>19502.328622448982</v>
      </c>
      <c r="Q263" s="214">
        <f>Q266+Q268+Q271+Q273+Q275+Q277+Q281+Q285+Q265</f>
        <v>98</v>
      </c>
      <c r="R263" s="215">
        <f>R266+R268+R271+R273+R275+R277+R281+R285+R265</f>
        <v>23901.121038400004</v>
      </c>
      <c r="S263" s="215">
        <f>R263/Q263/12*1000</f>
        <v>20324.082515646263</v>
      </c>
      <c r="T263" s="59">
        <f>T266+T268+T271+T273+T275+T277+T281+T285+T265</f>
        <v>98</v>
      </c>
      <c r="U263" s="42">
        <f>U266+U268+U271+U273+U275+U277+U281+U285+U265</f>
        <v>24857.165879936005</v>
      </c>
      <c r="V263" s="42">
        <f>U263/T263/12*1000</f>
        <v>21137.045816272115</v>
      </c>
    </row>
    <row r="264" spans="1:22" ht="16.149999999999999" customHeight="1" x14ac:dyDescent="0.25">
      <c r="A264" s="160" t="s">
        <v>378</v>
      </c>
      <c r="B264" s="129"/>
      <c r="C264" s="129"/>
      <c r="D264" s="130"/>
      <c r="E264" s="129"/>
      <c r="F264" s="140"/>
      <c r="G264" s="161">
        <f>G263/D263*100</f>
        <v>125.57299970390685</v>
      </c>
      <c r="H264" s="131"/>
      <c r="I264" s="131"/>
      <c r="J264" s="132"/>
      <c r="K264" s="284"/>
      <c r="L264" s="284"/>
      <c r="M264" s="286">
        <f>M263/G263*100</f>
        <v>102.21391304186692</v>
      </c>
      <c r="N264" s="337"/>
      <c r="O264" s="337"/>
      <c r="P264" s="340">
        <f>P263/M263*100</f>
        <v>103.94641593837477</v>
      </c>
      <c r="Q264" s="201"/>
      <c r="R264" s="201"/>
      <c r="S264" s="203">
        <f>S263/P263*100</f>
        <v>104.21361935339029</v>
      </c>
      <c r="T264" s="129"/>
      <c r="U264" s="129"/>
      <c r="V264" s="161">
        <f>V263/S263*100</f>
        <v>104</v>
      </c>
    </row>
    <row r="265" spans="1:22" s="2" customFormat="1" ht="18.600000000000001" customHeight="1" x14ac:dyDescent="0.2">
      <c r="A265" s="123" t="s">
        <v>327</v>
      </c>
      <c r="B265" s="69">
        <v>10</v>
      </c>
      <c r="C265" s="55">
        <v>645</v>
      </c>
      <c r="D265" s="56"/>
      <c r="E265" s="69"/>
      <c r="F265" s="55"/>
      <c r="G265" s="56"/>
      <c r="H265" s="69"/>
      <c r="I265" s="77"/>
      <c r="J265" s="55"/>
      <c r="K265" s="296"/>
      <c r="L265" s="297"/>
      <c r="M265" s="297"/>
      <c r="N265" s="349"/>
      <c r="O265" s="350"/>
      <c r="P265" s="350"/>
      <c r="Q265" s="214"/>
      <c r="R265" s="215"/>
      <c r="S265" s="215"/>
      <c r="T265" s="69"/>
      <c r="U265" s="55"/>
      <c r="V265" s="55"/>
    </row>
    <row r="266" spans="1:22" s="2" customFormat="1" ht="18.600000000000001" customHeight="1" x14ac:dyDescent="0.2">
      <c r="A266" s="17" t="s">
        <v>176</v>
      </c>
      <c r="B266" s="62">
        <f>B267</f>
        <v>12</v>
      </c>
      <c r="C266" s="19">
        <f>C267</f>
        <v>1369.6</v>
      </c>
      <c r="D266" s="19">
        <f>C266/B266/12*1000</f>
        <v>9511.1111111111113</v>
      </c>
      <c r="E266" s="62">
        <f>E267</f>
        <v>16</v>
      </c>
      <c r="F266" s="19">
        <f>F267</f>
        <v>3626.5</v>
      </c>
      <c r="G266" s="20">
        <f>F266/E266/12*1000</f>
        <v>18888.020833333332</v>
      </c>
      <c r="H266" s="74"/>
      <c r="I266" s="21"/>
      <c r="J266" s="19"/>
      <c r="K266" s="289"/>
      <c r="L266" s="307"/>
      <c r="M266" s="307"/>
      <c r="N266" s="343"/>
      <c r="O266" s="360"/>
      <c r="P266" s="360"/>
      <c r="Q266" s="206"/>
      <c r="R266" s="225"/>
      <c r="S266" s="225"/>
      <c r="T266" s="62"/>
      <c r="U266" s="19"/>
      <c r="V266" s="19"/>
    </row>
    <row r="267" spans="1:22" x14ac:dyDescent="0.2">
      <c r="A267" s="14" t="s">
        <v>324</v>
      </c>
      <c r="B267" s="61">
        <v>12</v>
      </c>
      <c r="C267" s="15">
        <v>1369.6</v>
      </c>
      <c r="D267" s="36">
        <f>C267/B267/12*1000</f>
        <v>9511.1111111111113</v>
      </c>
      <c r="E267" s="61">
        <v>16</v>
      </c>
      <c r="F267" s="15">
        <v>3626.5</v>
      </c>
      <c r="G267" s="15">
        <v>18888</v>
      </c>
      <c r="H267" s="72"/>
      <c r="I267" s="16"/>
      <c r="J267" s="36"/>
      <c r="K267" s="302"/>
      <c r="L267" s="303"/>
      <c r="M267" s="304"/>
      <c r="N267" s="355"/>
      <c r="O267" s="356"/>
      <c r="P267" s="357"/>
      <c r="Q267" s="220"/>
      <c r="R267" s="221"/>
      <c r="S267" s="222"/>
      <c r="T267" s="61"/>
      <c r="U267" s="15"/>
      <c r="V267" s="36"/>
    </row>
    <row r="268" spans="1:22" ht="15" customHeight="1" x14ac:dyDescent="0.2">
      <c r="A268" s="10" t="s">
        <v>174</v>
      </c>
      <c r="B268" s="60">
        <v>5</v>
      </c>
      <c r="C268" s="11">
        <v>869.2</v>
      </c>
      <c r="D268" s="12">
        <f>C268/B268/12*1000</f>
        <v>14486.666666666666</v>
      </c>
      <c r="E268" s="60">
        <f>SUM(E269:E270)</f>
        <v>4</v>
      </c>
      <c r="F268" s="11">
        <f>SUM(F269:F270)</f>
        <v>882.3</v>
      </c>
      <c r="G268" s="11">
        <f>F268/E268/12*1000</f>
        <v>18381.249999999996</v>
      </c>
      <c r="H268" s="60">
        <f>SUM(H269:H270)</f>
        <v>4</v>
      </c>
      <c r="I268" s="11">
        <f>SUM(I269:I270)</f>
        <v>243</v>
      </c>
      <c r="J268" s="12">
        <f t="shared" si="71"/>
        <v>20250</v>
      </c>
      <c r="K268" s="299">
        <f>SUM(K269:K270)</f>
        <v>4</v>
      </c>
      <c r="L268" s="300">
        <f>SUM(L269:L270)</f>
        <v>972</v>
      </c>
      <c r="M268" s="301">
        <f t="shared" si="61"/>
        <v>20250</v>
      </c>
      <c r="N268" s="352">
        <f>SUM(N269:N270)</f>
        <v>4</v>
      </c>
      <c r="O268" s="358">
        <f>SUM(O269:O270)</f>
        <v>1008.936</v>
      </c>
      <c r="P268" s="354">
        <f>O268/N268/12*1000</f>
        <v>21019.5</v>
      </c>
      <c r="Q268" s="217">
        <f>SUM(Q269:Q270)</f>
        <v>4</v>
      </c>
      <c r="R268" s="223">
        <f>SUM(R269:R270)</f>
        <v>1059.3828000000001</v>
      </c>
      <c r="S268" s="219">
        <f>R268/Q268/12*1000</f>
        <v>22070.475000000002</v>
      </c>
      <c r="T268" s="60">
        <f>SUM(T269:T270)</f>
        <v>4</v>
      </c>
      <c r="U268" s="22">
        <f>SUM(U269:U270)</f>
        <v>1101.7581120000002</v>
      </c>
      <c r="V268" s="12">
        <f>U268/T268/12*1000</f>
        <v>22953.294000000002</v>
      </c>
    </row>
    <row r="269" spans="1:22" x14ac:dyDescent="0.2">
      <c r="A269" s="14" t="s">
        <v>196</v>
      </c>
      <c r="B269" s="72"/>
      <c r="C269" s="16"/>
      <c r="D269" s="16"/>
      <c r="E269" s="61">
        <v>2</v>
      </c>
      <c r="F269" s="15">
        <v>557.79999999999995</v>
      </c>
      <c r="G269" s="15">
        <v>23241.7</v>
      </c>
      <c r="H269" s="61">
        <v>4</v>
      </c>
      <c r="I269" s="15">
        <v>243</v>
      </c>
      <c r="J269" s="36">
        <f t="shared" si="71"/>
        <v>20250</v>
      </c>
      <c r="K269" s="302">
        <v>4</v>
      </c>
      <c r="L269" s="303">
        <f>I269*4</f>
        <v>972</v>
      </c>
      <c r="M269" s="304">
        <f t="shared" si="61"/>
        <v>20250</v>
      </c>
      <c r="N269" s="355">
        <v>4</v>
      </c>
      <c r="O269" s="359">
        <f>L269*1.038</f>
        <v>1008.936</v>
      </c>
      <c r="P269" s="357">
        <f>O269/N269/12*1000</f>
        <v>21019.5</v>
      </c>
      <c r="Q269" s="220">
        <v>4</v>
      </c>
      <c r="R269" s="224">
        <f>O269*1.05</f>
        <v>1059.3828000000001</v>
      </c>
      <c r="S269" s="222">
        <f>R269/Q269/12*1000</f>
        <v>22070.475000000002</v>
      </c>
      <c r="T269" s="61">
        <v>4</v>
      </c>
      <c r="U269" s="23">
        <f>R269*1.04</f>
        <v>1101.7581120000002</v>
      </c>
      <c r="V269" s="36">
        <f>U269/T269/12*1000</f>
        <v>22953.294000000002</v>
      </c>
    </row>
    <row r="270" spans="1:22" x14ac:dyDescent="0.2">
      <c r="A270" s="14" t="s">
        <v>196</v>
      </c>
      <c r="B270" s="72"/>
      <c r="C270" s="16"/>
      <c r="D270" s="16"/>
      <c r="E270" s="61">
        <v>2</v>
      </c>
      <c r="F270" s="15">
        <v>324.5</v>
      </c>
      <c r="G270" s="15">
        <v>13520.8</v>
      </c>
      <c r="H270" s="72"/>
      <c r="I270" s="16"/>
      <c r="J270" s="36"/>
      <c r="K270" s="302"/>
      <c r="L270" s="303"/>
      <c r="M270" s="304"/>
      <c r="N270" s="355"/>
      <c r="O270" s="356"/>
      <c r="P270" s="357"/>
      <c r="Q270" s="220"/>
      <c r="R270" s="221"/>
      <c r="S270" s="222"/>
      <c r="T270" s="61"/>
      <c r="U270" s="15"/>
      <c r="V270" s="36"/>
    </row>
    <row r="271" spans="1:22" ht="13.9" customHeight="1" x14ac:dyDescent="0.2">
      <c r="A271" s="24" t="s">
        <v>208</v>
      </c>
      <c r="B271" s="60">
        <f>B272</f>
        <v>0</v>
      </c>
      <c r="C271" s="11">
        <f>C272</f>
        <v>21.4</v>
      </c>
      <c r="D271" s="11"/>
      <c r="E271" s="65">
        <f>E272</f>
        <v>0</v>
      </c>
      <c r="F271" s="25">
        <f>F272</f>
        <v>21.4</v>
      </c>
      <c r="G271" s="25"/>
      <c r="H271" s="60">
        <f>H272</f>
        <v>0</v>
      </c>
      <c r="I271" s="11">
        <f>I272</f>
        <v>5</v>
      </c>
      <c r="J271" s="26"/>
      <c r="K271" s="299">
        <f>K272</f>
        <v>0</v>
      </c>
      <c r="L271" s="305">
        <f>L272</f>
        <v>21.613999999999997</v>
      </c>
      <c r="M271" s="301"/>
      <c r="N271" s="352">
        <f>N272</f>
        <v>0</v>
      </c>
      <c r="O271" s="358">
        <f>O272</f>
        <v>22.262419999999999</v>
      </c>
      <c r="P271" s="354"/>
      <c r="Q271" s="217">
        <f>Q272</f>
        <v>0</v>
      </c>
      <c r="R271" s="223">
        <f>R272</f>
        <v>23.1529168</v>
      </c>
      <c r="S271" s="219"/>
      <c r="T271" s="60">
        <f>T272</f>
        <v>0</v>
      </c>
      <c r="U271" s="22">
        <f>U272</f>
        <v>24.079033471999999</v>
      </c>
      <c r="V271" s="12"/>
    </row>
    <row r="272" spans="1:22" x14ac:dyDescent="0.2">
      <c r="A272" s="14" t="s">
        <v>51</v>
      </c>
      <c r="B272" s="61"/>
      <c r="C272" s="15">
        <v>21.4</v>
      </c>
      <c r="D272" s="15"/>
      <c r="E272" s="61"/>
      <c r="F272" s="15">
        <v>21.4</v>
      </c>
      <c r="G272" s="15"/>
      <c r="H272" s="61"/>
      <c r="I272" s="15">
        <v>5</v>
      </c>
      <c r="J272" s="36"/>
      <c r="K272" s="302"/>
      <c r="L272" s="306">
        <f>F272*1.01</f>
        <v>21.613999999999997</v>
      </c>
      <c r="M272" s="304"/>
      <c r="N272" s="355"/>
      <c r="O272" s="359">
        <f>L272*1.03</f>
        <v>22.262419999999999</v>
      </c>
      <c r="P272" s="357"/>
      <c r="Q272" s="220"/>
      <c r="R272" s="224">
        <f>O272*1.04</f>
        <v>23.1529168</v>
      </c>
      <c r="S272" s="222"/>
      <c r="T272" s="61"/>
      <c r="U272" s="23">
        <f>R272*1.04</f>
        <v>24.079033471999999</v>
      </c>
      <c r="V272" s="36"/>
    </row>
    <row r="273" spans="1:22" x14ac:dyDescent="0.2">
      <c r="A273" s="10" t="s">
        <v>207</v>
      </c>
      <c r="B273" s="60">
        <v>1</v>
      </c>
      <c r="C273" s="11">
        <v>110.4</v>
      </c>
      <c r="D273" s="11">
        <f>C273/B273/12*1000</f>
        <v>9200.0000000000018</v>
      </c>
      <c r="E273" s="60">
        <f>E274</f>
        <v>1</v>
      </c>
      <c r="F273" s="11">
        <f>F274</f>
        <v>105.6</v>
      </c>
      <c r="G273" s="11">
        <f>F273/E273/12*1000</f>
        <v>8799.9999999999982</v>
      </c>
      <c r="H273" s="60">
        <f>H274</f>
        <v>1</v>
      </c>
      <c r="I273" s="11">
        <f>I274</f>
        <v>31.25</v>
      </c>
      <c r="J273" s="12">
        <f t="shared" si="71"/>
        <v>10416.666666666666</v>
      </c>
      <c r="K273" s="299">
        <f>K274</f>
        <v>1</v>
      </c>
      <c r="L273" s="301">
        <f>L274</f>
        <v>108.768</v>
      </c>
      <c r="M273" s="301">
        <f t="shared" si="61"/>
        <v>9064</v>
      </c>
      <c r="N273" s="352">
        <f>N274</f>
        <v>1</v>
      </c>
      <c r="O273" s="354">
        <f>O274</f>
        <v>112.68364800000001</v>
      </c>
      <c r="P273" s="354">
        <f t="shared" ref="P273:P282" si="73">O273/N273/12*1000</f>
        <v>9390.3040000000001</v>
      </c>
      <c r="Q273" s="217">
        <f>Q274</f>
        <v>1</v>
      </c>
      <c r="R273" s="219">
        <f>R274</f>
        <v>117.19099392000001</v>
      </c>
      <c r="S273" s="219">
        <f t="shared" ref="S273:S282" si="74">R273/Q273/12*1000</f>
        <v>9765.9161600000007</v>
      </c>
      <c r="T273" s="60">
        <f>T274</f>
        <v>1</v>
      </c>
      <c r="U273" s="12">
        <f>U274</f>
        <v>121.87863367680002</v>
      </c>
      <c r="V273" s="12">
        <f t="shared" ref="V273:V282" si="75">U273/T273/12*1000</f>
        <v>10156.552806400003</v>
      </c>
    </row>
    <row r="274" spans="1:22" x14ac:dyDescent="0.2">
      <c r="A274" s="14" t="s">
        <v>197</v>
      </c>
      <c r="B274" s="61"/>
      <c r="C274" s="15"/>
      <c r="D274" s="15"/>
      <c r="E274" s="61">
        <v>1</v>
      </c>
      <c r="F274" s="15">
        <v>105.6</v>
      </c>
      <c r="G274" s="15">
        <v>8800</v>
      </c>
      <c r="H274" s="61">
        <v>1</v>
      </c>
      <c r="I274" s="15">
        <v>31.25</v>
      </c>
      <c r="J274" s="36">
        <f t="shared" si="71"/>
        <v>10416.666666666666</v>
      </c>
      <c r="K274" s="302">
        <v>1</v>
      </c>
      <c r="L274" s="304">
        <f>F274*1.03</f>
        <v>108.768</v>
      </c>
      <c r="M274" s="304">
        <f t="shared" si="61"/>
        <v>9064</v>
      </c>
      <c r="N274" s="355">
        <v>1</v>
      </c>
      <c r="O274" s="357">
        <f>L274*1.036</f>
        <v>112.68364800000001</v>
      </c>
      <c r="P274" s="357">
        <f t="shared" si="73"/>
        <v>9390.3040000000001</v>
      </c>
      <c r="Q274" s="220">
        <v>1</v>
      </c>
      <c r="R274" s="222">
        <f>O274*1.04</f>
        <v>117.19099392000001</v>
      </c>
      <c r="S274" s="222">
        <f t="shared" si="74"/>
        <v>9765.9161600000007</v>
      </c>
      <c r="T274" s="61">
        <v>1</v>
      </c>
      <c r="U274" s="36">
        <f>R274*1.04</f>
        <v>121.87863367680002</v>
      </c>
      <c r="V274" s="36">
        <f t="shared" si="75"/>
        <v>10156.552806400003</v>
      </c>
    </row>
    <row r="275" spans="1:22" ht="15.6" customHeight="1" x14ac:dyDescent="0.2">
      <c r="A275" s="17" t="s">
        <v>205</v>
      </c>
      <c r="B275" s="62">
        <v>14</v>
      </c>
      <c r="C275" s="19">
        <v>2972.7</v>
      </c>
      <c r="D275" s="19">
        <f>C275/B275/12*1000</f>
        <v>17694.642857142855</v>
      </c>
      <c r="E275" s="62">
        <f>E276</f>
        <v>15</v>
      </c>
      <c r="F275" s="19">
        <f>F276</f>
        <v>3474.5</v>
      </c>
      <c r="G275" s="20">
        <f>F275/E275/12*1000</f>
        <v>19302.777777777777</v>
      </c>
      <c r="H275" s="62">
        <f>H276</f>
        <v>16</v>
      </c>
      <c r="I275" s="19">
        <f>I276</f>
        <v>801.6</v>
      </c>
      <c r="J275" s="19">
        <f t="shared" si="71"/>
        <v>16700</v>
      </c>
      <c r="K275" s="289">
        <f>K276</f>
        <v>16</v>
      </c>
      <c r="L275" s="307">
        <f>L276</f>
        <v>3590.5</v>
      </c>
      <c r="M275" s="307">
        <f t="shared" si="61"/>
        <v>18700.520833333332</v>
      </c>
      <c r="N275" s="343">
        <f>N276</f>
        <v>16</v>
      </c>
      <c r="O275" s="360">
        <f>O276</f>
        <v>3626.4050000000002</v>
      </c>
      <c r="P275" s="360">
        <f t="shared" si="73"/>
        <v>18887.526041666668</v>
      </c>
      <c r="Q275" s="206">
        <f>Q276</f>
        <v>16</v>
      </c>
      <c r="R275" s="225">
        <f>R276</f>
        <v>3771.4612000000002</v>
      </c>
      <c r="S275" s="225">
        <f t="shared" si="74"/>
        <v>19643.027083333334</v>
      </c>
      <c r="T275" s="62">
        <f>T276</f>
        <v>16</v>
      </c>
      <c r="U275" s="19">
        <f>U276</f>
        <v>3922.3196480000001</v>
      </c>
      <c r="V275" s="19">
        <f t="shared" si="75"/>
        <v>20428.748166666668</v>
      </c>
    </row>
    <row r="276" spans="1:22" ht="15" customHeight="1" x14ac:dyDescent="0.2">
      <c r="A276" s="14" t="s">
        <v>289</v>
      </c>
      <c r="B276" s="72"/>
      <c r="C276" s="16"/>
      <c r="D276" s="16"/>
      <c r="E276" s="61">
        <v>15</v>
      </c>
      <c r="F276" s="15">
        <v>3474.5</v>
      </c>
      <c r="G276" s="15">
        <v>19302.8</v>
      </c>
      <c r="H276" s="61">
        <v>16</v>
      </c>
      <c r="I276" s="15">
        <v>801.6</v>
      </c>
      <c r="J276" s="36">
        <f t="shared" si="71"/>
        <v>16700</v>
      </c>
      <c r="K276" s="302">
        <v>16</v>
      </c>
      <c r="L276" s="303">
        <v>3590.5</v>
      </c>
      <c r="M276" s="304">
        <f t="shared" si="61"/>
        <v>18700.520833333332</v>
      </c>
      <c r="N276" s="355">
        <v>16</v>
      </c>
      <c r="O276" s="359">
        <f>L276*1.01</f>
        <v>3626.4050000000002</v>
      </c>
      <c r="P276" s="357">
        <f t="shared" si="73"/>
        <v>18887.526041666668</v>
      </c>
      <c r="Q276" s="220">
        <v>16</v>
      </c>
      <c r="R276" s="224">
        <f>O276*1.04</f>
        <v>3771.4612000000002</v>
      </c>
      <c r="S276" s="222">
        <f t="shared" si="74"/>
        <v>19643.027083333334</v>
      </c>
      <c r="T276" s="61">
        <v>16</v>
      </c>
      <c r="U276" s="23">
        <f>R276*1.04</f>
        <v>3922.3196480000001</v>
      </c>
      <c r="V276" s="36">
        <f t="shared" si="75"/>
        <v>20428.748166666668</v>
      </c>
    </row>
    <row r="277" spans="1:22" ht="16.899999999999999" customHeight="1" x14ac:dyDescent="0.2">
      <c r="A277" s="10" t="s">
        <v>173</v>
      </c>
      <c r="B277" s="60">
        <v>61</v>
      </c>
      <c r="C277" s="11">
        <v>10843.6</v>
      </c>
      <c r="D277" s="12">
        <f>C277/B277/12*1000</f>
        <v>14813.661202185793</v>
      </c>
      <c r="E277" s="60">
        <f>SUM(E278:E280)</f>
        <v>63</v>
      </c>
      <c r="F277" s="11">
        <f>SUM(F278:F280)</f>
        <v>12863.6</v>
      </c>
      <c r="G277" s="22">
        <f>F277/E277/12*1000</f>
        <v>17015.343915343918</v>
      </c>
      <c r="H277" s="60">
        <f>SUM(H278:H280)</f>
        <v>67</v>
      </c>
      <c r="I277" s="11">
        <f>SUM(I278:I280)</f>
        <v>3717.31</v>
      </c>
      <c r="J277" s="12">
        <f t="shared" si="71"/>
        <v>18494.079601990048</v>
      </c>
      <c r="K277" s="299">
        <f>SUM(K278:K280)</f>
        <v>64</v>
      </c>
      <c r="L277" s="300">
        <f>SUM(L278:L280)</f>
        <v>13693.1</v>
      </c>
      <c r="M277" s="301">
        <f t="shared" si="61"/>
        <v>17829.557291666668</v>
      </c>
      <c r="N277" s="352">
        <f>SUM(N278:N280)</f>
        <v>64</v>
      </c>
      <c r="O277" s="353">
        <f>SUM(O278:O280)</f>
        <v>14374.7</v>
      </c>
      <c r="P277" s="354">
        <f t="shared" si="73"/>
        <v>18717.057291666668</v>
      </c>
      <c r="Q277" s="217">
        <f>SUM(Q278:Q280)</f>
        <v>64</v>
      </c>
      <c r="R277" s="223">
        <f>SUM(R278:R280)</f>
        <v>14949.688000000002</v>
      </c>
      <c r="S277" s="219">
        <f t="shared" si="74"/>
        <v>19465.739583333336</v>
      </c>
      <c r="T277" s="60">
        <f>SUM(T278:T280)</f>
        <v>64</v>
      </c>
      <c r="U277" s="22">
        <f>SUM(U278:U280)</f>
        <v>15547.675520000003</v>
      </c>
      <c r="V277" s="12">
        <f t="shared" si="75"/>
        <v>20244.369166666667</v>
      </c>
    </row>
    <row r="278" spans="1:22" x14ac:dyDescent="0.2">
      <c r="A278" s="14" t="s">
        <v>91</v>
      </c>
      <c r="B278" s="72"/>
      <c r="C278" s="16"/>
      <c r="D278" s="16"/>
      <c r="E278" s="61">
        <v>35</v>
      </c>
      <c r="F278" s="15">
        <v>8116.8</v>
      </c>
      <c r="G278" s="15">
        <v>19325.7</v>
      </c>
      <c r="H278" s="61">
        <v>37</v>
      </c>
      <c r="I278" s="15">
        <v>2347.52</v>
      </c>
      <c r="J278" s="36">
        <f t="shared" si="71"/>
        <v>21148.828828828831</v>
      </c>
      <c r="K278" s="302">
        <v>36</v>
      </c>
      <c r="L278" s="303">
        <v>8674.6</v>
      </c>
      <c r="M278" s="304">
        <f t="shared" si="61"/>
        <v>20080.092592592591</v>
      </c>
      <c r="N278" s="355">
        <v>36</v>
      </c>
      <c r="O278" s="356">
        <v>9153</v>
      </c>
      <c r="P278" s="357">
        <f t="shared" si="73"/>
        <v>21187.5</v>
      </c>
      <c r="Q278" s="220">
        <v>36</v>
      </c>
      <c r="R278" s="221">
        <f>O278*1.04</f>
        <v>9519.1200000000008</v>
      </c>
      <c r="S278" s="222">
        <f t="shared" si="74"/>
        <v>22035</v>
      </c>
      <c r="T278" s="61">
        <v>36</v>
      </c>
      <c r="U278" s="15">
        <f>R278*1.04</f>
        <v>9899.8848000000016</v>
      </c>
      <c r="V278" s="36">
        <f t="shared" si="75"/>
        <v>22916.400000000005</v>
      </c>
    </row>
    <row r="279" spans="1:22" x14ac:dyDescent="0.2">
      <c r="A279" s="14" t="s">
        <v>325</v>
      </c>
      <c r="B279" s="72"/>
      <c r="C279" s="16"/>
      <c r="D279" s="16"/>
      <c r="E279" s="61">
        <v>12</v>
      </c>
      <c r="F279" s="15">
        <v>1742.4</v>
      </c>
      <c r="G279" s="15">
        <v>12100</v>
      </c>
      <c r="H279" s="61">
        <v>12</v>
      </c>
      <c r="I279" s="15">
        <v>513.46</v>
      </c>
      <c r="J279" s="36">
        <f t="shared" si="71"/>
        <v>14262.777777777777</v>
      </c>
      <c r="K279" s="302">
        <v>12</v>
      </c>
      <c r="L279" s="303">
        <v>1852.1</v>
      </c>
      <c r="M279" s="304">
        <f t="shared" si="61"/>
        <v>12861.805555555557</v>
      </c>
      <c r="N279" s="355">
        <v>12</v>
      </c>
      <c r="O279" s="356">
        <v>1923.9</v>
      </c>
      <c r="P279" s="357">
        <f t="shared" si="73"/>
        <v>13360.416666666668</v>
      </c>
      <c r="Q279" s="220">
        <v>12</v>
      </c>
      <c r="R279" s="224">
        <f>O279*1.04</f>
        <v>2000.8560000000002</v>
      </c>
      <c r="S279" s="222">
        <f t="shared" si="74"/>
        <v>13894.833333333336</v>
      </c>
      <c r="T279" s="61">
        <v>12</v>
      </c>
      <c r="U279" s="23">
        <f>R279*1.04</f>
        <v>2080.8902400000002</v>
      </c>
      <c r="V279" s="36">
        <f t="shared" si="75"/>
        <v>14450.626666666667</v>
      </c>
    </row>
    <row r="280" spans="1:22" x14ac:dyDescent="0.2">
      <c r="A280" s="14" t="s">
        <v>326</v>
      </c>
      <c r="B280" s="72"/>
      <c r="C280" s="16"/>
      <c r="D280" s="16"/>
      <c r="E280" s="61">
        <v>16</v>
      </c>
      <c r="F280" s="15">
        <v>3004.4</v>
      </c>
      <c r="G280" s="15">
        <v>15647.9</v>
      </c>
      <c r="H280" s="61">
        <v>18</v>
      </c>
      <c r="I280" s="15">
        <v>856.33</v>
      </c>
      <c r="J280" s="36">
        <f t="shared" si="71"/>
        <v>15857.962962962964</v>
      </c>
      <c r="K280" s="302">
        <v>16</v>
      </c>
      <c r="L280" s="303">
        <v>3166.4</v>
      </c>
      <c r="M280" s="304">
        <f t="shared" si="61"/>
        <v>16491.666666666668</v>
      </c>
      <c r="N280" s="355">
        <v>16</v>
      </c>
      <c r="O280" s="356">
        <v>3297.8</v>
      </c>
      <c r="P280" s="357">
        <f t="shared" si="73"/>
        <v>17176.041666666668</v>
      </c>
      <c r="Q280" s="220">
        <v>16</v>
      </c>
      <c r="R280" s="224">
        <f>O280*1.04</f>
        <v>3429.7120000000004</v>
      </c>
      <c r="S280" s="222">
        <f t="shared" si="74"/>
        <v>17863.083333333336</v>
      </c>
      <c r="T280" s="61">
        <v>16</v>
      </c>
      <c r="U280" s="23">
        <f>R280*1.04</f>
        <v>3566.9004800000007</v>
      </c>
      <c r="V280" s="36">
        <f t="shared" si="75"/>
        <v>18577.60666666667</v>
      </c>
    </row>
    <row r="281" spans="1:22" ht="13.9" customHeight="1" x14ac:dyDescent="0.2">
      <c r="A281" s="10" t="s">
        <v>268</v>
      </c>
      <c r="B281" s="60">
        <v>14</v>
      </c>
      <c r="C281" s="11">
        <v>3007.3</v>
      </c>
      <c r="D281" s="12">
        <f>C281/B281/12*1000</f>
        <v>17900.59523809524</v>
      </c>
      <c r="E281" s="60">
        <f>SUM(E282:E284)</f>
        <v>7</v>
      </c>
      <c r="F281" s="11">
        <f>SUM(F282:F284)</f>
        <v>1861.1</v>
      </c>
      <c r="G281" s="22">
        <f>F281/E281/12*1000</f>
        <v>22155.952380952382</v>
      </c>
      <c r="H281" s="60">
        <f>SUM(H282:H284)</f>
        <v>8</v>
      </c>
      <c r="I281" s="11">
        <f>SUM(I282:I284)</f>
        <v>501.6</v>
      </c>
      <c r="J281" s="12">
        <f t="shared" si="71"/>
        <v>20900.000000000004</v>
      </c>
      <c r="K281" s="299">
        <f>SUM(K282:K284)</f>
        <v>8</v>
      </c>
      <c r="L281" s="301">
        <f>SUM(L282:L284)</f>
        <v>2012.4191999999998</v>
      </c>
      <c r="M281" s="301">
        <f t="shared" si="61"/>
        <v>20962.699999999997</v>
      </c>
      <c r="N281" s="352">
        <f>SUM(N282:N284)</f>
        <v>8</v>
      </c>
      <c r="O281" s="354">
        <f>L281*1.01</f>
        <v>2032.5433919999998</v>
      </c>
      <c r="P281" s="354">
        <f t="shared" si="73"/>
        <v>21172.326999999997</v>
      </c>
      <c r="Q281" s="217">
        <f>SUM(Q282:Q284)</f>
        <v>8</v>
      </c>
      <c r="R281" s="219">
        <f>O281*1.04</f>
        <v>2113.8451276799997</v>
      </c>
      <c r="S281" s="219">
        <f t="shared" si="74"/>
        <v>22019.220079999996</v>
      </c>
      <c r="T281" s="60">
        <f>SUM(T282:T284)</f>
        <v>8</v>
      </c>
      <c r="U281" s="12">
        <f>R281*1.04</f>
        <v>2198.3989327871996</v>
      </c>
      <c r="V281" s="12">
        <f t="shared" si="75"/>
        <v>22899.988883199996</v>
      </c>
    </row>
    <row r="282" spans="1:22" x14ac:dyDescent="0.2">
      <c r="A282" s="14" t="s">
        <v>199</v>
      </c>
      <c r="B282" s="72"/>
      <c r="C282" s="16"/>
      <c r="D282" s="16"/>
      <c r="E282" s="61">
        <v>4</v>
      </c>
      <c r="F282" s="15">
        <v>1032.5999999999999</v>
      </c>
      <c r="G282" s="15">
        <v>21512.5</v>
      </c>
      <c r="H282" s="61">
        <v>8</v>
      </c>
      <c r="I282" s="15">
        <v>501.6</v>
      </c>
      <c r="J282" s="36">
        <f t="shared" si="71"/>
        <v>20900.000000000004</v>
      </c>
      <c r="K282" s="302">
        <v>8</v>
      </c>
      <c r="L282" s="304">
        <f>I282*4*1.003</f>
        <v>2012.4191999999998</v>
      </c>
      <c r="M282" s="304">
        <f t="shared" si="61"/>
        <v>20962.699999999997</v>
      </c>
      <c r="N282" s="355">
        <v>8</v>
      </c>
      <c r="O282" s="357"/>
      <c r="P282" s="357">
        <f t="shared" si="73"/>
        <v>0</v>
      </c>
      <c r="Q282" s="220">
        <v>8</v>
      </c>
      <c r="R282" s="222"/>
      <c r="S282" s="222">
        <f t="shared" si="74"/>
        <v>0</v>
      </c>
      <c r="T282" s="61">
        <v>8</v>
      </c>
      <c r="U282" s="36"/>
      <c r="V282" s="36">
        <f t="shared" si="75"/>
        <v>0</v>
      </c>
    </row>
    <row r="283" spans="1:22" x14ac:dyDescent="0.2">
      <c r="A283" s="14" t="s">
        <v>199</v>
      </c>
      <c r="B283" s="72"/>
      <c r="C283" s="16"/>
      <c r="D283" s="16"/>
      <c r="E283" s="61">
        <v>2</v>
      </c>
      <c r="F283" s="15">
        <v>428.2</v>
      </c>
      <c r="G283" s="15">
        <v>17841.7</v>
      </c>
      <c r="H283" s="72"/>
      <c r="I283" s="16"/>
      <c r="J283" s="36"/>
      <c r="K283" s="302"/>
      <c r="L283" s="303"/>
      <c r="M283" s="304"/>
      <c r="N283" s="355"/>
      <c r="O283" s="356"/>
      <c r="P283" s="357"/>
      <c r="Q283" s="220"/>
      <c r="R283" s="221"/>
      <c r="S283" s="222"/>
      <c r="T283" s="61"/>
      <c r="U283" s="15"/>
      <c r="V283" s="36"/>
    </row>
    <row r="284" spans="1:22" x14ac:dyDescent="0.2">
      <c r="A284" s="14" t="s">
        <v>199</v>
      </c>
      <c r="B284" s="72"/>
      <c r="C284" s="16"/>
      <c r="D284" s="16"/>
      <c r="E284" s="61">
        <v>1</v>
      </c>
      <c r="F284" s="15">
        <v>400.3</v>
      </c>
      <c r="G284" s="15">
        <v>33358.300000000003</v>
      </c>
      <c r="H284" s="72"/>
      <c r="I284" s="16"/>
      <c r="J284" s="36"/>
      <c r="K284" s="302"/>
      <c r="L284" s="303"/>
      <c r="M284" s="304"/>
      <c r="N284" s="355"/>
      <c r="O284" s="356"/>
      <c r="P284" s="357"/>
      <c r="Q284" s="220"/>
      <c r="R284" s="221"/>
      <c r="S284" s="222"/>
      <c r="T284" s="61"/>
      <c r="U284" s="15"/>
      <c r="V284" s="36"/>
    </row>
    <row r="285" spans="1:22" x14ac:dyDescent="0.2">
      <c r="A285" s="10" t="s">
        <v>177</v>
      </c>
      <c r="B285" s="60">
        <v>5</v>
      </c>
      <c r="C285" s="11">
        <v>1560.7</v>
      </c>
      <c r="D285" s="12">
        <f t="shared" ref="D285:D355" si="76">C285/B285/12*1000</f>
        <v>26011.666666666668</v>
      </c>
      <c r="E285" s="60">
        <f>E286</f>
        <v>4</v>
      </c>
      <c r="F285" s="11">
        <f>F286</f>
        <v>1394.3</v>
      </c>
      <c r="G285" s="22">
        <f>F285/E285/12*1000</f>
        <v>29047.916666666664</v>
      </c>
      <c r="H285" s="60">
        <f>H286</f>
        <v>5</v>
      </c>
      <c r="I285" s="11">
        <f>I286</f>
        <v>416.5</v>
      </c>
      <c r="J285" s="12">
        <f t="shared" si="71"/>
        <v>27766.666666666664</v>
      </c>
      <c r="K285" s="299">
        <f>K286</f>
        <v>5</v>
      </c>
      <c r="L285" s="300">
        <f>L286</f>
        <v>1665.6</v>
      </c>
      <c r="M285" s="301">
        <f t="shared" ref="M285:M357" si="77">L285/K285/12*1000</f>
        <v>27760</v>
      </c>
      <c r="N285" s="352">
        <f>N286</f>
        <v>5</v>
      </c>
      <c r="O285" s="354">
        <f>O286</f>
        <v>1757.2079999999999</v>
      </c>
      <c r="P285" s="354">
        <f>O285/N285/12*1000</f>
        <v>29286.799999999999</v>
      </c>
      <c r="Q285" s="217">
        <f>Q286</f>
        <v>5</v>
      </c>
      <c r="R285" s="219">
        <f>R286</f>
        <v>1866.4</v>
      </c>
      <c r="S285" s="219">
        <f>R285/Q285/12*1000</f>
        <v>31106.666666666668</v>
      </c>
      <c r="T285" s="60">
        <f>T286</f>
        <v>5</v>
      </c>
      <c r="U285" s="12">
        <f>U286</f>
        <v>1941.0560000000003</v>
      </c>
      <c r="V285" s="12">
        <f>U285/T285/12*1000</f>
        <v>32350.933333333338</v>
      </c>
    </row>
    <row r="286" spans="1:22" x14ac:dyDescent="0.2">
      <c r="A286" s="14" t="s">
        <v>92</v>
      </c>
      <c r="B286" s="72"/>
      <c r="C286" s="16"/>
      <c r="D286" s="16"/>
      <c r="E286" s="61">
        <v>4</v>
      </c>
      <c r="F286" s="15">
        <v>1394.3</v>
      </c>
      <c r="G286" s="15">
        <v>29047.9</v>
      </c>
      <c r="H286" s="61">
        <v>5</v>
      </c>
      <c r="I286" s="15">
        <v>416.5</v>
      </c>
      <c r="J286" s="36">
        <f t="shared" si="71"/>
        <v>27766.666666666664</v>
      </c>
      <c r="K286" s="302">
        <v>5</v>
      </c>
      <c r="L286" s="303">
        <v>1665.6</v>
      </c>
      <c r="M286" s="304">
        <f t="shared" si="77"/>
        <v>27760</v>
      </c>
      <c r="N286" s="355">
        <v>5</v>
      </c>
      <c r="O286" s="357">
        <f>L286*1.055</f>
        <v>1757.2079999999999</v>
      </c>
      <c r="P286" s="357">
        <f>O286/N286/12*1000</f>
        <v>29286.799999999999</v>
      </c>
      <c r="Q286" s="220">
        <v>5</v>
      </c>
      <c r="R286" s="222">
        <v>1866.4</v>
      </c>
      <c r="S286" s="222">
        <f>R286/Q286/12*1000</f>
        <v>31106.666666666668</v>
      </c>
      <c r="T286" s="61">
        <v>5</v>
      </c>
      <c r="U286" s="36">
        <f>R286*1.04</f>
        <v>1941.0560000000003</v>
      </c>
      <c r="V286" s="36">
        <f>U286/T286/12*1000</f>
        <v>32350.933333333338</v>
      </c>
    </row>
    <row r="287" spans="1:22" ht="18.600000000000001" customHeight="1" x14ac:dyDescent="0.2">
      <c r="A287" s="47" t="s">
        <v>206</v>
      </c>
      <c r="B287" s="63">
        <f>B273+B277+B281+B285</f>
        <v>81</v>
      </c>
      <c r="C287" s="48">
        <f>C273+C277+C281+C285</f>
        <v>15522</v>
      </c>
      <c r="D287" s="49">
        <f t="shared" si="76"/>
        <v>15969.135802469134</v>
      </c>
      <c r="E287" s="63">
        <f>E273+E277+E281+E285</f>
        <v>75</v>
      </c>
      <c r="F287" s="48">
        <f>F273+F277+F281+F285</f>
        <v>16224.6</v>
      </c>
      <c r="G287" s="49">
        <f t="shared" ref="G287:G297" si="78">F287/E287/12*1000</f>
        <v>18027.333333333336</v>
      </c>
      <c r="H287" s="63">
        <f>H273+H277+H281+H285</f>
        <v>81</v>
      </c>
      <c r="I287" s="48">
        <f>I273+I277+I281+I285</f>
        <v>4666.66</v>
      </c>
      <c r="J287" s="50">
        <f t="shared" si="71"/>
        <v>19204.362139917695</v>
      </c>
      <c r="K287" s="302">
        <f>K273+K277+K281+K285</f>
        <v>78</v>
      </c>
      <c r="L287" s="303">
        <f>L273+L277+L281+L285</f>
        <v>17479.887200000001</v>
      </c>
      <c r="M287" s="304">
        <f t="shared" si="77"/>
        <v>18675.093162393165</v>
      </c>
      <c r="N287" s="355">
        <f>N273+N277+N281+N285</f>
        <v>78</v>
      </c>
      <c r="O287" s="359">
        <f>O273+O277+O281+O285</f>
        <v>18277.135040000001</v>
      </c>
      <c r="P287" s="357">
        <f>O287/N287/12*1000</f>
        <v>19526.853675213675</v>
      </c>
      <c r="Q287" s="220">
        <f>Q273+Q277+Q281+Q285</f>
        <v>78</v>
      </c>
      <c r="R287" s="224">
        <f>R273+R277+R281+R285</f>
        <v>19047.124121600002</v>
      </c>
      <c r="S287" s="222">
        <f>R287/Q287/12*1000</f>
        <v>20349.491582905986</v>
      </c>
      <c r="T287" s="63">
        <f>T273+T277+T281+T285</f>
        <v>78</v>
      </c>
      <c r="U287" s="49">
        <f>U273+U277+U281+U285</f>
        <v>19809.009086464004</v>
      </c>
      <c r="V287" s="50">
        <f>U287/T287/12*1000</f>
        <v>21163.471246222227</v>
      </c>
    </row>
    <row r="288" spans="1:22" ht="18.600000000000001" customHeight="1" x14ac:dyDescent="0.2">
      <c r="A288" s="51" t="s">
        <v>172</v>
      </c>
      <c r="B288" s="64">
        <f>B275</f>
        <v>14</v>
      </c>
      <c r="C288" s="52">
        <f>C275</f>
        <v>2972.7</v>
      </c>
      <c r="D288" s="54">
        <f t="shared" si="76"/>
        <v>17694.642857142855</v>
      </c>
      <c r="E288" s="64">
        <f>E275</f>
        <v>15</v>
      </c>
      <c r="F288" s="52">
        <f>F275</f>
        <v>3474.5</v>
      </c>
      <c r="G288" s="54">
        <f t="shared" si="78"/>
        <v>19302.777777777777</v>
      </c>
      <c r="H288" s="64">
        <f>H275</f>
        <v>16</v>
      </c>
      <c r="I288" s="52">
        <f>I275</f>
        <v>801.6</v>
      </c>
      <c r="J288" s="53">
        <f t="shared" si="71"/>
        <v>16700</v>
      </c>
      <c r="K288" s="302">
        <f>K275</f>
        <v>16</v>
      </c>
      <c r="L288" s="303">
        <f>L275</f>
        <v>3590.5</v>
      </c>
      <c r="M288" s="304">
        <f t="shared" si="77"/>
        <v>18700.520833333332</v>
      </c>
      <c r="N288" s="355">
        <f>N275</f>
        <v>16</v>
      </c>
      <c r="O288" s="359">
        <f>O275</f>
        <v>3626.4050000000002</v>
      </c>
      <c r="P288" s="357">
        <f>O288/N288/12*1000</f>
        <v>18887.526041666668</v>
      </c>
      <c r="Q288" s="220">
        <f>Q275</f>
        <v>16</v>
      </c>
      <c r="R288" s="224">
        <f>R275</f>
        <v>3771.4612000000002</v>
      </c>
      <c r="S288" s="222">
        <f>R288/Q288/12*1000</f>
        <v>19643.027083333334</v>
      </c>
      <c r="T288" s="64">
        <f>T275</f>
        <v>16</v>
      </c>
      <c r="U288" s="54">
        <f>U275</f>
        <v>3922.3196480000001</v>
      </c>
      <c r="V288" s="53">
        <f>U288/T288/12*1000</f>
        <v>20428.748166666668</v>
      </c>
    </row>
    <row r="289" spans="1:22" s="2" customFormat="1" ht="18" customHeight="1" x14ac:dyDescent="0.2">
      <c r="A289" s="156" t="s">
        <v>368</v>
      </c>
      <c r="B289" s="58">
        <f>B291+B295</f>
        <v>743</v>
      </c>
      <c r="C289" s="8">
        <f>C291+C295</f>
        <v>215174.29999999996</v>
      </c>
      <c r="D289" s="9">
        <f t="shared" si="76"/>
        <v>24133.501570210854</v>
      </c>
      <c r="E289" s="58">
        <f>E291+E295</f>
        <v>685</v>
      </c>
      <c r="F289" s="8">
        <f>F291+F295</f>
        <v>213599.3</v>
      </c>
      <c r="G289" s="9">
        <f t="shared" si="78"/>
        <v>25985.316301703162</v>
      </c>
      <c r="H289" s="58">
        <f>H291+H295</f>
        <v>633</v>
      </c>
      <c r="I289" s="9">
        <f>I291+I295</f>
        <v>48389.827499999999</v>
      </c>
      <c r="J289" s="9">
        <f t="shared" si="71"/>
        <v>25481.741706161134</v>
      </c>
      <c r="K289" s="289">
        <f>K291+K295</f>
        <v>564</v>
      </c>
      <c r="L289" s="290">
        <f>L291+L295</f>
        <v>184504.9682</v>
      </c>
      <c r="M289" s="290">
        <f t="shared" si="77"/>
        <v>27261.372369976361</v>
      </c>
      <c r="N289" s="343">
        <f>N291+N295</f>
        <v>629</v>
      </c>
      <c r="O289" s="344">
        <f>O291+O295</f>
        <v>209980.58305600003</v>
      </c>
      <c r="P289" s="344">
        <f>O289/N289/12*1000</f>
        <v>27819.367124536304</v>
      </c>
      <c r="Q289" s="206">
        <f>Q291+Q295</f>
        <v>629</v>
      </c>
      <c r="R289" s="207">
        <f>R291+R295</f>
        <v>224859.86694564004</v>
      </c>
      <c r="S289" s="207">
        <f>R289/Q289/12*1000</f>
        <v>29790.6553982035</v>
      </c>
      <c r="T289" s="58">
        <f>T291+T295</f>
        <v>649</v>
      </c>
      <c r="U289" s="9">
        <f>U291+U295</f>
        <v>245514.85129846563</v>
      </c>
      <c r="V289" s="9">
        <f>U289/T289/12*1000</f>
        <v>31524.762621785518</v>
      </c>
    </row>
    <row r="290" spans="1:22" ht="16.149999999999999" customHeight="1" x14ac:dyDescent="0.25">
      <c r="A290" s="160" t="s">
        <v>378</v>
      </c>
      <c r="B290" s="129"/>
      <c r="C290" s="129"/>
      <c r="D290" s="130"/>
      <c r="E290" s="129"/>
      <c r="F290" s="140"/>
      <c r="G290" s="161">
        <f>G289/D289*100</f>
        <v>107.67321197093958</v>
      </c>
      <c r="H290" s="129"/>
      <c r="I290" s="129"/>
      <c r="J290" s="130"/>
      <c r="K290" s="284"/>
      <c r="L290" s="284"/>
      <c r="M290" s="286">
        <f>M289/G289*100</f>
        <v>104.91068129961367</v>
      </c>
      <c r="N290" s="337"/>
      <c r="O290" s="337"/>
      <c r="P290" s="340">
        <f>P289/M289*100</f>
        <v>102.04683295832339</v>
      </c>
      <c r="Q290" s="201"/>
      <c r="R290" s="201"/>
      <c r="S290" s="203">
        <f>S289/P289*100</f>
        <v>107.08602846658056</v>
      </c>
      <c r="T290" s="129"/>
      <c r="U290" s="129"/>
      <c r="V290" s="161">
        <f>V289/S289*100</f>
        <v>105.82097708292308</v>
      </c>
    </row>
    <row r="291" spans="1:22" s="2" customFormat="1" ht="18.600000000000001" customHeight="1" x14ac:dyDescent="0.2">
      <c r="A291" s="17" t="s">
        <v>171</v>
      </c>
      <c r="B291" s="69">
        <v>243</v>
      </c>
      <c r="C291" s="124">
        <v>57176.1</v>
      </c>
      <c r="D291" s="55">
        <f t="shared" si="76"/>
        <v>19607.716049382718</v>
      </c>
      <c r="E291" s="69">
        <v>242</v>
      </c>
      <c r="F291" s="55">
        <v>66744</v>
      </c>
      <c r="G291" s="56">
        <f t="shared" si="78"/>
        <v>22983.471074380166</v>
      </c>
      <c r="H291" s="62">
        <v>240</v>
      </c>
      <c r="I291" s="19">
        <v>14500</v>
      </c>
      <c r="J291" s="19">
        <f t="shared" si="71"/>
        <v>20138.888888888891</v>
      </c>
      <c r="K291" s="289">
        <v>184</v>
      </c>
      <c r="L291" s="307">
        <v>49000</v>
      </c>
      <c r="M291" s="307">
        <f t="shared" si="77"/>
        <v>22192.028985507248</v>
      </c>
      <c r="N291" s="343">
        <v>235</v>
      </c>
      <c r="O291" s="360">
        <v>65000</v>
      </c>
      <c r="P291" s="360">
        <f>O291/N291/12*1000</f>
        <v>23049.64539007092</v>
      </c>
      <c r="Q291" s="206">
        <v>235</v>
      </c>
      <c r="R291" s="225">
        <f>P291*1.1*Q291*12/1000</f>
        <v>71500</v>
      </c>
      <c r="S291" s="225">
        <f>R291/Q291/12*1000</f>
        <v>25354.609929078011</v>
      </c>
      <c r="T291" s="62">
        <v>235</v>
      </c>
      <c r="U291" s="19">
        <f>R291*1.08</f>
        <v>77220</v>
      </c>
      <c r="V291" s="19">
        <f>U291/T291/12*1000</f>
        <v>27382.978723404252</v>
      </c>
    </row>
    <row r="292" spans="1:22" ht="16.899999999999999" customHeight="1" x14ac:dyDescent="0.2">
      <c r="A292" s="14" t="s">
        <v>244</v>
      </c>
      <c r="B292" s="61">
        <v>97</v>
      </c>
      <c r="C292" s="15">
        <v>30799</v>
      </c>
      <c r="D292" s="36">
        <f t="shared" si="76"/>
        <v>26459.621993127148</v>
      </c>
      <c r="E292" s="61">
        <v>105</v>
      </c>
      <c r="F292" s="15">
        <v>32643</v>
      </c>
      <c r="G292" s="36">
        <f t="shared" si="78"/>
        <v>25907.142857142859</v>
      </c>
      <c r="H292" s="61">
        <v>91</v>
      </c>
      <c r="I292" s="23">
        <v>6108.7370000000001</v>
      </c>
      <c r="J292" s="23">
        <f t="shared" si="71"/>
        <v>22376.32600732601</v>
      </c>
      <c r="K292" s="302">
        <v>35</v>
      </c>
      <c r="L292" s="306">
        <v>6800</v>
      </c>
      <c r="M292" s="306">
        <f t="shared" si="77"/>
        <v>16190.476190476189</v>
      </c>
      <c r="N292" s="361">
        <v>86</v>
      </c>
      <c r="O292" s="364">
        <v>18400</v>
      </c>
      <c r="P292" s="364">
        <f>O292/N292/12*1000</f>
        <v>17829.457364341084</v>
      </c>
      <c r="Q292" s="220">
        <v>86</v>
      </c>
      <c r="R292" s="224">
        <f>P292*1.1*Q292*12/1000</f>
        <v>20240</v>
      </c>
      <c r="S292" s="224">
        <f>R292/Q292/12*1000</f>
        <v>19612.403100775195</v>
      </c>
      <c r="T292" s="61">
        <v>86</v>
      </c>
      <c r="U292" s="23">
        <f>S292*1.1*T292*12/1000</f>
        <v>22264.000000000004</v>
      </c>
      <c r="V292" s="23">
        <f>U292/T292/12*1000</f>
        <v>21573.643410852714</v>
      </c>
    </row>
    <row r="293" spans="1:22" ht="16.899999999999999" customHeight="1" x14ac:dyDescent="0.2">
      <c r="A293" s="14" t="s">
        <v>354</v>
      </c>
      <c r="B293" s="61">
        <v>40</v>
      </c>
      <c r="C293" s="15">
        <v>14413.2</v>
      </c>
      <c r="D293" s="36">
        <f t="shared" si="76"/>
        <v>30027.500000000004</v>
      </c>
      <c r="E293" s="61">
        <v>38</v>
      </c>
      <c r="F293" s="15">
        <v>14917</v>
      </c>
      <c r="G293" s="36">
        <f t="shared" si="78"/>
        <v>32712.719298245611</v>
      </c>
      <c r="H293" s="61">
        <v>35</v>
      </c>
      <c r="I293" s="23">
        <v>2033</v>
      </c>
      <c r="J293" s="23">
        <f t="shared" si="71"/>
        <v>19361.904761904763</v>
      </c>
      <c r="K293" s="302">
        <v>35</v>
      </c>
      <c r="L293" s="306">
        <v>13000</v>
      </c>
      <c r="M293" s="306">
        <f t="shared" si="77"/>
        <v>30952.380952380954</v>
      </c>
      <c r="N293" s="355"/>
      <c r="O293" s="359"/>
      <c r="P293" s="359"/>
      <c r="Q293" s="220"/>
      <c r="R293" s="224"/>
      <c r="S293" s="224"/>
      <c r="T293" s="72"/>
      <c r="U293" s="75"/>
      <c r="V293" s="75"/>
    </row>
    <row r="294" spans="1:22" ht="16.899999999999999" customHeight="1" x14ac:dyDescent="0.2">
      <c r="A294" s="14" t="s">
        <v>353</v>
      </c>
      <c r="B294" s="61">
        <v>42</v>
      </c>
      <c r="C294" s="15">
        <v>6273.9</v>
      </c>
      <c r="D294" s="36">
        <f t="shared" si="76"/>
        <v>12448.214285714286</v>
      </c>
      <c r="E294" s="61">
        <v>40</v>
      </c>
      <c r="F294" s="15">
        <v>6049.9</v>
      </c>
      <c r="G294" s="36">
        <f t="shared" si="78"/>
        <v>12603.958333333332</v>
      </c>
      <c r="H294" s="61">
        <v>39</v>
      </c>
      <c r="I294" s="23">
        <v>1591</v>
      </c>
      <c r="J294" s="23">
        <f t="shared" si="71"/>
        <v>13598.290598290598</v>
      </c>
      <c r="K294" s="302">
        <v>39</v>
      </c>
      <c r="L294" s="306">
        <v>6854</v>
      </c>
      <c r="M294" s="306">
        <f t="shared" si="77"/>
        <v>14645.299145299146</v>
      </c>
      <c r="N294" s="355">
        <v>43</v>
      </c>
      <c r="O294" s="359">
        <v>8650</v>
      </c>
      <c r="P294" s="359">
        <f>O294/N294/12*1000</f>
        <v>16763.56589147287</v>
      </c>
      <c r="Q294" s="232">
        <v>43</v>
      </c>
      <c r="R294" s="233">
        <v>8650</v>
      </c>
      <c r="S294" s="233">
        <f>R294/Q294/12*1000</f>
        <v>16763.56589147287</v>
      </c>
      <c r="T294" s="72">
        <v>43</v>
      </c>
      <c r="U294" s="75">
        <v>8650</v>
      </c>
      <c r="V294" s="75">
        <f>U294/T294/12*1000</f>
        <v>16763.56589147287</v>
      </c>
    </row>
    <row r="295" spans="1:22" s="2" customFormat="1" ht="18" customHeight="1" x14ac:dyDescent="0.2">
      <c r="A295" s="40" t="s">
        <v>170</v>
      </c>
      <c r="B295" s="59">
        <f>B297+B299+B302+B305+B307+B311+B314+B319+B320+B322+B328+B336</f>
        <v>500</v>
      </c>
      <c r="C295" s="42">
        <f>C297+C299+C302+C305+C307+C311+C314+C319+C320+C322+C328+C336</f>
        <v>157998.19999999995</v>
      </c>
      <c r="D295" s="43">
        <f t="shared" si="76"/>
        <v>26333.033333333322</v>
      </c>
      <c r="E295" s="59">
        <f>E297+E299+E302+E305+E307+E311+E314+E319+E320+E322+E328+E336</f>
        <v>443</v>
      </c>
      <c r="F295" s="42">
        <f>F297+F299+F302+F305+F307+F311+F314+F319+F320+F322+F328+F336</f>
        <v>146855.29999999999</v>
      </c>
      <c r="G295" s="43">
        <f t="shared" si="78"/>
        <v>27625.150489089538</v>
      </c>
      <c r="H295" s="59">
        <f>H297+H299+H302+H305+H307+H311+H314+H319+H320+H322+H328+H336</f>
        <v>393</v>
      </c>
      <c r="I295" s="42">
        <f>I297+I299+I302+I305+I307+I311+I314+I319+I320+I322+I328+I336</f>
        <v>33889.827499999999</v>
      </c>
      <c r="J295" s="42">
        <f t="shared" si="71"/>
        <v>28744.552586938084</v>
      </c>
      <c r="K295" s="296">
        <f>K297+K299+K302+K305+K307+K311+K314+K319+K320+K322+K328+K336</f>
        <v>380</v>
      </c>
      <c r="L295" s="297">
        <f>L297+L299+L302+L305+L307+L311+L314+L319+L320+L322+L328+L336</f>
        <v>135504.9682</v>
      </c>
      <c r="M295" s="297">
        <f t="shared" si="77"/>
        <v>29716.001798245616</v>
      </c>
      <c r="N295" s="349">
        <f>N297+N299+N302+N305+N307+N311+N314+N319+N320+N322+N328+N336</f>
        <v>394</v>
      </c>
      <c r="O295" s="350">
        <f>O297+O299+O302+O305+O307+O311+O314+O319+O320+O322+O328+O336</f>
        <v>144980.58305600003</v>
      </c>
      <c r="P295" s="350">
        <f>O295/N295/12*1000</f>
        <v>30664.251915397639</v>
      </c>
      <c r="Q295" s="214">
        <f>Q297+Q299+Q302+Q305+Q307+Q311+Q314+Q319+Q320+Q322+Q328+Q336</f>
        <v>394</v>
      </c>
      <c r="R295" s="215">
        <f>R297+R299+R302+R305+R307+R311+R314+R319+R320+R322+R328+R336</f>
        <v>153359.86694564004</v>
      </c>
      <c r="S295" s="215">
        <f>R295/Q295/12*1000</f>
        <v>32436.520081565155</v>
      </c>
      <c r="T295" s="59">
        <f>T297+T299+T302+T305+T307+T311+T314+T319+T320+T322+T328+T336</f>
        <v>414</v>
      </c>
      <c r="U295" s="42">
        <f>U297+U299+U302+U305+U307+U311+U314+U319+U320+U322+U328+U336</f>
        <v>168294.85129846563</v>
      </c>
      <c r="V295" s="42">
        <f>U295/T295/12*1000</f>
        <v>33875.775221108219</v>
      </c>
    </row>
    <row r="296" spans="1:22" ht="16.149999999999999" customHeight="1" x14ac:dyDescent="0.25">
      <c r="A296" s="160" t="s">
        <v>378</v>
      </c>
      <c r="B296" s="129"/>
      <c r="C296" s="129"/>
      <c r="D296" s="130"/>
      <c r="E296" s="129"/>
      <c r="F296" s="140"/>
      <c r="G296" s="161">
        <f>G295/D295*100</f>
        <v>104.90682990979474</v>
      </c>
      <c r="H296" s="131"/>
      <c r="I296" s="131"/>
      <c r="J296" s="132"/>
      <c r="K296" s="284"/>
      <c r="L296" s="284"/>
      <c r="M296" s="286">
        <f>M295/G295*100</f>
        <v>107.56865129108293</v>
      </c>
      <c r="N296" s="337"/>
      <c r="O296" s="337"/>
      <c r="P296" s="340">
        <f>P295/M295*100</f>
        <v>103.19104206410434</v>
      </c>
      <c r="Q296" s="201"/>
      <c r="R296" s="201"/>
      <c r="S296" s="203">
        <f>S295/P295*100</f>
        <v>105.77959042032784</v>
      </c>
      <c r="T296" s="129"/>
      <c r="U296" s="129"/>
      <c r="V296" s="161">
        <f>V295/S295*100</f>
        <v>104.43714410770299</v>
      </c>
    </row>
    <row r="297" spans="1:22" s="2" customFormat="1" ht="18" customHeight="1" x14ac:dyDescent="0.2">
      <c r="A297" s="17" t="s">
        <v>184</v>
      </c>
      <c r="B297" s="69">
        <f>B298</f>
        <v>40</v>
      </c>
      <c r="C297" s="55">
        <f>C298</f>
        <v>9624.2000000000007</v>
      </c>
      <c r="D297" s="55">
        <f t="shared" si="76"/>
        <v>20050.416666666668</v>
      </c>
      <c r="E297" s="69">
        <f>E298</f>
        <v>41</v>
      </c>
      <c r="F297" s="55">
        <f>F298</f>
        <v>12088.4</v>
      </c>
      <c r="G297" s="56">
        <f t="shared" si="78"/>
        <v>24569.91869918699</v>
      </c>
      <c r="H297" s="69">
        <f>H298</f>
        <v>15</v>
      </c>
      <c r="I297" s="55">
        <f>I298</f>
        <v>871.5</v>
      </c>
      <c r="J297" s="55">
        <f t="shared" si="71"/>
        <v>19366.666666666668</v>
      </c>
      <c r="K297" s="296">
        <f>K298</f>
        <v>6</v>
      </c>
      <c r="L297" s="297">
        <f>L298</f>
        <v>1450</v>
      </c>
      <c r="M297" s="297">
        <f t="shared" si="77"/>
        <v>20138.888888888891</v>
      </c>
      <c r="N297" s="349">
        <f>N298</f>
        <v>20</v>
      </c>
      <c r="O297" s="350">
        <v>5030</v>
      </c>
      <c r="P297" s="350">
        <f>O297/N297/12*1000</f>
        <v>20958.333333333332</v>
      </c>
      <c r="Q297" s="214">
        <f>Q298</f>
        <v>20</v>
      </c>
      <c r="R297" s="215">
        <f>R298</f>
        <v>5170</v>
      </c>
      <c r="S297" s="215">
        <f>R297/Q297/12*1000</f>
        <v>21541.666666666668</v>
      </c>
      <c r="T297" s="69">
        <f>T298</f>
        <v>40</v>
      </c>
      <c r="U297" s="55">
        <f>U298</f>
        <v>11374.000000000002</v>
      </c>
      <c r="V297" s="55">
        <f>U297/T297/12*1000</f>
        <v>23695.833333333336</v>
      </c>
    </row>
    <row r="298" spans="1:22" x14ac:dyDescent="0.2">
      <c r="A298" s="14" t="s">
        <v>187</v>
      </c>
      <c r="B298" s="61">
        <v>40</v>
      </c>
      <c r="C298" s="15">
        <v>9624.2000000000007</v>
      </c>
      <c r="D298" s="36">
        <f t="shared" si="76"/>
        <v>20050.416666666668</v>
      </c>
      <c r="E298" s="61">
        <v>41</v>
      </c>
      <c r="F298" s="15">
        <v>12088.4</v>
      </c>
      <c r="G298" s="15">
        <v>24569.9</v>
      </c>
      <c r="H298" s="61">
        <v>15</v>
      </c>
      <c r="I298" s="15">
        <v>871.5</v>
      </c>
      <c r="J298" s="36">
        <f>I298/H298/3*1000</f>
        <v>19366.666666666668</v>
      </c>
      <c r="K298" s="302">
        <v>6</v>
      </c>
      <c r="L298" s="303">
        <v>1450</v>
      </c>
      <c r="M298" s="304">
        <f t="shared" si="77"/>
        <v>20138.888888888891</v>
      </c>
      <c r="N298" s="355">
        <v>20</v>
      </c>
      <c r="O298" s="356">
        <v>4700</v>
      </c>
      <c r="P298" s="357">
        <f>O298/N298/12*1000</f>
        <v>19583.333333333332</v>
      </c>
      <c r="Q298" s="220">
        <v>20</v>
      </c>
      <c r="R298" s="221">
        <f>O298*1.1</f>
        <v>5170</v>
      </c>
      <c r="S298" s="222">
        <f>R298/Q298/12*1000</f>
        <v>21541.666666666668</v>
      </c>
      <c r="T298" s="187">
        <v>40</v>
      </c>
      <c r="U298" s="196">
        <f>R298*1.1*2</f>
        <v>11374.000000000002</v>
      </c>
      <c r="V298" s="189">
        <f>U298/T298/12*1000</f>
        <v>23695.833333333336</v>
      </c>
    </row>
    <row r="299" spans="1:22" ht="13.9" customHeight="1" x14ac:dyDescent="0.2">
      <c r="A299" s="29" t="s">
        <v>179</v>
      </c>
      <c r="B299" s="70">
        <f>SUM(B300:B301)</f>
        <v>91</v>
      </c>
      <c r="C299" s="34">
        <f>SUM(C300:C301)</f>
        <v>28827.3</v>
      </c>
      <c r="D299" s="34">
        <f t="shared" si="76"/>
        <v>26398.626373626372</v>
      </c>
      <c r="E299" s="70">
        <f>SUM(E300:E301)</f>
        <v>88</v>
      </c>
      <c r="F299" s="34">
        <f>SUM(F300:F301)</f>
        <v>29423.200000000001</v>
      </c>
      <c r="G299" s="35">
        <f>F299/E299/12*1000</f>
        <v>27862.878787878788</v>
      </c>
      <c r="H299" s="70">
        <f>SUM(H300:H301)</f>
        <v>78</v>
      </c>
      <c r="I299" s="34">
        <f>SUM(I300:I301)</f>
        <v>3992.9</v>
      </c>
      <c r="J299" s="34">
        <f t="shared" si="71"/>
        <v>17063.675213675215</v>
      </c>
      <c r="K299" s="299">
        <f>SUM(K300:K301)</f>
        <v>78</v>
      </c>
      <c r="L299" s="310">
        <f>SUM(L300:L301)</f>
        <v>28400</v>
      </c>
      <c r="M299" s="310">
        <f t="shared" si="77"/>
        <v>30341.88034188034</v>
      </c>
      <c r="N299" s="352">
        <f>SUM(N300:N301)</f>
        <v>78</v>
      </c>
      <c r="O299" s="367">
        <f>SUM(O300:O301)</f>
        <v>29536</v>
      </c>
      <c r="P299" s="367">
        <f>O299/N299/12*1000</f>
        <v>31555.555555555558</v>
      </c>
      <c r="Q299" s="217">
        <f>SUM(Q300:Q301)</f>
        <v>78</v>
      </c>
      <c r="R299" s="241">
        <f>SUM(R300:R301)</f>
        <v>32489.600000000002</v>
      </c>
      <c r="S299" s="241">
        <f>R299/Q299/12*1000</f>
        <v>34711.111111111117</v>
      </c>
      <c r="T299" s="70">
        <f>SUM(T300:T301)</f>
        <v>78</v>
      </c>
      <c r="U299" s="34">
        <f>SUM(U300:U301)</f>
        <v>35738.560000000012</v>
      </c>
      <c r="V299" s="34">
        <f>U299/T299/12*1000</f>
        <v>38182.222222222234</v>
      </c>
    </row>
    <row r="300" spans="1:22" ht="15" customHeight="1" x14ac:dyDescent="0.2">
      <c r="A300" s="14" t="s">
        <v>288</v>
      </c>
      <c r="B300" s="61">
        <v>7</v>
      </c>
      <c r="C300" s="15">
        <v>1416.3</v>
      </c>
      <c r="D300" s="36">
        <f>C300/B300/12*1000</f>
        <v>16860.714285714283</v>
      </c>
      <c r="E300" s="61">
        <v>6</v>
      </c>
      <c r="F300" s="15">
        <v>1753.2</v>
      </c>
      <c r="G300" s="15">
        <v>24350</v>
      </c>
      <c r="H300" s="61">
        <v>5</v>
      </c>
      <c r="I300" s="15">
        <v>305.89999999999998</v>
      </c>
      <c r="J300" s="36">
        <f>I300/H300/3*1000</f>
        <v>20393.333333333332</v>
      </c>
      <c r="K300" s="302">
        <v>5</v>
      </c>
      <c r="L300" s="303">
        <v>1400</v>
      </c>
      <c r="M300" s="304">
        <f>L300/K300/12*1000</f>
        <v>23333.333333333332</v>
      </c>
      <c r="N300" s="355">
        <v>5</v>
      </c>
      <c r="O300" s="356">
        <f>L300*1.04</f>
        <v>1456</v>
      </c>
      <c r="P300" s="357">
        <f>O300/N300/12*1000</f>
        <v>24266.666666666664</v>
      </c>
      <c r="Q300" s="220">
        <v>5</v>
      </c>
      <c r="R300" s="221">
        <f>O300*1.1</f>
        <v>1601.6000000000001</v>
      </c>
      <c r="S300" s="222">
        <f>R300/Q300/12*1000</f>
        <v>26693.333333333339</v>
      </c>
      <c r="T300" s="61">
        <v>5</v>
      </c>
      <c r="U300" s="15">
        <f>R300*1.1</f>
        <v>1761.7600000000002</v>
      </c>
      <c r="V300" s="36">
        <f>U300/T300/12*1000</f>
        <v>29362.666666666668</v>
      </c>
    </row>
    <row r="301" spans="1:22" ht="13.9" customHeight="1" x14ac:dyDescent="0.2">
      <c r="A301" s="14" t="s">
        <v>168</v>
      </c>
      <c r="B301" s="61">
        <v>84</v>
      </c>
      <c r="C301" s="15">
        <v>27411</v>
      </c>
      <c r="D301" s="36">
        <f t="shared" si="76"/>
        <v>27193.452380952378</v>
      </c>
      <c r="E301" s="61">
        <v>82</v>
      </c>
      <c r="F301" s="15">
        <v>27670</v>
      </c>
      <c r="G301" s="15">
        <v>28119.9</v>
      </c>
      <c r="H301" s="61">
        <v>73</v>
      </c>
      <c r="I301" s="15">
        <v>3687</v>
      </c>
      <c r="J301" s="36">
        <f t="shared" si="71"/>
        <v>16835.616438356166</v>
      </c>
      <c r="K301" s="302">
        <v>73</v>
      </c>
      <c r="L301" s="303">
        <v>27000</v>
      </c>
      <c r="M301" s="304">
        <f t="shared" si="77"/>
        <v>30821.917808219179</v>
      </c>
      <c r="N301" s="355">
        <v>73</v>
      </c>
      <c r="O301" s="356">
        <f>L301*1.04</f>
        <v>28080</v>
      </c>
      <c r="P301" s="357">
        <f>O301/N301/12*1000</f>
        <v>32054.794520547945</v>
      </c>
      <c r="Q301" s="220">
        <v>73</v>
      </c>
      <c r="R301" s="221">
        <f>O301*1.1</f>
        <v>30888.000000000004</v>
      </c>
      <c r="S301" s="222">
        <f>R301/Q301/12*1000</f>
        <v>35260.273972602743</v>
      </c>
      <c r="T301" s="61">
        <v>73</v>
      </c>
      <c r="U301" s="15">
        <f>R301*1.1</f>
        <v>33976.80000000001</v>
      </c>
      <c r="V301" s="36">
        <f>U301/T301/12*1000</f>
        <v>38786.301369863024</v>
      </c>
    </row>
    <row r="302" spans="1:22" x14ac:dyDescent="0.2">
      <c r="A302" s="10" t="s">
        <v>176</v>
      </c>
      <c r="B302" s="60">
        <f>B303+B304</f>
        <v>96</v>
      </c>
      <c r="C302" s="11">
        <f>C303+C304</f>
        <v>36449.9</v>
      </c>
      <c r="D302" s="12">
        <f t="shared" si="76"/>
        <v>31640.538194444445</v>
      </c>
      <c r="E302" s="60">
        <f>E304</f>
        <v>17</v>
      </c>
      <c r="F302" s="11">
        <f>F304</f>
        <v>1132.8</v>
      </c>
      <c r="G302" s="22">
        <f>F302/E302/12*1000</f>
        <v>5552.9411764705874</v>
      </c>
      <c r="H302" s="60">
        <f>H304</f>
        <v>0</v>
      </c>
      <c r="I302" s="11">
        <f>I304</f>
        <v>0</v>
      </c>
      <c r="J302" s="12"/>
      <c r="K302" s="299">
        <f>K304</f>
        <v>0</v>
      </c>
      <c r="L302" s="300">
        <f>L304</f>
        <v>0</v>
      </c>
      <c r="M302" s="301"/>
      <c r="N302" s="352">
        <f>N304</f>
        <v>0</v>
      </c>
      <c r="O302" s="353">
        <f>O304</f>
        <v>0</v>
      </c>
      <c r="P302" s="354"/>
      <c r="Q302" s="217">
        <f>Q304</f>
        <v>0</v>
      </c>
      <c r="R302" s="218">
        <f>R304</f>
        <v>0</v>
      </c>
      <c r="S302" s="219"/>
      <c r="T302" s="60">
        <f>T304</f>
        <v>0</v>
      </c>
      <c r="U302" s="11">
        <f>U304</f>
        <v>0</v>
      </c>
      <c r="V302" s="12"/>
    </row>
    <row r="303" spans="1:22" x14ac:dyDescent="0.2">
      <c r="A303" s="14" t="s">
        <v>328</v>
      </c>
      <c r="B303" s="60">
        <v>53</v>
      </c>
      <c r="C303" s="15">
        <v>25540.400000000001</v>
      </c>
      <c r="D303" s="36">
        <f t="shared" si="76"/>
        <v>40157.861635220128</v>
      </c>
      <c r="E303" s="60"/>
      <c r="F303" s="11"/>
      <c r="G303" s="22"/>
      <c r="H303" s="60"/>
      <c r="I303" s="11"/>
      <c r="J303" s="12"/>
      <c r="K303" s="299"/>
      <c r="L303" s="300"/>
      <c r="M303" s="301"/>
      <c r="N303" s="352"/>
      <c r="O303" s="353"/>
      <c r="P303" s="354"/>
      <c r="Q303" s="217"/>
      <c r="R303" s="218"/>
      <c r="S303" s="219"/>
      <c r="T303" s="60"/>
      <c r="U303" s="11"/>
      <c r="V303" s="12"/>
    </row>
    <row r="304" spans="1:22" x14ac:dyDescent="0.2">
      <c r="A304" s="14" t="s">
        <v>100</v>
      </c>
      <c r="B304" s="61">
        <v>43</v>
      </c>
      <c r="C304" s="15">
        <v>10909.5</v>
      </c>
      <c r="D304" s="36">
        <f t="shared" si="76"/>
        <v>21142.441860465115</v>
      </c>
      <c r="E304" s="61">
        <v>17</v>
      </c>
      <c r="F304" s="15">
        <v>1132.8</v>
      </c>
      <c r="G304" s="15">
        <v>5552.9</v>
      </c>
      <c r="H304" s="72"/>
      <c r="I304" s="16"/>
      <c r="J304" s="36"/>
      <c r="K304" s="302"/>
      <c r="L304" s="303"/>
      <c r="M304" s="304"/>
      <c r="N304" s="355"/>
      <c r="O304" s="356"/>
      <c r="P304" s="357"/>
      <c r="Q304" s="220"/>
      <c r="R304" s="221"/>
      <c r="S304" s="222"/>
      <c r="T304" s="61"/>
      <c r="U304" s="15"/>
      <c r="V304" s="36"/>
    </row>
    <row r="305" spans="1:22" ht="17.45" customHeight="1" x14ac:dyDescent="0.2">
      <c r="A305" s="10" t="s">
        <v>251</v>
      </c>
      <c r="B305" s="60">
        <f>B306</f>
        <v>3</v>
      </c>
      <c r="C305" s="11">
        <f>C306</f>
        <v>355.5</v>
      </c>
      <c r="D305" s="12">
        <f t="shared" si="76"/>
        <v>9875</v>
      </c>
      <c r="E305" s="60">
        <f>E306</f>
        <v>3</v>
      </c>
      <c r="F305" s="11">
        <f>F306</f>
        <v>442.7</v>
      </c>
      <c r="G305" s="22">
        <f>F305/E305/12*1000</f>
        <v>12297.222222222223</v>
      </c>
      <c r="H305" s="60">
        <f>H306</f>
        <v>3</v>
      </c>
      <c r="I305" s="11">
        <f>I306</f>
        <v>117.7</v>
      </c>
      <c r="J305" s="12">
        <f t="shared" si="71"/>
        <v>13077.777777777777</v>
      </c>
      <c r="K305" s="299">
        <f>K306</f>
        <v>3</v>
      </c>
      <c r="L305" s="300">
        <f>L306</f>
        <v>475</v>
      </c>
      <c r="M305" s="301">
        <f t="shared" si="77"/>
        <v>13194.444444444445</v>
      </c>
      <c r="N305" s="352">
        <f>N306</f>
        <v>3</v>
      </c>
      <c r="O305" s="353">
        <f>O306</f>
        <v>498.75</v>
      </c>
      <c r="P305" s="354">
        <f t="shared" ref="P305:P318" si="79">O305/N305/12*1000</f>
        <v>13854.166666666666</v>
      </c>
      <c r="Q305" s="217">
        <f>Q306</f>
        <v>3</v>
      </c>
      <c r="R305" s="223">
        <f>R306</f>
        <v>543.63750000000005</v>
      </c>
      <c r="S305" s="219">
        <f t="shared" ref="S305:S318" si="80">R305/Q305/12*1000</f>
        <v>15101.041666666668</v>
      </c>
      <c r="T305" s="60">
        <f>T306</f>
        <v>3</v>
      </c>
      <c r="U305" s="22">
        <f>U306</f>
        <v>592.56487500000014</v>
      </c>
      <c r="V305" s="12">
        <f t="shared" ref="V305:V318" si="81">U305/T305/12*1000</f>
        <v>16460.135416666672</v>
      </c>
    </row>
    <row r="306" spans="1:22" ht="24" customHeight="1" x14ac:dyDescent="0.2">
      <c r="A306" s="14" t="s">
        <v>99</v>
      </c>
      <c r="B306" s="61">
        <v>3</v>
      </c>
      <c r="C306" s="15">
        <v>355.5</v>
      </c>
      <c r="D306" s="36">
        <f t="shared" si="76"/>
        <v>9875</v>
      </c>
      <c r="E306" s="61">
        <v>3</v>
      </c>
      <c r="F306" s="15">
        <v>442.7</v>
      </c>
      <c r="G306" s="15">
        <v>12297.2</v>
      </c>
      <c r="H306" s="61">
        <v>3</v>
      </c>
      <c r="I306" s="15">
        <v>117.7</v>
      </c>
      <c r="J306" s="36">
        <f t="shared" si="71"/>
        <v>13077.777777777777</v>
      </c>
      <c r="K306" s="302">
        <v>3</v>
      </c>
      <c r="L306" s="303">
        <v>475</v>
      </c>
      <c r="M306" s="304">
        <f t="shared" si="77"/>
        <v>13194.444444444445</v>
      </c>
      <c r="N306" s="355">
        <v>3</v>
      </c>
      <c r="O306" s="356">
        <f>L306*1.05</f>
        <v>498.75</v>
      </c>
      <c r="P306" s="357">
        <f t="shared" si="79"/>
        <v>13854.166666666666</v>
      </c>
      <c r="Q306" s="220">
        <v>3</v>
      </c>
      <c r="R306" s="224">
        <f>O306*1.09</f>
        <v>543.63750000000005</v>
      </c>
      <c r="S306" s="222">
        <f t="shared" si="80"/>
        <v>15101.041666666668</v>
      </c>
      <c r="T306" s="61">
        <v>3</v>
      </c>
      <c r="U306" s="23">
        <f>R306*1.09</f>
        <v>592.56487500000014</v>
      </c>
      <c r="V306" s="36">
        <f t="shared" si="81"/>
        <v>16460.135416666672</v>
      </c>
    </row>
    <row r="307" spans="1:22" ht="13.15" customHeight="1" x14ac:dyDescent="0.2">
      <c r="A307" s="10" t="s">
        <v>174</v>
      </c>
      <c r="B307" s="60">
        <f>SUM(B308:B310)</f>
        <v>30</v>
      </c>
      <c r="C307" s="11">
        <f>SUM(C308:C310)</f>
        <v>12954.9</v>
      </c>
      <c r="D307" s="12">
        <f t="shared" si="76"/>
        <v>35985.833333333328</v>
      </c>
      <c r="E307" s="60">
        <f>SUM(E308:E310)</f>
        <v>52</v>
      </c>
      <c r="F307" s="11">
        <f>SUM(F308:F310)</f>
        <v>25221.200000000001</v>
      </c>
      <c r="G307" s="11">
        <f>F307/E307/12*1000</f>
        <v>40418.589743589742</v>
      </c>
      <c r="H307" s="60">
        <f>SUM(H308:H310)</f>
        <v>52</v>
      </c>
      <c r="I307" s="22">
        <f>SUM(I308:I310)</f>
        <v>6336.5574999999999</v>
      </c>
      <c r="J307" s="12">
        <f t="shared" si="71"/>
        <v>40618.958333333328</v>
      </c>
      <c r="K307" s="299">
        <f>SUM(K308:K310)</f>
        <v>52</v>
      </c>
      <c r="L307" s="305">
        <f>SUM(L308:L310)</f>
        <v>25586.23</v>
      </c>
      <c r="M307" s="301">
        <f t="shared" si="77"/>
        <v>41003.573717948719</v>
      </c>
      <c r="N307" s="352">
        <f>SUM(N308:N310)</f>
        <v>52</v>
      </c>
      <c r="O307" s="358">
        <f>SUM(O308:O310)</f>
        <v>27093.106739999999</v>
      </c>
      <c r="P307" s="354">
        <f t="shared" si="79"/>
        <v>43418.440288461541</v>
      </c>
      <c r="Q307" s="217">
        <f>SUM(Q308:Q310)</f>
        <v>52</v>
      </c>
      <c r="R307" s="223">
        <f>SUM(R308:R310)</f>
        <v>28962.922077000003</v>
      </c>
      <c r="S307" s="219">
        <f t="shared" si="80"/>
        <v>46414.939225961549</v>
      </c>
      <c r="T307" s="60">
        <f>SUM(T308:T310)</f>
        <v>52</v>
      </c>
      <c r="U307" s="22">
        <f>SUM(U308:U310)</f>
        <v>30948.270760080006</v>
      </c>
      <c r="V307" s="12">
        <f t="shared" si="81"/>
        <v>49596.587756538465</v>
      </c>
    </row>
    <row r="308" spans="1:22" x14ac:dyDescent="0.2">
      <c r="A308" s="14" t="s">
        <v>196</v>
      </c>
      <c r="B308" s="61">
        <v>3</v>
      </c>
      <c r="C308" s="15">
        <v>469</v>
      </c>
      <c r="D308" s="36">
        <f t="shared" si="76"/>
        <v>13027.777777777779</v>
      </c>
      <c r="E308" s="61">
        <v>2</v>
      </c>
      <c r="F308" s="15">
        <v>548.79999999999995</v>
      </c>
      <c r="G308" s="15">
        <v>22866.7</v>
      </c>
      <c r="H308" s="61">
        <v>2</v>
      </c>
      <c r="I308" s="15">
        <f>F308/4*1.1</f>
        <v>150.91999999999999</v>
      </c>
      <c r="J308" s="36">
        <f t="shared" si="71"/>
        <v>25153.333333333332</v>
      </c>
      <c r="K308" s="302">
        <v>2</v>
      </c>
      <c r="L308" s="303">
        <f>I308*4</f>
        <v>603.67999999999995</v>
      </c>
      <c r="M308" s="304">
        <f t="shared" si="77"/>
        <v>25153.333333333332</v>
      </c>
      <c r="N308" s="355">
        <v>2</v>
      </c>
      <c r="O308" s="359">
        <f>L308*1.038</f>
        <v>626.61983999999995</v>
      </c>
      <c r="P308" s="357">
        <f t="shared" si="79"/>
        <v>26109.16</v>
      </c>
      <c r="Q308" s="220">
        <v>2</v>
      </c>
      <c r="R308" s="224">
        <f>O308*1.05</f>
        <v>657.95083199999999</v>
      </c>
      <c r="S308" s="222">
        <f t="shared" si="80"/>
        <v>27414.618000000002</v>
      </c>
      <c r="T308" s="61">
        <v>2</v>
      </c>
      <c r="U308" s="23">
        <f>R308*1.04</f>
        <v>684.26886528</v>
      </c>
      <c r="V308" s="36">
        <f t="shared" si="81"/>
        <v>28511.202720000001</v>
      </c>
    </row>
    <row r="309" spans="1:22" x14ac:dyDescent="0.2">
      <c r="A309" s="14" t="s">
        <v>196</v>
      </c>
      <c r="B309" s="61">
        <v>3</v>
      </c>
      <c r="C309" s="15">
        <v>601</v>
      </c>
      <c r="D309" s="36">
        <f t="shared" si="76"/>
        <v>16694.444444444445</v>
      </c>
      <c r="E309" s="61">
        <v>3</v>
      </c>
      <c r="F309" s="15">
        <v>620.5</v>
      </c>
      <c r="G309" s="15">
        <v>17236.099999999999</v>
      </c>
      <c r="H309" s="61">
        <v>3</v>
      </c>
      <c r="I309" s="23">
        <f>F309/4*1.1</f>
        <v>170.63750000000002</v>
      </c>
      <c r="J309" s="36">
        <f t="shared" si="71"/>
        <v>18959.722222222223</v>
      </c>
      <c r="K309" s="302">
        <v>3</v>
      </c>
      <c r="L309" s="306">
        <f>I309*4</f>
        <v>682.55000000000007</v>
      </c>
      <c r="M309" s="304">
        <f t="shared" si="77"/>
        <v>18959.722222222223</v>
      </c>
      <c r="N309" s="355">
        <v>3</v>
      </c>
      <c r="O309" s="359">
        <f>L309*1.038</f>
        <v>708.48690000000011</v>
      </c>
      <c r="P309" s="357">
        <f t="shared" si="79"/>
        <v>19680.191666666669</v>
      </c>
      <c r="Q309" s="220">
        <v>3</v>
      </c>
      <c r="R309" s="224">
        <f>O309*1.05</f>
        <v>743.91124500000012</v>
      </c>
      <c r="S309" s="222">
        <f t="shared" si="80"/>
        <v>20664.201250000002</v>
      </c>
      <c r="T309" s="61">
        <v>3</v>
      </c>
      <c r="U309" s="23">
        <f>R309*1.04</f>
        <v>773.66769480000016</v>
      </c>
      <c r="V309" s="36">
        <f t="shared" si="81"/>
        <v>21490.769300000007</v>
      </c>
    </row>
    <row r="310" spans="1:22" x14ac:dyDescent="0.2">
      <c r="A310" s="14" t="s">
        <v>271</v>
      </c>
      <c r="B310" s="61">
        <v>24</v>
      </c>
      <c r="C310" s="15">
        <v>11884.9</v>
      </c>
      <c r="D310" s="36">
        <f t="shared" si="76"/>
        <v>41267.013888888891</v>
      </c>
      <c r="E310" s="61">
        <v>47</v>
      </c>
      <c r="F310" s="15">
        <v>24051.9</v>
      </c>
      <c r="G310" s="15">
        <v>42645.2</v>
      </c>
      <c r="H310" s="61">
        <v>47</v>
      </c>
      <c r="I310" s="15">
        <v>6015</v>
      </c>
      <c r="J310" s="36">
        <f t="shared" si="71"/>
        <v>42659.574468085106</v>
      </c>
      <c r="K310" s="302">
        <v>47</v>
      </c>
      <c r="L310" s="303">
        <v>24300</v>
      </c>
      <c r="M310" s="304">
        <f t="shared" si="77"/>
        <v>43085.106382978724</v>
      </c>
      <c r="N310" s="355">
        <v>47</v>
      </c>
      <c r="O310" s="356">
        <f>L310*1.06</f>
        <v>25758</v>
      </c>
      <c r="P310" s="357">
        <f t="shared" si="79"/>
        <v>45670.212765957447</v>
      </c>
      <c r="Q310" s="220">
        <v>47</v>
      </c>
      <c r="R310" s="221">
        <f>O310*1.07</f>
        <v>27561.06</v>
      </c>
      <c r="S310" s="222">
        <f t="shared" si="80"/>
        <v>48867.127659574471</v>
      </c>
      <c r="T310" s="61">
        <v>47</v>
      </c>
      <c r="U310" s="15">
        <f>R310*1.07</f>
        <v>29490.334200000005</v>
      </c>
      <c r="V310" s="36">
        <f t="shared" si="81"/>
        <v>52287.826595744693</v>
      </c>
    </row>
    <row r="311" spans="1:22" ht="15" customHeight="1" x14ac:dyDescent="0.2">
      <c r="A311" s="10" t="s">
        <v>270</v>
      </c>
      <c r="B311" s="60">
        <f>SUM(B312:B313)</f>
        <v>1</v>
      </c>
      <c r="C311" s="11">
        <f>SUM(C312:C313)</f>
        <v>0</v>
      </c>
      <c r="D311" s="12">
        <f t="shared" si="76"/>
        <v>0</v>
      </c>
      <c r="E311" s="60">
        <f>SUM(E312:E313)</f>
        <v>2</v>
      </c>
      <c r="F311" s="11">
        <f>SUM(F312:F313)</f>
        <v>0</v>
      </c>
      <c r="G311" s="11"/>
      <c r="H311" s="60">
        <f>SUM(H312:H313)</f>
        <v>2</v>
      </c>
      <c r="I311" s="11">
        <f>SUM(I312:I313)</f>
        <v>0</v>
      </c>
      <c r="J311" s="12">
        <f t="shared" si="71"/>
        <v>0</v>
      </c>
      <c r="K311" s="299">
        <f>SUM(K312:K313)</f>
        <v>2</v>
      </c>
      <c r="L311" s="300">
        <f>SUM(L312:L313)</f>
        <v>0</v>
      </c>
      <c r="M311" s="301">
        <f t="shared" si="77"/>
        <v>0</v>
      </c>
      <c r="N311" s="352">
        <f>SUM(N312:N313)</f>
        <v>2</v>
      </c>
      <c r="O311" s="353">
        <f>SUM(O312:O313)</f>
        <v>0</v>
      </c>
      <c r="P311" s="354">
        <f t="shared" si="79"/>
        <v>0</v>
      </c>
      <c r="Q311" s="217">
        <f>SUM(Q312:Q313)</f>
        <v>2</v>
      </c>
      <c r="R311" s="218">
        <f>SUM(R312:R313)</f>
        <v>0</v>
      </c>
      <c r="S311" s="219">
        <f t="shared" si="80"/>
        <v>0</v>
      </c>
      <c r="T311" s="60">
        <f>SUM(T312:T313)</f>
        <v>2</v>
      </c>
      <c r="U311" s="11">
        <f>SUM(U312:U313)</f>
        <v>0</v>
      </c>
      <c r="V311" s="12">
        <f t="shared" si="81"/>
        <v>0</v>
      </c>
    </row>
    <row r="312" spans="1:22" x14ac:dyDescent="0.2">
      <c r="A312" s="14" t="s">
        <v>95</v>
      </c>
      <c r="B312" s="61"/>
      <c r="C312" s="15"/>
      <c r="D312" s="36"/>
      <c r="E312" s="61">
        <v>1</v>
      </c>
      <c r="F312" s="15"/>
      <c r="G312" s="15"/>
      <c r="H312" s="61">
        <v>1</v>
      </c>
      <c r="I312" s="15"/>
      <c r="J312" s="36">
        <f t="shared" si="71"/>
        <v>0</v>
      </c>
      <c r="K312" s="302">
        <v>1</v>
      </c>
      <c r="L312" s="303"/>
      <c r="M312" s="304">
        <f t="shared" si="77"/>
        <v>0</v>
      </c>
      <c r="N312" s="355">
        <v>1</v>
      </c>
      <c r="O312" s="356"/>
      <c r="P312" s="357">
        <f t="shared" si="79"/>
        <v>0</v>
      </c>
      <c r="Q312" s="220">
        <v>1</v>
      </c>
      <c r="R312" s="221"/>
      <c r="S312" s="222">
        <f t="shared" si="80"/>
        <v>0</v>
      </c>
      <c r="T312" s="61">
        <v>1</v>
      </c>
      <c r="U312" s="15"/>
      <c r="V312" s="36">
        <f t="shared" si="81"/>
        <v>0</v>
      </c>
    </row>
    <row r="313" spans="1:22" x14ac:dyDescent="0.2">
      <c r="A313" s="14" t="s">
        <v>96</v>
      </c>
      <c r="B313" s="61">
        <v>1</v>
      </c>
      <c r="C313" s="15"/>
      <c r="D313" s="36">
        <f t="shared" si="76"/>
        <v>0</v>
      </c>
      <c r="E313" s="61">
        <v>1</v>
      </c>
      <c r="F313" s="15"/>
      <c r="G313" s="15"/>
      <c r="H313" s="61">
        <v>1</v>
      </c>
      <c r="I313" s="15"/>
      <c r="J313" s="36">
        <f t="shared" si="71"/>
        <v>0</v>
      </c>
      <c r="K313" s="302">
        <v>1</v>
      </c>
      <c r="L313" s="303"/>
      <c r="M313" s="304">
        <f t="shared" si="77"/>
        <v>0</v>
      </c>
      <c r="N313" s="355">
        <v>1</v>
      </c>
      <c r="O313" s="356"/>
      <c r="P313" s="357">
        <f t="shared" si="79"/>
        <v>0</v>
      </c>
      <c r="Q313" s="232">
        <v>1</v>
      </c>
      <c r="R313" s="230"/>
      <c r="S313" s="231">
        <f t="shared" si="80"/>
        <v>0</v>
      </c>
      <c r="T313" s="61">
        <v>1</v>
      </c>
      <c r="U313" s="15"/>
      <c r="V313" s="36">
        <f t="shared" si="81"/>
        <v>0</v>
      </c>
    </row>
    <row r="314" spans="1:22" x14ac:dyDescent="0.2">
      <c r="A314" s="10" t="s">
        <v>207</v>
      </c>
      <c r="B314" s="60">
        <f>SUM(B315:B318)</f>
        <v>41</v>
      </c>
      <c r="C314" s="11">
        <f>SUM(C315:C318)</f>
        <v>24566.9</v>
      </c>
      <c r="D314" s="12">
        <f t="shared" si="76"/>
        <v>49932.723577235774</v>
      </c>
      <c r="E314" s="60">
        <f>SUM(E315:E318)</f>
        <v>43</v>
      </c>
      <c r="F314" s="11">
        <f>SUM(F315:F318)</f>
        <v>29257.200000000001</v>
      </c>
      <c r="G314" s="12">
        <f>F314/E314/12*1000</f>
        <v>56699.999999999993</v>
      </c>
      <c r="H314" s="60">
        <f>SUM(H315:H318)</f>
        <v>43</v>
      </c>
      <c r="I314" s="11">
        <f>SUM(I315:I318)</f>
        <v>10168.24</v>
      </c>
      <c r="J314" s="12">
        <f t="shared" si="71"/>
        <v>78823.56589147287</v>
      </c>
      <c r="K314" s="299">
        <f>SUM(K315:K318)</f>
        <v>43</v>
      </c>
      <c r="L314" s="300">
        <f>SUM(L315:L318)</f>
        <v>30170.259000000002</v>
      </c>
      <c r="M314" s="301">
        <f t="shared" si="77"/>
        <v>58469.494186046519</v>
      </c>
      <c r="N314" s="352">
        <f>SUM(N315:N318)</f>
        <v>43</v>
      </c>
      <c r="O314" s="358">
        <f>SUM(O315:O318)</f>
        <v>31376.388324</v>
      </c>
      <c r="P314" s="354">
        <f t="shared" si="79"/>
        <v>60806.954116279063</v>
      </c>
      <c r="Q314" s="217">
        <f>SUM(Q315:Q318)</f>
        <v>43</v>
      </c>
      <c r="R314" s="223">
        <f>SUM(R315:R318)</f>
        <v>32631.443856960002</v>
      </c>
      <c r="S314" s="219">
        <f t="shared" si="80"/>
        <v>63239.232280930235</v>
      </c>
      <c r="T314" s="60">
        <f>SUM(T315:T318)</f>
        <v>43</v>
      </c>
      <c r="U314" s="22">
        <f>SUM(U315:U318)</f>
        <v>33936.701611238394</v>
      </c>
      <c r="V314" s="12">
        <f t="shared" si="81"/>
        <v>65768.801572167431</v>
      </c>
    </row>
    <row r="315" spans="1:22" ht="15.6" customHeight="1" x14ac:dyDescent="0.2">
      <c r="A315" s="14" t="s">
        <v>210</v>
      </c>
      <c r="B315" s="61">
        <v>39</v>
      </c>
      <c r="C315" s="15">
        <v>24426.5</v>
      </c>
      <c r="D315" s="36">
        <f t="shared" si="76"/>
        <v>52193.37606837607</v>
      </c>
      <c r="E315" s="61">
        <v>40</v>
      </c>
      <c r="F315" s="15">
        <v>29091.9</v>
      </c>
      <c r="G315" s="15">
        <v>60608.1</v>
      </c>
      <c r="H315" s="61">
        <v>40</v>
      </c>
      <c r="I315" s="15">
        <v>10130.9</v>
      </c>
      <c r="J315" s="36">
        <f t="shared" si="71"/>
        <v>84424.166666666672</v>
      </c>
      <c r="K315" s="302">
        <v>40</v>
      </c>
      <c r="L315" s="303">
        <v>30000</v>
      </c>
      <c r="M315" s="304">
        <f t="shared" si="77"/>
        <v>62500</v>
      </c>
      <c r="N315" s="355">
        <v>40</v>
      </c>
      <c r="O315" s="356">
        <f>L315*1.04</f>
        <v>31200</v>
      </c>
      <c r="P315" s="357">
        <f t="shared" si="79"/>
        <v>65000</v>
      </c>
      <c r="Q315" s="220">
        <v>40</v>
      </c>
      <c r="R315" s="221">
        <f>O315*1.04</f>
        <v>32448</v>
      </c>
      <c r="S315" s="222">
        <f t="shared" si="80"/>
        <v>67600.000000000015</v>
      </c>
      <c r="T315" s="61">
        <v>40</v>
      </c>
      <c r="U315" s="15">
        <f>R315*1.04</f>
        <v>33745.919999999998</v>
      </c>
      <c r="V315" s="36">
        <f t="shared" si="81"/>
        <v>70303.999999999985</v>
      </c>
    </row>
    <row r="316" spans="1:22" ht="15" customHeight="1" x14ac:dyDescent="0.25">
      <c r="A316" s="14" t="s">
        <v>97</v>
      </c>
      <c r="B316" s="72"/>
      <c r="C316" s="16"/>
      <c r="D316" s="57"/>
      <c r="E316" s="61">
        <v>1</v>
      </c>
      <c r="F316" s="15"/>
      <c r="G316" s="15"/>
      <c r="H316" s="61">
        <v>1</v>
      </c>
      <c r="I316" s="16"/>
      <c r="J316" s="36">
        <f t="shared" si="71"/>
        <v>0</v>
      </c>
      <c r="K316" s="302">
        <v>1</v>
      </c>
      <c r="L316" s="303"/>
      <c r="M316" s="304">
        <f t="shared" si="77"/>
        <v>0</v>
      </c>
      <c r="N316" s="368">
        <v>1</v>
      </c>
      <c r="O316" s="369"/>
      <c r="P316" s="370">
        <f t="shared" si="79"/>
        <v>0</v>
      </c>
      <c r="Q316" s="272">
        <v>1</v>
      </c>
      <c r="R316" s="273"/>
      <c r="S316" s="274">
        <f t="shared" si="80"/>
        <v>0</v>
      </c>
      <c r="T316" s="162">
        <v>1</v>
      </c>
      <c r="U316" s="173"/>
      <c r="V316" s="163">
        <f t="shared" si="81"/>
        <v>0</v>
      </c>
    </row>
    <row r="317" spans="1:22" ht="15" x14ac:dyDescent="0.25">
      <c r="A317" s="14" t="s">
        <v>197</v>
      </c>
      <c r="B317" s="61">
        <v>2</v>
      </c>
      <c r="C317" s="15">
        <v>140.4</v>
      </c>
      <c r="D317" s="36">
        <f t="shared" si="76"/>
        <v>5850.0000000000009</v>
      </c>
      <c r="E317" s="61">
        <v>1</v>
      </c>
      <c r="F317" s="15">
        <v>54.2</v>
      </c>
      <c r="G317" s="15">
        <v>4516.7</v>
      </c>
      <c r="H317" s="61">
        <v>1</v>
      </c>
      <c r="I317" s="121">
        <v>13.74</v>
      </c>
      <c r="J317" s="36">
        <f t="shared" si="71"/>
        <v>4580</v>
      </c>
      <c r="K317" s="302">
        <v>1</v>
      </c>
      <c r="L317" s="304">
        <f>F317*1.03</f>
        <v>55.826000000000008</v>
      </c>
      <c r="M317" s="304">
        <f t="shared" si="77"/>
        <v>4652.166666666667</v>
      </c>
      <c r="N317" s="368">
        <v>1</v>
      </c>
      <c r="O317" s="370">
        <f>L317*1.036</f>
        <v>57.835736000000011</v>
      </c>
      <c r="P317" s="370">
        <f t="shared" si="79"/>
        <v>4819.6446666666679</v>
      </c>
      <c r="Q317" s="272">
        <v>1</v>
      </c>
      <c r="R317" s="274">
        <f>O317*1.04</f>
        <v>60.149165440000012</v>
      </c>
      <c r="S317" s="274">
        <f t="shared" si="80"/>
        <v>5012.4304533333343</v>
      </c>
      <c r="T317" s="162">
        <v>1</v>
      </c>
      <c r="U317" s="163">
        <f>R317*1.04</f>
        <v>62.555132057600012</v>
      </c>
      <c r="V317" s="163">
        <f t="shared" si="81"/>
        <v>5212.9276714666676</v>
      </c>
    </row>
    <row r="318" spans="1:22" ht="15" x14ac:dyDescent="0.25">
      <c r="A318" s="14" t="s">
        <v>197</v>
      </c>
      <c r="B318" s="72"/>
      <c r="C318" s="16"/>
      <c r="D318" s="57"/>
      <c r="E318" s="61">
        <v>1</v>
      </c>
      <c r="F318" s="15">
        <v>111.1</v>
      </c>
      <c r="G318" s="15">
        <v>9258.2999999999993</v>
      </c>
      <c r="H318" s="61">
        <v>1</v>
      </c>
      <c r="I318" s="23">
        <v>23.6</v>
      </c>
      <c r="J318" s="36">
        <f t="shared" ref="J318:J394" si="82">I318/H318/3*1000</f>
        <v>7866.666666666667</v>
      </c>
      <c r="K318" s="302">
        <v>1</v>
      </c>
      <c r="L318" s="304">
        <f>F318*1.03</f>
        <v>114.43299999999999</v>
      </c>
      <c r="M318" s="304">
        <f t="shared" si="77"/>
        <v>9536.0833333333321</v>
      </c>
      <c r="N318" s="368">
        <v>1</v>
      </c>
      <c r="O318" s="370">
        <f>L318*1.036</f>
        <v>118.552588</v>
      </c>
      <c r="P318" s="370">
        <f t="shared" si="79"/>
        <v>9879.3823333333348</v>
      </c>
      <c r="Q318" s="272">
        <v>1</v>
      </c>
      <c r="R318" s="274">
        <f>O318*1.04</f>
        <v>123.29469152</v>
      </c>
      <c r="S318" s="274">
        <f t="shared" si="80"/>
        <v>10274.557626666667</v>
      </c>
      <c r="T318" s="162">
        <v>1</v>
      </c>
      <c r="U318" s="163">
        <f>R318*1.04</f>
        <v>128.2264791808</v>
      </c>
      <c r="V318" s="163">
        <f t="shared" si="81"/>
        <v>10685.539931733332</v>
      </c>
    </row>
    <row r="319" spans="1:22" ht="25.5" x14ac:dyDescent="0.2">
      <c r="A319" s="14" t="s">
        <v>364</v>
      </c>
      <c r="B319" s="60">
        <v>5</v>
      </c>
      <c r="C319" s="11">
        <v>656.5</v>
      </c>
      <c r="D319" s="12">
        <f>C319/B319/12*1000</f>
        <v>10941.666666666668</v>
      </c>
      <c r="E319" s="60">
        <v>5</v>
      </c>
      <c r="F319" s="11">
        <v>725.2</v>
      </c>
      <c r="G319" s="11">
        <v>12086.7</v>
      </c>
      <c r="H319" s="60">
        <v>5</v>
      </c>
      <c r="I319" s="11">
        <v>182</v>
      </c>
      <c r="J319" s="12">
        <f>I319/H319/3*1000</f>
        <v>12133.333333333332</v>
      </c>
      <c r="K319" s="299">
        <v>5</v>
      </c>
      <c r="L319" s="300">
        <v>732</v>
      </c>
      <c r="M319" s="301">
        <f>L319/K319/12*1000</f>
        <v>12200.000000000002</v>
      </c>
      <c r="N319" s="352">
        <v>5</v>
      </c>
      <c r="O319" s="358">
        <f>L319*1.038</f>
        <v>759.81600000000003</v>
      </c>
      <c r="P319" s="354">
        <f>O319/N319/12*1000</f>
        <v>12663.6</v>
      </c>
      <c r="Q319" s="217">
        <v>5</v>
      </c>
      <c r="R319" s="223">
        <f>O319*1.04</f>
        <v>790.20864000000006</v>
      </c>
      <c r="S319" s="219">
        <f>R319/Q319/12*1000</f>
        <v>13170.144</v>
      </c>
      <c r="T319" s="60">
        <v>5</v>
      </c>
      <c r="U319" s="22">
        <f>R319*1.04</f>
        <v>821.81698560000007</v>
      </c>
      <c r="V319" s="12">
        <f>U319/T319/12*1000</f>
        <v>13696.949760000001</v>
      </c>
    </row>
    <row r="320" spans="1:22" ht="14.45" customHeight="1" x14ac:dyDescent="0.2">
      <c r="A320" s="17" t="s">
        <v>205</v>
      </c>
      <c r="B320" s="62">
        <f>SUM(B321:B321)</f>
        <v>14</v>
      </c>
      <c r="C320" s="19">
        <f>SUM(C321:C321)</f>
        <v>4344</v>
      </c>
      <c r="D320" s="19">
        <f t="shared" si="76"/>
        <v>25857.142857142859</v>
      </c>
      <c r="E320" s="62">
        <f>SUM(E321:E321)</f>
        <v>13</v>
      </c>
      <c r="F320" s="19">
        <f>SUM(F321:F321)</f>
        <v>4644.1000000000004</v>
      </c>
      <c r="G320" s="20">
        <f>F320/E320/12*1000</f>
        <v>29769.8717948718</v>
      </c>
      <c r="H320" s="62">
        <f>SUM(H321:H321)</f>
        <v>14</v>
      </c>
      <c r="I320" s="19">
        <f>SUM(I321:I321)</f>
        <v>1050.2</v>
      </c>
      <c r="J320" s="19">
        <f t="shared" si="82"/>
        <v>25004.761904761908</v>
      </c>
      <c r="K320" s="289">
        <f>SUM(K321:K321)</f>
        <v>14</v>
      </c>
      <c r="L320" s="307">
        <f>SUM(L321:L321)</f>
        <v>4105.2</v>
      </c>
      <c r="M320" s="307">
        <f t="shared" si="77"/>
        <v>24435.714285714283</v>
      </c>
      <c r="N320" s="343">
        <f>SUM(N321:N321)</f>
        <v>14</v>
      </c>
      <c r="O320" s="360">
        <f>SUM(O321:O321)</f>
        <v>4146.2519999999995</v>
      </c>
      <c r="P320" s="360">
        <f t="shared" ref="P320:P329" si="83">O320/N320/12*1000</f>
        <v>24680.071428571424</v>
      </c>
      <c r="Q320" s="206">
        <f>SUM(Q321:Q321)</f>
        <v>14</v>
      </c>
      <c r="R320" s="225">
        <f>SUM(R321:R321)</f>
        <v>4312.1020799999997</v>
      </c>
      <c r="S320" s="225">
        <f t="shared" ref="S320:S329" si="84">R320/Q320/12*1000</f>
        <v>25667.274285714284</v>
      </c>
      <c r="T320" s="62">
        <f>SUM(T321:T321)</f>
        <v>14</v>
      </c>
      <c r="U320" s="19">
        <f>SUM(U321:U321)</f>
        <v>4484.5861631999996</v>
      </c>
      <c r="V320" s="19">
        <f t="shared" ref="V320:V329" si="85">U320/T320/12*1000</f>
        <v>26693.965257142852</v>
      </c>
    </row>
    <row r="321" spans="1:22" ht="14.45" customHeight="1" x14ac:dyDescent="0.2">
      <c r="A321" s="14" t="s">
        <v>282</v>
      </c>
      <c r="B321" s="61">
        <v>14</v>
      </c>
      <c r="C321" s="15">
        <v>4344</v>
      </c>
      <c r="D321" s="36">
        <f t="shared" si="76"/>
        <v>25857.142857142859</v>
      </c>
      <c r="E321" s="61">
        <v>13</v>
      </c>
      <c r="F321" s="15">
        <v>4644.1000000000004</v>
      </c>
      <c r="G321" s="15">
        <v>29769.9</v>
      </c>
      <c r="H321" s="61">
        <v>14</v>
      </c>
      <c r="I321" s="15">
        <v>1050.2</v>
      </c>
      <c r="J321" s="36">
        <f t="shared" si="82"/>
        <v>25004.761904761908</v>
      </c>
      <c r="K321" s="302">
        <v>14</v>
      </c>
      <c r="L321" s="303">
        <v>4105.2</v>
      </c>
      <c r="M321" s="304">
        <f t="shared" si="77"/>
        <v>24435.714285714283</v>
      </c>
      <c r="N321" s="355">
        <v>14</v>
      </c>
      <c r="O321" s="357">
        <f>L321*1.01</f>
        <v>4146.2519999999995</v>
      </c>
      <c r="P321" s="357">
        <f t="shared" si="83"/>
        <v>24680.071428571424</v>
      </c>
      <c r="Q321" s="220">
        <v>14</v>
      </c>
      <c r="R321" s="222">
        <f>O321*1.04</f>
        <v>4312.1020799999997</v>
      </c>
      <c r="S321" s="222">
        <f t="shared" si="84"/>
        <v>25667.274285714284</v>
      </c>
      <c r="T321" s="61">
        <v>14</v>
      </c>
      <c r="U321" s="36">
        <f>R321*1.04</f>
        <v>4484.5861631999996</v>
      </c>
      <c r="V321" s="36">
        <f t="shared" si="85"/>
        <v>26693.965257142852</v>
      </c>
    </row>
    <row r="322" spans="1:22" ht="16.899999999999999" customHeight="1" x14ac:dyDescent="0.2">
      <c r="A322" s="10" t="s">
        <v>173</v>
      </c>
      <c r="B322" s="60">
        <v>154</v>
      </c>
      <c r="C322" s="11">
        <v>33581.199999999997</v>
      </c>
      <c r="D322" s="12">
        <f t="shared" si="76"/>
        <v>18171.645021645021</v>
      </c>
      <c r="E322" s="60">
        <f>SUM(E323:E327)</f>
        <v>159</v>
      </c>
      <c r="F322" s="11">
        <f>SUM(F323:F327)</f>
        <v>37154.699999999997</v>
      </c>
      <c r="G322" s="22">
        <f>F322/E322/12*1000</f>
        <v>19473.113207547169</v>
      </c>
      <c r="H322" s="60">
        <f>SUM(H323:H327)</f>
        <v>161</v>
      </c>
      <c r="I322" s="11">
        <f>SUM(I323:I327)</f>
        <v>9562.6</v>
      </c>
      <c r="J322" s="12">
        <f t="shared" si="82"/>
        <v>19798.343685300206</v>
      </c>
      <c r="K322" s="299">
        <f>SUM(K323:K327)</f>
        <v>157</v>
      </c>
      <c r="L322" s="300">
        <f>SUM(L323:L327)</f>
        <v>37848.9</v>
      </c>
      <c r="M322" s="301">
        <f t="shared" si="77"/>
        <v>20089.649681528663</v>
      </c>
      <c r="N322" s="352">
        <f>SUM(N323:N327)</f>
        <v>157</v>
      </c>
      <c r="O322" s="353">
        <f>SUM(O323:O327)</f>
        <v>39623.100000000006</v>
      </c>
      <c r="P322" s="354">
        <f t="shared" si="83"/>
        <v>21031.369426751597</v>
      </c>
      <c r="Q322" s="217">
        <f>SUM(Q323:Q327)</f>
        <v>157</v>
      </c>
      <c r="R322" s="223">
        <f>SUM(R323:R327)</f>
        <v>41208.024000000005</v>
      </c>
      <c r="S322" s="219">
        <f t="shared" si="84"/>
        <v>21872.624203821659</v>
      </c>
      <c r="T322" s="60">
        <f>SUM(T323:T327)</f>
        <v>157</v>
      </c>
      <c r="U322" s="22">
        <f>SUM(U323:U327)</f>
        <v>42856.344960000002</v>
      </c>
      <c r="V322" s="12">
        <f t="shared" si="85"/>
        <v>22747.529171974522</v>
      </c>
    </row>
    <row r="323" spans="1:22" x14ac:dyDescent="0.2">
      <c r="A323" s="14" t="s">
        <v>93</v>
      </c>
      <c r="B323" s="72"/>
      <c r="C323" s="16"/>
      <c r="D323" s="57"/>
      <c r="E323" s="61">
        <v>46</v>
      </c>
      <c r="F323" s="15">
        <v>12401.1</v>
      </c>
      <c r="G323" s="15">
        <v>22465.8</v>
      </c>
      <c r="H323" s="61">
        <v>48</v>
      </c>
      <c r="I323" s="15">
        <v>3208.83</v>
      </c>
      <c r="J323" s="36">
        <f t="shared" si="82"/>
        <v>22283.541666666664</v>
      </c>
      <c r="K323" s="302">
        <v>46</v>
      </c>
      <c r="L323" s="303">
        <v>12634.9</v>
      </c>
      <c r="M323" s="304">
        <f t="shared" si="77"/>
        <v>22889.311594202896</v>
      </c>
      <c r="N323" s="355">
        <v>46</v>
      </c>
      <c r="O323" s="356">
        <v>13323.4</v>
      </c>
      <c r="P323" s="357">
        <f t="shared" si="83"/>
        <v>24136.594202898552</v>
      </c>
      <c r="Q323" s="220">
        <v>46</v>
      </c>
      <c r="R323" s="224">
        <f>O323*1.04</f>
        <v>13856.335999999999</v>
      </c>
      <c r="S323" s="222">
        <f t="shared" si="84"/>
        <v>25102.057971014492</v>
      </c>
      <c r="T323" s="61">
        <v>46</v>
      </c>
      <c r="U323" s="23">
        <f>R323*1.04</f>
        <v>14410.58944</v>
      </c>
      <c r="V323" s="36">
        <f t="shared" si="85"/>
        <v>26106.140289855073</v>
      </c>
    </row>
    <row r="324" spans="1:22" x14ac:dyDescent="0.2">
      <c r="A324" s="14" t="s">
        <v>329</v>
      </c>
      <c r="B324" s="72"/>
      <c r="C324" s="16"/>
      <c r="D324" s="57"/>
      <c r="E324" s="61">
        <v>15</v>
      </c>
      <c r="F324" s="15">
        <v>2890.5</v>
      </c>
      <c r="G324" s="15">
        <v>16058.3</v>
      </c>
      <c r="H324" s="61">
        <v>17</v>
      </c>
      <c r="I324" s="15">
        <v>788.91</v>
      </c>
      <c r="J324" s="36">
        <f t="shared" si="82"/>
        <v>15468.823529411764</v>
      </c>
      <c r="K324" s="302">
        <v>15</v>
      </c>
      <c r="L324" s="303">
        <v>3041.6</v>
      </c>
      <c r="M324" s="304">
        <f t="shared" si="77"/>
        <v>16897.777777777781</v>
      </c>
      <c r="N324" s="355">
        <v>15</v>
      </c>
      <c r="O324" s="356">
        <v>3163.8</v>
      </c>
      <c r="P324" s="357">
        <f t="shared" si="83"/>
        <v>17576.666666666668</v>
      </c>
      <c r="Q324" s="220">
        <v>15</v>
      </c>
      <c r="R324" s="224">
        <f>O324*1.04</f>
        <v>3290.3520000000003</v>
      </c>
      <c r="S324" s="222">
        <f t="shared" si="84"/>
        <v>18279.733333333337</v>
      </c>
      <c r="T324" s="61">
        <v>15</v>
      </c>
      <c r="U324" s="23">
        <f>R324*1.04</f>
        <v>3421.9660800000006</v>
      </c>
      <c r="V324" s="36">
        <f t="shared" si="85"/>
        <v>19010.922666666669</v>
      </c>
    </row>
    <row r="325" spans="1:22" x14ac:dyDescent="0.2">
      <c r="A325" s="14" t="s">
        <v>94</v>
      </c>
      <c r="B325" s="72"/>
      <c r="C325" s="16"/>
      <c r="D325" s="57"/>
      <c r="E325" s="61">
        <v>30</v>
      </c>
      <c r="F325" s="15">
        <v>7682.6</v>
      </c>
      <c r="G325" s="15">
        <v>21340.6</v>
      </c>
      <c r="H325" s="61">
        <v>29</v>
      </c>
      <c r="I325" s="15">
        <v>1884.02</v>
      </c>
      <c r="J325" s="36">
        <f t="shared" si="82"/>
        <v>21655.402298850575</v>
      </c>
      <c r="K325" s="302">
        <v>29</v>
      </c>
      <c r="L325" s="303">
        <v>8188</v>
      </c>
      <c r="M325" s="304">
        <f t="shared" si="77"/>
        <v>23528.735632183911</v>
      </c>
      <c r="N325" s="355">
        <v>29</v>
      </c>
      <c r="O325" s="356">
        <v>8565.7000000000007</v>
      </c>
      <c r="P325" s="357">
        <f t="shared" si="83"/>
        <v>24614.080459770117</v>
      </c>
      <c r="Q325" s="220">
        <v>29</v>
      </c>
      <c r="R325" s="224">
        <f>O325*1.04</f>
        <v>8908.3280000000013</v>
      </c>
      <c r="S325" s="222">
        <f t="shared" si="84"/>
        <v>25598.643678160926</v>
      </c>
      <c r="T325" s="61">
        <v>29</v>
      </c>
      <c r="U325" s="23">
        <f>R325*1.04</f>
        <v>9264.6611200000025</v>
      </c>
      <c r="V325" s="36">
        <f t="shared" si="85"/>
        <v>26622.589425287362</v>
      </c>
    </row>
    <row r="326" spans="1:22" x14ac:dyDescent="0.2">
      <c r="A326" s="14" t="s">
        <v>330</v>
      </c>
      <c r="B326" s="72"/>
      <c r="C326" s="16"/>
      <c r="D326" s="57"/>
      <c r="E326" s="61">
        <v>31</v>
      </c>
      <c r="F326" s="15">
        <v>5962</v>
      </c>
      <c r="G326" s="15">
        <v>16026.9</v>
      </c>
      <c r="H326" s="61">
        <v>30</v>
      </c>
      <c r="I326" s="15">
        <v>1553.21</v>
      </c>
      <c r="J326" s="36">
        <f t="shared" si="82"/>
        <v>17257.888888888891</v>
      </c>
      <c r="K326" s="302">
        <v>30</v>
      </c>
      <c r="L326" s="303">
        <v>5745.5</v>
      </c>
      <c r="M326" s="304">
        <f t="shared" si="77"/>
        <v>15959.722222222224</v>
      </c>
      <c r="N326" s="355">
        <v>30</v>
      </c>
      <c r="O326" s="356">
        <v>5985.7</v>
      </c>
      <c r="P326" s="357">
        <f t="shared" si="83"/>
        <v>16626.944444444445</v>
      </c>
      <c r="Q326" s="220">
        <v>30</v>
      </c>
      <c r="R326" s="224">
        <f>O326*1.04</f>
        <v>6225.1279999999997</v>
      </c>
      <c r="S326" s="222">
        <f t="shared" si="84"/>
        <v>17292.022222222222</v>
      </c>
      <c r="T326" s="61">
        <v>30</v>
      </c>
      <c r="U326" s="23">
        <f>R326*1.04</f>
        <v>6474.1331199999995</v>
      </c>
      <c r="V326" s="36">
        <f t="shared" si="85"/>
        <v>17983.703111111106</v>
      </c>
    </row>
    <row r="327" spans="1:22" x14ac:dyDescent="0.2">
      <c r="A327" s="14" t="s">
        <v>331</v>
      </c>
      <c r="B327" s="72"/>
      <c r="C327" s="16"/>
      <c r="D327" s="57"/>
      <c r="E327" s="61">
        <v>37</v>
      </c>
      <c r="F327" s="15">
        <v>8218.5</v>
      </c>
      <c r="G327" s="15">
        <v>18510.099999999999</v>
      </c>
      <c r="H327" s="61">
        <v>37</v>
      </c>
      <c r="I327" s="15">
        <v>2127.63</v>
      </c>
      <c r="J327" s="36">
        <f t="shared" si="82"/>
        <v>19167.83783783784</v>
      </c>
      <c r="K327" s="302">
        <v>37</v>
      </c>
      <c r="L327" s="303">
        <v>8238.9</v>
      </c>
      <c r="M327" s="304">
        <f t="shared" si="77"/>
        <v>18556.08108108108</v>
      </c>
      <c r="N327" s="355">
        <v>37</v>
      </c>
      <c r="O327" s="356">
        <v>8584.5</v>
      </c>
      <c r="P327" s="357">
        <f t="shared" si="83"/>
        <v>19334.45945945946</v>
      </c>
      <c r="Q327" s="220">
        <v>37</v>
      </c>
      <c r="R327" s="221">
        <f>O327*1.04</f>
        <v>8927.880000000001</v>
      </c>
      <c r="S327" s="222">
        <f t="shared" si="84"/>
        <v>20107.837837837837</v>
      </c>
      <c r="T327" s="61">
        <v>37</v>
      </c>
      <c r="U327" s="15">
        <f>R327*1.04</f>
        <v>9284.9952000000012</v>
      </c>
      <c r="V327" s="36">
        <f t="shared" si="85"/>
        <v>20912.151351351356</v>
      </c>
    </row>
    <row r="328" spans="1:22" ht="13.9" customHeight="1" x14ac:dyDescent="0.2">
      <c r="A328" s="10" t="s">
        <v>268</v>
      </c>
      <c r="B328" s="60">
        <v>17</v>
      </c>
      <c r="C328" s="12">
        <v>3820.5</v>
      </c>
      <c r="D328" s="12">
        <f t="shared" si="76"/>
        <v>18727.941176470591</v>
      </c>
      <c r="E328" s="60">
        <f>SUM(E329:E335)</f>
        <v>12</v>
      </c>
      <c r="F328" s="12">
        <f>SUM(F329:F335)</f>
        <v>3820</v>
      </c>
      <c r="G328" s="22">
        <f>F328/E328/12*1000</f>
        <v>26527.777777777774</v>
      </c>
      <c r="H328" s="60">
        <f>SUM(H329:H335)</f>
        <v>13</v>
      </c>
      <c r="I328" s="12">
        <f>SUM(I329:I335)</f>
        <v>1056.5999999999999</v>
      </c>
      <c r="J328" s="12">
        <f t="shared" si="82"/>
        <v>27092.307692307688</v>
      </c>
      <c r="K328" s="299">
        <f>SUM(K329:K335)</f>
        <v>13</v>
      </c>
      <c r="L328" s="301">
        <f>SUM(L329:L335)</f>
        <v>4239.0791999999992</v>
      </c>
      <c r="M328" s="301">
        <f t="shared" si="77"/>
        <v>27173.584615384614</v>
      </c>
      <c r="N328" s="352">
        <f>SUM(N329:N335)</f>
        <v>13</v>
      </c>
      <c r="O328" s="354">
        <f>SUM(O329:O335)</f>
        <v>4281.4699919999994</v>
      </c>
      <c r="P328" s="354">
        <f t="shared" si="83"/>
        <v>27445.320461538457</v>
      </c>
      <c r="Q328" s="217">
        <f>SUM(Q329:Q335)</f>
        <v>13</v>
      </c>
      <c r="R328" s="219">
        <f>SUM(R329:R335)</f>
        <v>4452.7287916799996</v>
      </c>
      <c r="S328" s="219">
        <f t="shared" si="84"/>
        <v>28543.133279999995</v>
      </c>
      <c r="T328" s="60">
        <f>SUM(T329:T335)</f>
        <v>13</v>
      </c>
      <c r="U328" s="12">
        <f>SUM(U329:U335)</f>
        <v>4630.8379433472001</v>
      </c>
      <c r="V328" s="12">
        <f t="shared" si="85"/>
        <v>29684.858611199998</v>
      </c>
    </row>
    <row r="329" spans="1:22" x14ac:dyDescent="0.2">
      <c r="A329" s="14" t="s">
        <v>199</v>
      </c>
      <c r="B329" s="72"/>
      <c r="C329" s="16"/>
      <c r="D329" s="57"/>
      <c r="E329" s="61">
        <v>2</v>
      </c>
      <c r="F329" s="15">
        <v>655.8</v>
      </c>
      <c r="G329" s="15">
        <v>27325</v>
      </c>
      <c r="H329" s="61">
        <v>13</v>
      </c>
      <c r="I329" s="15">
        <v>1056.5999999999999</v>
      </c>
      <c r="J329" s="36">
        <f t="shared" si="82"/>
        <v>27092.307692307688</v>
      </c>
      <c r="K329" s="302">
        <v>13</v>
      </c>
      <c r="L329" s="304">
        <f>I329*4*1.003</f>
        <v>4239.0791999999992</v>
      </c>
      <c r="M329" s="304">
        <f t="shared" si="77"/>
        <v>27173.584615384614</v>
      </c>
      <c r="N329" s="355">
        <v>13</v>
      </c>
      <c r="O329" s="357">
        <f>L329*1.01</f>
        <v>4281.4699919999994</v>
      </c>
      <c r="P329" s="357">
        <f t="shared" si="83"/>
        <v>27445.320461538457</v>
      </c>
      <c r="Q329" s="220">
        <v>13</v>
      </c>
      <c r="R329" s="222">
        <f>O329*1.04</f>
        <v>4452.7287916799996</v>
      </c>
      <c r="S329" s="222">
        <f t="shared" si="84"/>
        <v>28543.133279999995</v>
      </c>
      <c r="T329" s="61">
        <v>13</v>
      </c>
      <c r="U329" s="36">
        <f>R329*1.04</f>
        <v>4630.8379433472001</v>
      </c>
      <c r="V329" s="36">
        <f t="shared" si="85"/>
        <v>29684.858611199998</v>
      </c>
    </row>
    <row r="330" spans="1:22" x14ac:dyDescent="0.2">
      <c r="A330" s="14" t="s">
        <v>199</v>
      </c>
      <c r="B330" s="72"/>
      <c r="C330" s="16"/>
      <c r="D330" s="57"/>
      <c r="E330" s="61">
        <v>3</v>
      </c>
      <c r="F330" s="15">
        <v>969.4</v>
      </c>
      <c r="G330" s="15">
        <v>26927.8</v>
      </c>
      <c r="H330" s="72"/>
      <c r="I330" s="16"/>
      <c r="J330" s="36"/>
      <c r="K330" s="302"/>
      <c r="L330" s="303"/>
      <c r="M330" s="304"/>
      <c r="N330" s="355"/>
      <c r="O330" s="356"/>
      <c r="P330" s="357"/>
      <c r="Q330" s="220"/>
      <c r="R330" s="221"/>
      <c r="S330" s="222"/>
      <c r="T330" s="61"/>
      <c r="U330" s="15"/>
      <c r="V330" s="36"/>
    </row>
    <row r="331" spans="1:22" x14ac:dyDescent="0.2">
      <c r="A331" s="14" t="s">
        <v>199</v>
      </c>
      <c r="B331" s="72"/>
      <c r="C331" s="16"/>
      <c r="D331" s="57"/>
      <c r="E331" s="61">
        <v>1</v>
      </c>
      <c r="F331" s="15">
        <v>318.2</v>
      </c>
      <c r="G331" s="15">
        <v>26516.7</v>
      </c>
      <c r="H331" s="72"/>
      <c r="I331" s="16"/>
      <c r="J331" s="36"/>
      <c r="K331" s="302"/>
      <c r="L331" s="303"/>
      <c r="M331" s="304"/>
      <c r="N331" s="355"/>
      <c r="O331" s="356"/>
      <c r="P331" s="357"/>
      <c r="Q331" s="220"/>
      <c r="R331" s="221"/>
      <c r="S331" s="222"/>
      <c r="T331" s="61"/>
      <c r="U331" s="15"/>
      <c r="V331" s="36"/>
    </row>
    <row r="332" spans="1:22" x14ac:dyDescent="0.2">
      <c r="A332" s="14" t="s">
        <v>199</v>
      </c>
      <c r="B332" s="72"/>
      <c r="C332" s="16"/>
      <c r="D332" s="57"/>
      <c r="E332" s="61">
        <v>1</v>
      </c>
      <c r="F332" s="15">
        <v>128</v>
      </c>
      <c r="G332" s="15">
        <v>10666.7</v>
      </c>
      <c r="H332" s="72"/>
      <c r="I332" s="16"/>
      <c r="J332" s="36"/>
      <c r="K332" s="302"/>
      <c r="L332" s="303"/>
      <c r="M332" s="304"/>
      <c r="N332" s="355"/>
      <c r="O332" s="356"/>
      <c r="P332" s="357"/>
      <c r="Q332" s="220"/>
      <c r="R332" s="221"/>
      <c r="S332" s="222"/>
      <c r="T332" s="61"/>
      <c r="U332" s="15"/>
      <c r="V332" s="36"/>
    </row>
    <row r="333" spans="1:22" x14ac:dyDescent="0.2">
      <c r="A333" s="14" t="s">
        <v>199</v>
      </c>
      <c r="B333" s="72"/>
      <c r="C333" s="16"/>
      <c r="D333" s="57"/>
      <c r="E333" s="61">
        <v>1</v>
      </c>
      <c r="F333" s="15">
        <v>361.4</v>
      </c>
      <c r="G333" s="15">
        <v>30116.7</v>
      </c>
      <c r="H333" s="72"/>
      <c r="I333" s="16"/>
      <c r="J333" s="36"/>
      <c r="K333" s="302"/>
      <c r="L333" s="303"/>
      <c r="M333" s="304"/>
      <c r="N333" s="355"/>
      <c r="O333" s="356"/>
      <c r="P333" s="357"/>
      <c r="Q333" s="220"/>
      <c r="R333" s="221"/>
      <c r="S333" s="222"/>
      <c r="T333" s="61"/>
      <c r="U333" s="15"/>
      <c r="V333" s="36"/>
    </row>
    <row r="334" spans="1:22" x14ac:dyDescent="0.2">
      <c r="A334" s="14" t="s">
        <v>199</v>
      </c>
      <c r="B334" s="72"/>
      <c r="C334" s="16"/>
      <c r="D334" s="57"/>
      <c r="E334" s="61">
        <v>1</v>
      </c>
      <c r="F334" s="15">
        <v>465.4</v>
      </c>
      <c r="G334" s="15">
        <v>38783.300000000003</v>
      </c>
      <c r="H334" s="72"/>
      <c r="I334" s="16"/>
      <c r="J334" s="36"/>
      <c r="K334" s="302"/>
      <c r="L334" s="303"/>
      <c r="M334" s="304"/>
      <c r="N334" s="355"/>
      <c r="O334" s="356"/>
      <c r="P334" s="357"/>
      <c r="Q334" s="220"/>
      <c r="R334" s="221"/>
      <c r="S334" s="222"/>
      <c r="T334" s="61"/>
      <c r="U334" s="15"/>
      <c r="V334" s="36"/>
    </row>
    <row r="335" spans="1:22" ht="13.9" customHeight="1" x14ac:dyDescent="0.2">
      <c r="A335" s="14" t="s">
        <v>199</v>
      </c>
      <c r="B335" s="72"/>
      <c r="C335" s="16"/>
      <c r="D335" s="57"/>
      <c r="E335" s="61">
        <v>3</v>
      </c>
      <c r="F335" s="15">
        <v>921.8</v>
      </c>
      <c r="G335" s="15">
        <v>25605.599999999999</v>
      </c>
      <c r="H335" s="72"/>
      <c r="I335" s="16"/>
      <c r="J335" s="36"/>
      <c r="K335" s="302"/>
      <c r="L335" s="303"/>
      <c r="M335" s="304"/>
      <c r="N335" s="355"/>
      <c r="O335" s="356"/>
      <c r="P335" s="357"/>
      <c r="Q335" s="220"/>
      <c r="R335" s="221"/>
      <c r="S335" s="222"/>
      <c r="T335" s="61"/>
      <c r="U335" s="15"/>
      <c r="V335" s="36"/>
    </row>
    <row r="336" spans="1:22" x14ac:dyDescent="0.2">
      <c r="A336" s="10" t="s">
        <v>177</v>
      </c>
      <c r="B336" s="60">
        <v>8</v>
      </c>
      <c r="C336" s="11">
        <v>2817.3</v>
      </c>
      <c r="D336" s="12">
        <f t="shared" si="76"/>
        <v>29346.875</v>
      </c>
      <c r="E336" s="60">
        <f>E337</f>
        <v>8</v>
      </c>
      <c r="F336" s="11">
        <f>F337</f>
        <v>2945.8</v>
      </c>
      <c r="G336" s="22">
        <f>F336/E336/12*1000</f>
        <v>30685.416666666668</v>
      </c>
      <c r="H336" s="60">
        <f>H337</f>
        <v>7</v>
      </c>
      <c r="I336" s="11">
        <f>I337</f>
        <v>551.53</v>
      </c>
      <c r="J336" s="12">
        <f t="shared" si="82"/>
        <v>26263.333333333332</v>
      </c>
      <c r="K336" s="299">
        <f>K337</f>
        <v>7</v>
      </c>
      <c r="L336" s="300">
        <f>L337</f>
        <v>2498.3000000000002</v>
      </c>
      <c r="M336" s="301">
        <f t="shared" si="77"/>
        <v>29741.666666666672</v>
      </c>
      <c r="N336" s="352">
        <f>N337</f>
        <v>7</v>
      </c>
      <c r="O336" s="358">
        <f>O337</f>
        <v>2635.7</v>
      </c>
      <c r="P336" s="354">
        <f>O336/N336/12*1000</f>
        <v>31377.38095238095</v>
      </c>
      <c r="Q336" s="217">
        <f>Q337</f>
        <v>7</v>
      </c>
      <c r="R336" s="223">
        <f>R337</f>
        <v>2799.2</v>
      </c>
      <c r="S336" s="219">
        <f>R336/Q336/12*1000</f>
        <v>33323.809523809519</v>
      </c>
      <c r="T336" s="60">
        <f>T337</f>
        <v>7</v>
      </c>
      <c r="U336" s="22">
        <f>U337</f>
        <v>2911.1680000000001</v>
      </c>
      <c r="V336" s="12">
        <f>U336/T336/12*1000</f>
        <v>34656.761904761908</v>
      </c>
    </row>
    <row r="337" spans="1:22" x14ac:dyDescent="0.2">
      <c r="A337" s="14" t="s">
        <v>98</v>
      </c>
      <c r="B337" s="72"/>
      <c r="C337" s="16"/>
      <c r="D337" s="57"/>
      <c r="E337" s="61">
        <v>8</v>
      </c>
      <c r="F337" s="15">
        <v>2945.8</v>
      </c>
      <c r="G337" s="15">
        <v>30685.4</v>
      </c>
      <c r="H337" s="61">
        <v>7</v>
      </c>
      <c r="I337" s="15">
        <v>551.53</v>
      </c>
      <c r="J337" s="36">
        <f t="shared" si="82"/>
        <v>26263.333333333332</v>
      </c>
      <c r="K337" s="302">
        <v>7</v>
      </c>
      <c r="L337" s="303">
        <v>2498.3000000000002</v>
      </c>
      <c r="M337" s="304">
        <f t="shared" si="77"/>
        <v>29741.666666666672</v>
      </c>
      <c r="N337" s="355">
        <v>7</v>
      </c>
      <c r="O337" s="359">
        <v>2635.7</v>
      </c>
      <c r="P337" s="357">
        <f>O337/N337/12*1000</f>
        <v>31377.38095238095</v>
      </c>
      <c r="Q337" s="220">
        <v>7</v>
      </c>
      <c r="R337" s="224">
        <v>2799.2</v>
      </c>
      <c r="S337" s="222">
        <f>R337/Q337/12*1000</f>
        <v>33323.809523809519</v>
      </c>
      <c r="T337" s="61">
        <v>7</v>
      </c>
      <c r="U337" s="23">
        <f>R337*1.04</f>
        <v>2911.1680000000001</v>
      </c>
      <c r="V337" s="36">
        <f>U337/T337/12*1000</f>
        <v>34656.761904761908</v>
      </c>
    </row>
    <row r="338" spans="1:22" ht="14.45" customHeight="1" x14ac:dyDescent="0.2">
      <c r="A338" s="47" t="s">
        <v>206</v>
      </c>
      <c r="B338" s="63">
        <f>B317+B318+B319+B322+B328+B336</f>
        <v>186</v>
      </c>
      <c r="C338" s="48">
        <f>C317+C318+C319+C322+C328+C336</f>
        <v>41015.9</v>
      </c>
      <c r="D338" s="49">
        <f t="shared" si="76"/>
        <v>18376.299283154123</v>
      </c>
      <c r="E338" s="63">
        <f>E317+E318+E319+E322+E328+E336</f>
        <v>186</v>
      </c>
      <c r="F338" s="48">
        <f>F317+F318+F319+F322+F328+F336</f>
        <v>44811</v>
      </c>
      <c r="G338" s="49">
        <f t="shared" ref="G338:G346" si="86">F338/E338/12*1000</f>
        <v>20076.612903225803</v>
      </c>
      <c r="H338" s="63">
        <f>H317+H318+H319+H322+H328+H336</f>
        <v>188</v>
      </c>
      <c r="I338" s="48">
        <f>I317+I318+I319+I322+I328+I336</f>
        <v>11390.070000000002</v>
      </c>
      <c r="J338" s="50">
        <f t="shared" si="82"/>
        <v>20195.159574468089</v>
      </c>
      <c r="K338" s="302">
        <f>K317+K318+K319+K322+K328+K336</f>
        <v>184</v>
      </c>
      <c r="L338" s="303">
        <f>L317+L318+L319+L322+L328+L336</f>
        <v>45488.538200000003</v>
      </c>
      <c r="M338" s="304">
        <f t="shared" si="77"/>
        <v>20601.693025362318</v>
      </c>
      <c r="N338" s="355">
        <f>N317+N318+N319+N322+N328+N336</f>
        <v>184</v>
      </c>
      <c r="O338" s="356">
        <f>O317+O318+O319+O322+O328+O336</f>
        <v>47476.474316</v>
      </c>
      <c r="P338" s="357">
        <f>O338/N338/12*1000</f>
        <v>21502.026411231884</v>
      </c>
      <c r="Q338" s="220">
        <f>Q317+Q318+Q319+Q322+Q328+Q336</f>
        <v>184</v>
      </c>
      <c r="R338" s="221">
        <f>R317+R318+R319+R322+R328+R336</f>
        <v>49433.605288639999</v>
      </c>
      <c r="S338" s="222">
        <f>R338/Q338/12*1000</f>
        <v>22388.408192318839</v>
      </c>
      <c r="T338" s="63">
        <f>T317+T318+T319+T322+T328+T336</f>
        <v>184</v>
      </c>
      <c r="U338" s="48">
        <f>U317+U318+U319+U322+U328+U336</f>
        <v>51410.949500185598</v>
      </c>
      <c r="V338" s="50">
        <f>U338/T338/12*1000</f>
        <v>23283.944520011592</v>
      </c>
    </row>
    <row r="339" spans="1:22" ht="17.45" customHeight="1" x14ac:dyDescent="0.2">
      <c r="A339" s="51" t="s">
        <v>172</v>
      </c>
      <c r="B339" s="64">
        <f>B321</f>
        <v>14</v>
      </c>
      <c r="C339" s="52">
        <f>C321</f>
        <v>4344</v>
      </c>
      <c r="D339" s="54">
        <f t="shared" si="76"/>
        <v>25857.142857142859</v>
      </c>
      <c r="E339" s="64">
        <f>E321</f>
        <v>13</v>
      </c>
      <c r="F339" s="52">
        <f>F321</f>
        <v>4644.1000000000004</v>
      </c>
      <c r="G339" s="54">
        <f t="shared" si="86"/>
        <v>29769.8717948718</v>
      </c>
      <c r="H339" s="64">
        <f>H321</f>
        <v>14</v>
      </c>
      <c r="I339" s="52">
        <f>I321</f>
        <v>1050.2</v>
      </c>
      <c r="J339" s="53">
        <f t="shared" si="82"/>
        <v>25004.761904761908</v>
      </c>
      <c r="K339" s="302">
        <f>K321</f>
        <v>14</v>
      </c>
      <c r="L339" s="303">
        <f>L321</f>
        <v>4105.2</v>
      </c>
      <c r="M339" s="304">
        <f t="shared" si="77"/>
        <v>24435.714285714283</v>
      </c>
      <c r="N339" s="355">
        <f>N321</f>
        <v>14</v>
      </c>
      <c r="O339" s="356">
        <f>O321</f>
        <v>4146.2519999999995</v>
      </c>
      <c r="P339" s="357">
        <f>O339/N339/12*1000</f>
        <v>24680.071428571424</v>
      </c>
      <c r="Q339" s="220">
        <f>Q321</f>
        <v>14</v>
      </c>
      <c r="R339" s="221">
        <f>R321</f>
        <v>4312.1020799999997</v>
      </c>
      <c r="S339" s="222">
        <f>R339/Q339/12*1000</f>
        <v>25667.274285714284</v>
      </c>
      <c r="T339" s="64">
        <f>T321</f>
        <v>14</v>
      </c>
      <c r="U339" s="52">
        <f>U321</f>
        <v>4484.5861631999996</v>
      </c>
      <c r="V339" s="53">
        <f>U339/T339/12*1000</f>
        <v>26693.965257142852</v>
      </c>
    </row>
    <row r="340" spans="1:22" s="2" customFormat="1" ht="19.899999999999999" customHeight="1" x14ac:dyDescent="0.2">
      <c r="A340" s="6" t="s">
        <v>369</v>
      </c>
      <c r="B340" s="58">
        <f>B342+B344</f>
        <v>3602</v>
      </c>
      <c r="C340" s="7">
        <f>C342+C344</f>
        <v>1370190.2000000004</v>
      </c>
      <c r="D340" s="8">
        <f t="shared" si="76"/>
        <v>31699.754765870821</v>
      </c>
      <c r="E340" s="58">
        <f>E342+E344</f>
        <v>3886</v>
      </c>
      <c r="F340" s="8">
        <f>F342+F344</f>
        <v>1620341.9999999995</v>
      </c>
      <c r="G340" s="9">
        <f t="shared" si="86"/>
        <v>34747.42665980442</v>
      </c>
      <c r="H340" s="58">
        <f>H342+H344</f>
        <v>3654</v>
      </c>
      <c r="I340" s="7">
        <f>I342+I344</f>
        <v>345058.75849999994</v>
      </c>
      <c r="J340" s="9">
        <f>I340/H340/3*1000</f>
        <v>31477.719257434772</v>
      </c>
      <c r="K340" s="289">
        <f>K342+K344</f>
        <v>2891</v>
      </c>
      <c r="L340" s="311">
        <f>L342+L344</f>
        <v>1183282.3115999999</v>
      </c>
      <c r="M340" s="290">
        <f t="shared" si="77"/>
        <v>34108.218367346934</v>
      </c>
      <c r="N340" s="343">
        <f>N342+N344</f>
        <v>2162</v>
      </c>
      <c r="O340" s="344">
        <f>O342+O344</f>
        <v>1007415.3035179999</v>
      </c>
      <c r="P340" s="360">
        <f>O340/N340/12*1000</f>
        <v>38830.377101372185</v>
      </c>
      <c r="Q340" s="206">
        <f>Q342+Q344</f>
        <v>3122</v>
      </c>
      <c r="R340" s="244">
        <f>R342+R344</f>
        <v>1403420.8649345201</v>
      </c>
      <c r="S340" s="225">
        <f>R340/Q340/12*1000</f>
        <v>37460.518496010038</v>
      </c>
      <c r="T340" s="58">
        <f>T342+T344</f>
        <v>3412</v>
      </c>
      <c r="U340" s="9">
        <f>U342+U344</f>
        <v>1617612.4313985677</v>
      </c>
      <c r="V340" s="8">
        <f>U340/T340/12*1000</f>
        <v>39507.92378366959</v>
      </c>
    </row>
    <row r="341" spans="1:22" ht="16.149999999999999" customHeight="1" x14ac:dyDescent="0.25">
      <c r="A341" s="160" t="s">
        <v>378</v>
      </c>
      <c r="B341" s="129"/>
      <c r="C341" s="129"/>
      <c r="D341" s="130"/>
      <c r="E341" s="129"/>
      <c r="F341" s="140"/>
      <c r="G341" s="161">
        <f>G340/D340*100</f>
        <v>109.61418129712108</v>
      </c>
      <c r="H341" s="129"/>
      <c r="I341" s="129"/>
      <c r="J341" s="130"/>
      <c r="K341" s="284"/>
      <c r="L341" s="284"/>
      <c r="M341" s="286">
        <f>M340/G340*100</f>
        <v>98.160415449708921</v>
      </c>
      <c r="N341" s="337"/>
      <c r="O341" s="337"/>
      <c r="P341" s="340">
        <f>P340/M340*100</f>
        <v>113.84463616119554</v>
      </c>
      <c r="Q341" s="201"/>
      <c r="R341" s="201"/>
      <c r="S341" s="203">
        <f>S340/P340*100</f>
        <v>96.472198552731186</v>
      </c>
      <c r="T341" s="129"/>
      <c r="U341" s="129"/>
      <c r="V341" s="161">
        <f>V340/S340*100</f>
        <v>105.46550173318509</v>
      </c>
    </row>
    <row r="342" spans="1:22" s="2" customFormat="1" ht="18.600000000000001" customHeight="1" x14ac:dyDescent="0.2">
      <c r="A342" s="17" t="s">
        <v>171</v>
      </c>
      <c r="B342" s="62">
        <v>80</v>
      </c>
      <c r="C342" s="127">
        <v>29179.7</v>
      </c>
      <c r="D342" s="127">
        <f t="shared" si="76"/>
        <v>30395.520833333336</v>
      </c>
      <c r="E342" s="62">
        <v>122</v>
      </c>
      <c r="F342" s="19">
        <v>35190.199999999997</v>
      </c>
      <c r="G342" s="20">
        <f t="shared" si="86"/>
        <v>24037.021857923493</v>
      </c>
      <c r="H342" s="62">
        <v>150</v>
      </c>
      <c r="I342" s="19">
        <v>10075.5</v>
      </c>
      <c r="J342" s="19">
        <f t="shared" si="82"/>
        <v>22390</v>
      </c>
      <c r="K342" s="289">
        <v>150</v>
      </c>
      <c r="L342" s="307">
        <v>45000</v>
      </c>
      <c r="M342" s="307">
        <f t="shared" si="77"/>
        <v>25000</v>
      </c>
      <c r="N342" s="343">
        <v>150</v>
      </c>
      <c r="O342" s="360">
        <f>L342*1.04</f>
        <v>46800</v>
      </c>
      <c r="P342" s="360">
        <f>O342/N342/12*1000</f>
        <v>26000</v>
      </c>
      <c r="Q342" s="206">
        <v>150</v>
      </c>
      <c r="R342" s="225">
        <f>O342*1.1</f>
        <v>51480.000000000007</v>
      </c>
      <c r="S342" s="225">
        <f>R342/Q342/12*1000</f>
        <v>28600.000000000004</v>
      </c>
      <c r="T342" s="62">
        <v>150</v>
      </c>
      <c r="U342" s="19">
        <f>R342*1.08</f>
        <v>55598.400000000009</v>
      </c>
      <c r="V342" s="19">
        <f>U342/T342/12*1000</f>
        <v>30888.000000000004</v>
      </c>
    </row>
    <row r="343" spans="1:22" s="2" customFormat="1" ht="18.600000000000001" customHeight="1" x14ac:dyDescent="0.2">
      <c r="A343" s="123" t="s">
        <v>332</v>
      </c>
      <c r="B343" s="69">
        <v>85</v>
      </c>
      <c r="C343" s="55">
        <v>25516.799999999999</v>
      </c>
      <c r="D343" s="55">
        <f t="shared" si="76"/>
        <v>25016.470588235294</v>
      </c>
      <c r="E343" s="69">
        <v>83</v>
      </c>
      <c r="F343" s="55">
        <v>25079</v>
      </c>
      <c r="G343" s="56">
        <f t="shared" si="86"/>
        <v>25179.718875502007</v>
      </c>
      <c r="H343" s="69">
        <v>83</v>
      </c>
      <c r="I343" s="55">
        <v>5368</v>
      </c>
      <c r="J343" s="55">
        <f t="shared" si="82"/>
        <v>21558.232931726907</v>
      </c>
      <c r="K343" s="289"/>
      <c r="L343" s="307"/>
      <c r="M343" s="307"/>
      <c r="N343" s="343"/>
      <c r="O343" s="360"/>
      <c r="P343" s="360"/>
      <c r="Q343" s="206"/>
      <c r="R343" s="225"/>
      <c r="S343" s="225"/>
      <c r="T343" s="62"/>
      <c r="U343" s="19"/>
      <c r="V343" s="19"/>
    </row>
    <row r="344" spans="1:22" s="2" customFormat="1" ht="19.899999999999999" customHeight="1" x14ac:dyDescent="0.2">
      <c r="A344" s="40" t="s">
        <v>170</v>
      </c>
      <c r="B344" s="59">
        <f>B346+B348+B353+B359+B362+B365+B367+B371+B379+B350+B351+B352</f>
        <v>3522</v>
      </c>
      <c r="C344" s="41">
        <f>C346+C348+C353+C359+C362+C365+C367+C371+C379+C350+C351+C352</f>
        <v>1341010.5000000005</v>
      </c>
      <c r="D344" s="43">
        <f t="shared" si="76"/>
        <v>31729.379613855774</v>
      </c>
      <c r="E344" s="59">
        <f>E346+E348+E353+E359+E362+E365+E367+E371+E379</f>
        <v>3764</v>
      </c>
      <c r="F344" s="41">
        <f>F346+F348+F353+F359+F362+F365+F367+F371+F379</f>
        <v>1585151.7999999996</v>
      </c>
      <c r="G344" s="43">
        <f t="shared" si="86"/>
        <v>35094.57580588026</v>
      </c>
      <c r="H344" s="59">
        <f>H346+H348+H353+H359+H362+H365+H367+H371+H379</f>
        <v>3504</v>
      </c>
      <c r="I344" s="41">
        <f>I346+I348+I353+I359+I362+I365+I367+I371+I379</f>
        <v>334983.25849999994</v>
      </c>
      <c r="J344" s="42">
        <f t="shared" si="82"/>
        <v>31866.748335235916</v>
      </c>
      <c r="K344" s="296">
        <f>K346+K348+K353+K359+K362+K365+K367+K371+K379</f>
        <v>2741</v>
      </c>
      <c r="L344" s="298">
        <f>L346+L348+L353+L359+L362+L365+L367+L371+L379</f>
        <v>1138282.3115999999</v>
      </c>
      <c r="M344" s="298">
        <f t="shared" si="77"/>
        <v>34606.661546880692</v>
      </c>
      <c r="N344" s="349">
        <f>N346+N348+N353+N359+N362+N365+N367+N371+N379</f>
        <v>2012</v>
      </c>
      <c r="O344" s="371">
        <f>O346+O348+O353+O359+O362+O365+O367+O371+O379</f>
        <v>960615.30351799994</v>
      </c>
      <c r="P344" s="350">
        <f t="shared" ref="P344:P349" si="87">O344/N344/12*1000</f>
        <v>39786.916149685218</v>
      </c>
      <c r="Q344" s="214">
        <f>Q346+Q348+Q353+Q359+Q362+Q365+Q367+Q371+Q379</f>
        <v>2972</v>
      </c>
      <c r="R344" s="246">
        <f>R346+R348+R353+R359+R362+R365+R367+R371+R379</f>
        <v>1351940.8649345201</v>
      </c>
      <c r="S344" s="215">
        <f>R344/Q344/12*1000</f>
        <v>37907.718285512565</v>
      </c>
      <c r="T344" s="59">
        <f>T346+T348+T353+T359+T362+T365+T367+T371+T379</f>
        <v>3262</v>
      </c>
      <c r="U344" s="41">
        <f>U346+U348+U353+U359+U362+U365+U367+U371+U379</f>
        <v>1562014.0313985678</v>
      </c>
      <c r="V344" s="42">
        <f>U344/T344/12*1000</f>
        <v>39904.302866303085</v>
      </c>
    </row>
    <row r="345" spans="1:22" ht="16.149999999999999" customHeight="1" x14ac:dyDescent="0.25">
      <c r="A345" s="160" t="s">
        <v>378</v>
      </c>
      <c r="B345" s="129"/>
      <c r="C345" s="129"/>
      <c r="D345" s="130"/>
      <c r="E345" s="129"/>
      <c r="F345" s="140"/>
      <c r="G345" s="161">
        <f>G344/D344*100</f>
        <v>110.60593126300822</v>
      </c>
      <c r="H345" s="131"/>
      <c r="I345" s="131"/>
      <c r="J345" s="132"/>
      <c r="K345" s="284"/>
      <c r="L345" s="284"/>
      <c r="M345" s="286">
        <f>M344/G344*100</f>
        <v>98.609716037890351</v>
      </c>
      <c r="N345" s="337"/>
      <c r="O345" s="337"/>
      <c r="P345" s="340">
        <f>P344/M344*100</f>
        <v>114.96895213595504</v>
      </c>
      <c r="Q345" s="201"/>
      <c r="R345" s="201"/>
      <c r="S345" s="203">
        <f>S344/P344*100</f>
        <v>95.276844636305086</v>
      </c>
      <c r="T345" s="129"/>
      <c r="U345" s="129"/>
      <c r="V345" s="161">
        <f>V344/S344*100</f>
        <v>105.26696058505208</v>
      </c>
    </row>
    <row r="346" spans="1:22" s="2" customFormat="1" ht="18" customHeight="1" x14ac:dyDescent="0.2">
      <c r="A346" s="17" t="s">
        <v>184</v>
      </c>
      <c r="B346" s="62">
        <f>B347</f>
        <v>1872</v>
      </c>
      <c r="C346" s="18">
        <f>C347</f>
        <v>584010</v>
      </c>
      <c r="D346" s="19">
        <f t="shared" si="76"/>
        <v>25997.596153846156</v>
      </c>
      <c r="E346" s="62">
        <f>E347</f>
        <v>1958</v>
      </c>
      <c r="F346" s="18">
        <f>F347</f>
        <v>721797.3</v>
      </c>
      <c r="G346" s="20">
        <f t="shared" si="86"/>
        <v>30720.007660878451</v>
      </c>
      <c r="H346" s="62">
        <f>H347</f>
        <v>1536</v>
      </c>
      <c r="I346" s="18">
        <f>I347</f>
        <v>104775.4</v>
      </c>
      <c r="J346" s="19">
        <f t="shared" si="82"/>
        <v>22737.717013888887</v>
      </c>
      <c r="K346" s="289">
        <f>K347</f>
        <v>789</v>
      </c>
      <c r="L346" s="311">
        <f>L347</f>
        <v>218400</v>
      </c>
      <c r="M346" s="307">
        <f t="shared" si="77"/>
        <v>23067.17363751584</v>
      </c>
      <c r="N346" s="343">
        <f>N347</f>
        <v>60</v>
      </c>
      <c r="O346" s="372">
        <f>O347</f>
        <v>14800</v>
      </c>
      <c r="P346" s="360">
        <f>O346/N346/12*1000</f>
        <v>20555.555555555555</v>
      </c>
      <c r="Q346" s="206">
        <f>Q347</f>
        <v>1020</v>
      </c>
      <c r="R346" s="244">
        <f>R347</f>
        <v>341421.2</v>
      </c>
      <c r="S346" s="225">
        <f>R346/Q346/12*1000</f>
        <v>27893.888888888891</v>
      </c>
      <c r="T346" s="62">
        <f>T347</f>
        <v>1310</v>
      </c>
      <c r="U346" s="18">
        <f>U347</f>
        <v>482341.12666666677</v>
      </c>
      <c r="V346" s="19">
        <f>U346/T346/12*1000</f>
        <v>30683.277777777785</v>
      </c>
    </row>
    <row r="347" spans="1:22" x14ac:dyDescent="0.2">
      <c r="A347" s="14" t="s">
        <v>187</v>
      </c>
      <c r="B347" s="61">
        <v>1872</v>
      </c>
      <c r="C347" s="15">
        <v>584010</v>
      </c>
      <c r="D347" s="36">
        <f t="shared" si="76"/>
        <v>25997.596153846156</v>
      </c>
      <c r="E347" s="61">
        <v>1958</v>
      </c>
      <c r="F347" s="15">
        <v>721797.3</v>
      </c>
      <c r="G347" s="15">
        <v>30720</v>
      </c>
      <c r="H347" s="61">
        <v>1536</v>
      </c>
      <c r="I347" s="15">
        <v>104775.4</v>
      </c>
      <c r="J347" s="36">
        <f t="shared" si="82"/>
        <v>22737.717013888887</v>
      </c>
      <c r="K347" s="302">
        <v>789</v>
      </c>
      <c r="L347" s="303">
        <v>218400</v>
      </c>
      <c r="M347" s="304">
        <f t="shared" si="77"/>
        <v>23067.17363751584</v>
      </c>
      <c r="N347" s="361">
        <v>60</v>
      </c>
      <c r="O347" s="362">
        <v>14800</v>
      </c>
      <c r="P347" s="357">
        <f t="shared" si="87"/>
        <v>20555.555555555555</v>
      </c>
      <c r="Q347" s="232">
        <v>1020</v>
      </c>
      <c r="R347" s="230">
        <f>P347*1.357*Q347*12/1000</f>
        <v>341421.2</v>
      </c>
      <c r="S347" s="231">
        <f>R347/Q347/12*1000</f>
        <v>27893.888888888891</v>
      </c>
      <c r="T347" s="402">
        <v>1310</v>
      </c>
      <c r="U347" s="403">
        <f>S347*1.1*T347*12/1000</f>
        <v>482341.12666666677</v>
      </c>
      <c r="V347" s="404">
        <f>U347/T347/12*1000</f>
        <v>30683.277777777785</v>
      </c>
    </row>
    <row r="348" spans="1:22" ht="15" customHeight="1" x14ac:dyDescent="0.2">
      <c r="A348" s="10" t="s">
        <v>209</v>
      </c>
      <c r="B348" s="60">
        <f>B349</f>
        <v>57</v>
      </c>
      <c r="C348" s="11">
        <f>C349</f>
        <v>11456.9</v>
      </c>
      <c r="D348" s="12">
        <f t="shared" si="76"/>
        <v>16749.853801169589</v>
      </c>
      <c r="E348" s="60">
        <f>E349</f>
        <v>57</v>
      </c>
      <c r="F348" s="11">
        <f>F349</f>
        <v>12446.6</v>
      </c>
      <c r="G348" s="22">
        <f>F348/E348/12*1000</f>
        <v>18196.783625730994</v>
      </c>
      <c r="H348" s="60">
        <f>H349</f>
        <v>57</v>
      </c>
      <c r="I348" s="11">
        <f>I349</f>
        <v>3110.46</v>
      </c>
      <c r="J348" s="12">
        <f t="shared" si="82"/>
        <v>18189.824561403508</v>
      </c>
      <c r="K348" s="299">
        <f>K349</f>
        <v>57</v>
      </c>
      <c r="L348" s="300">
        <f>L349</f>
        <v>12600</v>
      </c>
      <c r="M348" s="301">
        <f t="shared" si="77"/>
        <v>18421.05263157895</v>
      </c>
      <c r="N348" s="352">
        <f>N349</f>
        <v>57</v>
      </c>
      <c r="O348" s="353">
        <f>O349</f>
        <v>13078.800000000001</v>
      </c>
      <c r="P348" s="354">
        <f t="shared" si="87"/>
        <v>19121.052631578947</v>
      </c>
      <c r="Q348" s="217">
        <f>Q349</f>
        <v>57</v>
      </c>
      <c r="R348" s="223">
        <f>R349</f>
        <v>13601.952000000001</v>
      </c>
      <c r="S348" s="219">
        <f>R348/Q348/12*1000</f>
        <v>19885.894736842107</v>
      </c>
      <c r="T348" s="60">
        <f>T349</f>
        <v>57</v>
      </c>
      <c r="U348" s="22">
        <f>U349</f>
        <v>14146.030080000002</v>
      </c>
      <c r="V348" s="12">
        <f>U348/T348/12*1000</f>
        <v>20681.330526315793</v>
      </c>
    </row>
    <row r="349" spans="1:22" ht="19.149999999999999" customHeight="1" x14ac:dyDescent="0.2">
      <c r="A349" s="14" t="s">
        <v>287</v>
      </c>
      <c r="B349" s="61">
        <v>57</v>
      </c>
      <c r="C349" s="15">
        <v>11456.9</v>
      </c>
      <c r="D349" s="36">
        <f t="shared" si="76"/>
        <v>16749.853801169589</v>
      </c>
      <c r="E349" s="61">
        <v>57</v>
      </c>
      <c r="F349" s="15">
        <v>12446.6</v>
      </c>
      <c r="G349" s="15">
        <v>18196.8</v>
      </c>
      <c r="H349" s="61">
        <v>57</v>
      </c>
      <c r="I349" s="15">
        <v>3110.46</v>
      </c>
      <c r="J349" s="36">
        <f t="shared" si="82"/>
        <v>18189.824561403508</v>
      </c>
      <c r="K349" s="302">
        <v>57</v>
      </c>
      <c r="L349" s="303">
        <v>12600</v>
      </c>
      <c r="M349" s="304">
        <f t="shared" si="77"/>
        <v>18421.05263157895</v>
      </c>
      <c r="N349" s="355">
        <v>57</v>
      </c>
      <c r="O349" s="356">
        <f>L349*1.038</f>
        <v>13078.800000000001</v>
      </c>
      <c r="P349" s="357">
        <f t="shared" si="87"/>
        <v>19121.052631578947</v>
      </c>
      <c r="Q349" s="220">
        <v>57</v>
      </c>
      <c r="R349" s="224">
        <f>O349*1.04</f>
        <v>13601.952000000001</v>
      </c>
      <c r="S349" s="222">
        <f>R349/Q349/12*1000</f>
        <v>19885.894736842107</v>
      </c>
      <c r="T349" s="61">
        <v>57</v>
      </c>
      <c r="U349" s="23">
        <f>R349*1.04</f>
        <v>14146.030080000002</v>
      </c>
      <c r="V349" s="36">
        <f>U349/T349/12*1000</f>
        <v>20681.330526315793</v>
      </c>
    </row>
    <row r="350" spans="1:22" ht="19.149999999999999" customHeight="1" x14ac:dyDescent="0.2">
      <c r="A350" s="10" t="s">
        <v>334</v>
      </c>
      <c r="B350" s="61">
        <v>3</v>
      </c>
      <c r="C350" s="15">
        <v>99.2</v>
      </c>
      <c r="D350" s="36">
        <f t="shared" si="76"/>
        <v>2755.5555555555561</v>
      </c>
      <c r="E350" s="61"/>
      <c r="F350" s="15"/>
      <c r="G350" s="15"/>
      <c r="H350" s="61"/>
      <c r="I350" s="15"/>
      <c r="J350" s="36"/>
      <c r="K350" s="302"/>
      <c r="L350" s="303"/>
      <c r="M350" s="304"/>
      <c r="N350" s="355"/>
      <c r="O350" s="356"/>
      <c r="P350" s="357"/>
      <c r="Q350" s="232"/>
      <c r="R350" s="230"/>
      <c r="S350" s="231"/>
      <c r="T350" s="61"/>
      <c r="U350" s="15"/>
      <c r="V350" s="36"/>
    </row>
    <row r="351" spans="1:22" ht="19.149999999999999" customHeight="1" x14ac:dyDescent="0.2">
      <c r="A351" s="10" t="s">
        <v>333</v>
      </c>
      <c r="B351" s="61">
        <v>9</v>
      </c>
      <c r="C351" s="15">
        <v>3750.3</v>
      </c>
      <c r="D351" s="36">
        <f t="shared" si="76"/>
        <v>34725</v>
      </c>
      <c r="E351" s="61"/>
      <c r="F351" s="15"/>
      <c r="G351" s="15"/>
      <c r="H351" s="61"/>
      <c r="I351" s="15"/>
      <c r="J351" s="36"/>
      <c r="K351" s="302"/>
      <c r="L351" s="303"/>
      <c r="M351" s="304"/>
      <c r="N351" s="355"/>
      <c r="O351" s="356"/>
      <c r="P351" s="357"/>
      <c r="Q351" s="232"/>
      <c r="R351" s="230"/>
      <c r="S351" s="231"/>
      <c r="T351" s="61"/>
      <c r="U351" s="15"/>
      <c r="V351" s="36"/>
    </row>
    <row r="352" spans="1:22" ht="19.149999999999999" customHeight="1" x14ac:dyDescent="0.2">
      <c r="A352" s="10" t="s">
        <v>336</v>
      </c>
      <c r="B352" s="61">
        <v>4</v>
      </c>
      <c r="C352" s="15">
        <v>818.1</v>
      </c>
      <c r="D352" s="36">
        <f t="shared" si="76"/>
        <v>17043.75</v>
      </c>
      <c r="E352" s="61"/>
      <c r="F352" s="15"/>
      <c r="G352" s="15"/>
      <c r="H352" s="61"/>
      <c r="I352" s="15"/>
      <c r="J352" s="36"/>
      <c r="K352" s="302"/>
      <c r="L352" s="303"/>
      <c r="M352" s="304"/>
      <c r="N352" s="355"/>
      <c r="O352" s="356"/>
      <c r="P352" s="357"/>
      <c r="Q352" s="232"/>
      <c r="R352" s="230"/>
      <c r="S352" s="231"/>
      <c r="T352" s="61"/>
      <c r="U352" s="15"/>
      <c r="V352" s="36"/>
    </row>
    <row r="353" spans="1:22" ht="18" customHeight="1" x14ac:dyDescent="0.2">
      <c r="A353" s="10" t="s">
        <v>174</v>
      </c>
      <c r="B353" s="60">
        <f>SUM(B354:B358)</f>
        <v>1432</v>
      </c>
      <c r="C353" s="11">
        <f>SUM(C354:C358)</f>
        <v>705886.2</v>
      </c>
      <c r="D353" s="12">
        <f t="shared" si="76"/>
        <v>41078.107541899437</v>
      </c>
      <c r="E353" s="60">
        <f>SUM(E354:E358)</f>
        <v>1609</v>
      </c>
      <c r="F353" s="11">
        <f>SUM(F354:F358)</f>
        <v>812781.5</v>
      </c>
      <c r="G353" s="22">
        <f>F353/E353/12*1000</f>
        <v>42095.582142117259</v>
      </c>
      <c r="H353" s="60">
        <f>SUM(H354:H358)</f>
        <v>1770</v>
      </c>
      <c r="I353" s="11">
        <f>SUM(I354:I358)</f>
        <v>217885.45249999996</v>
      </c>
      <c r="J353" s="12">
        <f t="shared" si="82"/>
        <v>41033.041902071549</v>
      </c>
      <c r="K353" s="299">
        <f>SUM(K354:K358)</f>
        <v>1758</v>
      </c>
      <c r="L353" s="300">
        <f>SUM(L354:L358)</f>
        <v>872813.40999999992</v>
      </c>
      <c r="M353" s="301">
        <f t="shared" si="77"/>
        <v>41373.407755024644</v>
      </c>
      <c r="N353" s="352">
        <f>SUM(N354:N358)</f>
        <v>1758</v>
      </c>
      <c r="O353" s="353">
        <f>SUM(O354:O358)</f>
        <v>896990.92758000002</v>
      </c>
      <c r="P353" s="354">
        <f t="shared" ref="P353:P371" si="88">O353/N353/12*1000</f>
        <v>42519.478933447099</v>
      </c>
      <c r="Q353" s="217">
        <f>SUM(Q354:Q358)</f>
        <v>1758</v>
      </c>
      <c r="R353" s="218">
        <f>SUM(R354:R358)</f>
        <v>959742.31395900005</v>
      </c>
      <c r="S353" s="219">
        <f t="shared" ref="S353:S371" si="89">R353/Q353/12*1000</f>
        <v>45494.042186149039</v>
      </c>
      <c r="T353" s="60">
        <f>SUM(T354:T358)</f>
        <v>1758</v>
      </c>
      <c r="U353" s="11">
        <f>SUM(U354:U358)</f>
        <v>1026864.4597173603</v>
      </c>
      <c r="V353" s="12">
        <f t="shared" ref="V353:V371" si="90">U353/T353/12*1000</f>
        <v>48675.789709772485</v>
      </c>
    </row>
    <row r="354" spans="1:22" ht="16.149999999999999" customHeight="1" x14ac:dyDescent="0.2">
      <c r="A354" s="14" t="s">
        <v>286</v>
      </c>
      <c r="B354" s="61">
        <v>887</v>
      </c>
      <c r="C354" s="15">
        <v>388859</v>
      </c>
      <c r="D354" s="36">
        <f t="shared" si="76"/>
        <v>36533.164223975953</v>
      </c>
      <c r="E354" s="61">
        <v>1095</v>
      </c>
      <c r="F354" s="15">
        <v>485589.2</v>
      </c>
      <c r="G354" s="15">
        <v>36955</v>
      </c>
      <c r="H354" s="61">
        <v>1247</v>
      </c>
      <c r="I354" s="15">
        <v>133087.29999999999</v>
      </c>
      <c r="J354" s="36">
        <f t="shared" si="82"/>
        <v>35575.327452552789</v>
      </c>
      <c r="K354" s="302">
        <v>1235</v>
      </c>
      <c r="L354" s="303">
        <v>533520</v>
      </c>
      <c r="M354" s="304">
        <f t="shared" si="77"/>
        <v>36000</v>
      </c>
      <c r="N354" s="355">
        <v>1235</v>
      </c>
      <c r="O354" s="356">
        <v>548340</v>
      </c>
      <c r="P354" s="357">
        <f t="shared" si="88"/>
        <v>37000</v>
      </c>
      <c r="Q354" s="220">
        <v>1235</v>
      </c>
      <c r="R354" s="221">
        <f>O354*1.07</f>
        <v>586723.80000000005</v>
      </c>
      <c r="S354" s="222">
        <f t="shared" si="89"/>
        <v>39590</v>
      </c>
      <c r="T354" s="61">
        <v>1235</v>
      </c>
      <c r="U354" s="282">
        <f>R354*1.07</f>
        <v>627794.46600000013</v>
      </c>
      <c r="V354" s="36">
        <f t="shared" si="90"/>
        <v>42361.30000000001</v>
      </c>
    </row>
    <row r="355" spans="1:22" x14ac:dyDescent="0.2">
      <c r="A355" s="14" t="s">
        <v>196</v>
      </c>
      <c r="B355" s="61">
        <v>6</v>
      </c>
      <c r="C355" s="15">
        <v>1605.2</v>
      </c>
      <c r="D355" s="36">
        <f t="shared" si="76"/>
        <v>22294.444444444449</v>
      </c>
      <c r="E355" s="61">
        <v>3</v>
      </c>
      <c r="F355" s="15">
        <v>596.79999999999995</v>
      </c>
      <c r="G355" s="15">
        <v>16577.8</v>
      </c>
      <c r="H355" s="61">
        <v>3</v>
      </c>
      <c r="I355" s="15">
        <f>F355/4*1.1</f>
        <v>164.12</v>
      </c>
      <c r="J355" s="36">
        <f t="shared" si="82"/>
        <v>18235.555555555558</v>
      </c>
      <c r="K355" s="302">
        <v>3</v>
      </c>
      <c r="L355" s="304">
        <f>I355*4</f>
        <v>656.48</v>
      </c>
      <c r="M355" s="304">
        <f t="shared" si="77"/>
        <v>18235.555555555558</v>
      </c>
      <c r="N355" s="355">
        <v>3</v>
      </c>
      <c r="O355" s="357">
        <f>L355*1.038</f>
        <v>681.42624000000001</v>
      </c>
      <c r="P355" s="357">
        <f t="shared" si="88"/>
        <v>18928.506666666668</v>
      </c>
      <c r="Q355" s="220">
        <v>3</v>
      </c>
      <c r="R355" s="222">
        <f>O355*1.05</f>
        <v>715.49755200000004</v>
      </c>
      <c r="S355" s="222">
        <f t="shared" si="89"/>
        <v>19874.932000000001</v>
      </c>
      <c r="T355" s="61">
        <v>3</v>
      </c>
      <c r="U355" s="36">
        <f>R355*1.04</f>
        <v>744.11745408000002</v>
      </c>
      <c r="V355" s="36">
        <f t="shared" si="90"/>
        <v>20669.92928</v>
      </c>
    </row>
    <row r="356" spans="1:22" x14ac:dyDescent="0.2">
      <c r="A356" s="14" t="s">
        <v>196</v>
      </c>
      <c r="B356" s="72"/>
      <c r="C356" s="16"/>
      <c r="D356" s="16"/>
      <c r="E356" s="61">
        <v>2</v>
      </c>
      <c r="F356" s="15">
        <v>577.79999999999995</v>
      </c>
      <c r="G356" s="15">
        <v>24075</v>
      </c>
      <c r="H356" s="61">
        <v>2</v>
      </c>
      <c r="I356" s="23">
        <f>F356/4*1.1</f>
        <v>158.89500000000001</v>
      </c>
      <c r="J356" s="36">
        <f t="shared" si="82"/>
        <v>26482.5</v>
      </c>
      <c r="K356" s="302">
        <v>2</v>
      </c>
      <c r="L356" s="304">
        <f>I356*4</f>
        <v>635.58000000000004</v>
      </c>
      <c r="M356" s="304">
        <f t="shared" si="77"/>
        <v>26482.5</v>
      </c>
      <c r="N356" s="355">
        <v>2</v>
      </c>
      <c r="O356" s="357">
        <f>L356*1.038</f>
        <v>659.7320400000001</v>
      </c>
      <c r="P356" s="357">
        <f t="shared" si="88"/>
        <v>27488.835000000006</v>
      </c>
      <c r="Q356" s="220">
        <v>2</v>
      </c>
      <c r="R356" s="222">
        <f>O356*1.05</f>
        <v>692.71864200000016</v>
      </c>
      <c r="S356" s="222">
        <f t="shared" si="89"/>
        <v>28863.276750000008</v>
      </c>
      <c r="T356" s="61">
        <v>2</v>
      </c>
      <c r="U356" s="36">
        <f>R356*1.04</f>
        <v>720.42738768000015</v>
      </c>
      <c r="V356" s="36">
        <f t="shared" si="90"/>
        <v>30017.807820000005</v>
      </c>
    </row>
    <row r="357" spans="1:22" x14ac:dyDescent="0.2">
      <c r="A357" s="14" t="s">
        <v>196</v>
      </c>
      <c r="B357" s="72"/>
      <c r="C357" s="16"/>
      <c r="D357" s="16"/>
      <c r="E357" s="61">
        <v>2</v>
      </c>
      <c r="F357" s="15">
        <v>488.5</v>
      </c>
      <c r="G357" s="15">
        <v>20354.2</v>
      </c>
      <c r="H357" s="61">
        <v>2</v>
      </c>
      <c r="I357" s="23">
        <f>F357/4*1.1</f>
        <v>134.33750000000001</v>
      </c>
      <c r="J357" s="36">
        <f t="shared" si="82"/>
        <v>22389.583333333336</v>
      </c>
      <c r="K357" s="302">
        <v>2</v>
      </c>
      <c r="L357" s="304">
        <f>I357*4</f>
        <v>537.35</v>
      </c>
      <c r="M357" s="304">
        <f t="shared" si="77"/>
        <v>22389.583333333336</v>
      </c>
      <c r="N357" s="355">
        <v>2</v>
      </c>
      <c r="O357" s="357">
        <f>L357*1.038</f>
        <v>557.76930000000004</v>
      </c>
      <c r="P357" s="357">
        <f t="shared" si="88"/>
        <v>23240.387500000001</v>
      </c>
      <c r="Q357" s="220">
        <v>2</v>
      </c>
      <c r="R357" s="222">
        <f>O357*1.05</f>
        <v>585.65776500000004</v>
      </c>
      <c r="S357" s="222">
        <f t="shared" si="89"/>
        <v>24402.406875000001</v>
      </c>
      <c r="T357" s="61">
        <v>2</v>
      </c>
      <c r="U357" s="36">
        <f>R357*1.04</f>
        <v>609.08407560000012</v>
      </c>
      <c r="V357" s="36">
        <f t="shared" si="90"/>
        <v>25378.503150000004</v>
      </c>
    </row>
    <row r="358" spans="1:22" x14ac:dyDescent="0.2">
      <c r="A358" s="14" t="s">
        <v>120</v>
      </c>
      <c r="B358" s="61">
        <v>539</v>
      </c>
      <c r="C358" s="15">
        <v>315422</v>
      </c>
      <c r="D358" s="15">
        <f t="shared" ref="D358:D419" si="91">C358/B358/12*1000</f>
        <v>48766.542980828694</v>
      </c>
      <c r="E358" s="61">
        <v>507</v>
      </c>
      <c r="F358" s="15">
        <v>325529.2</v>
      </c>
      <c r="G358" s="15">
        <v>53505.8</v>
      </c>
      <c r="H358" s="61">
        <v>516</v>
      </c>
      <c r="I358" s="15">
        <v>84340.800000000003</v>
      </c>
      <c r="J358" s="36">
        <f t="shared" si="82"/>
        <v>54483.720930232557</v>
      </c>
      <c r="K358" s="302">
        <v>516</v>
      </c>
      <c r="L358" s="303">
        <v>337464</v>
      </c>
      <c r="M358" s="304">
        <f t="shared" ref="M358:M423" si="92">L358/K358/12*1000</f>
        <v>54500</v>
      </c>
      <c r="N358" s="355">
        <v>516</v>
      </c>
      <c r="O358" s="356">
        <v>346752</v>
      </c>
      <c r="P358" s="357">
        <f t="shared" si="88"/>
        <v>56000</v>
      </c>
      <c r="Q358" s="220">
        <v>516</v>
      </c>
      <c r="R358" s="221">
        <f>O358*1.07</f>
        <v>371024.64000000001</v>
      </c>
      <c r="S358" s="222">
        <f t="shared" si="89"/>
        <v>59920.000000000007</v>
      </c>
      <c r="T358" s="61">
        <v>516</v>
      </c>
      <c r="U358" s="282">
        <f>R358*1.07</f>
        <v>396996.36480000004</v>
      </c>
      <c r="V358" s="36">
        <f t="shared" si="90"/>
        <v>64114.400000000001</v>
      </c>
    </row>
    <row r="359" spans="1:22" ht="15.6" customHeight="1" x14ac:dyDescent="0.2">
      <c r="A359" s="10" t="s">
        <v>270</v>
      </c>
      <c r="B359" s="60">
        <f>SUM(B360:B361)</f>
        <v>0</v>
      </c>
      <c r="C359" s="11">
        <f>SUM(C360:C361)</f>
        <v>0</v>
      </c>
      <c r="D359" s="11"/>
      <c r="E359" s="60">
        <f>SUM(E360:E361)</f>
        <v>2</v>
      </c>
      <c r="F359" s="11">
        <f>SUM(F360:F361)</f>
        <v>0</v>
      </c>
      <c r="G359" s="11"/>
      <c r="H359" s="60">
        <f>SUM(H360:H361)</f>
        <v>2</v>
      </c>
      <c r="I359" s="11">
        <f>SUM(I360:I361)</f>
        <v>0</v>
      </c>
      <c r="J359" s="12">
        <f t="shared" si="82"/>
        <v>0</v>
      </c>
      <c r="K359" s="299">
        <f>SUM(K360:K361)</f>
        <v>2</v>
      </c>
      <c r="L359" s="300">
        <f>SUM(L360:L361)</f>
        <v>0</v>
      </c>
      <c r="M359" s="301">
        <f t="shared" si="92"/>
        <v>0</v>
      </c>
      <c r="N359" s="352">
        <f>SUM(N360:N361)</f>
        <v>2</v>
      </c>
      <c r="O359" s="353">
        <f>SUM(O360:O361)</f>
        <v>0</v>
      </c>
      <c r="P359" s="354">
        <f t="shared" si="88"/>
        <v>0</v>
      </c>
      <c r="Q359" s="217">
        <f>SUM(Q360:Q361)</f>
        <v>2</v>
      </c>
      <c r="R359" s="218">
        <f>SUM(R360:R361)</f>
        <v>0</v>
      </c>
      <c r="S359" s="219">
        <f t="shared" si="89"/>
        <v>0</v>
      </c>
      <c r="T359" s="60">
        <f>SUM(T360:T361)</f>
        <v>2</v>
      </c>
      <c r="U359" s="11">
        <f>SUM(U360:U361)</f>
        <v>0</v>
      </c>
      <c r="V359" s="12">
        <f t="shared" si="90"/>
        <v>0</v>
      </c>
    </row>
    <row r="360" spans="1:22" x14ac:dyDescent="0.2">
      <c r="A360" s="14" t="s">
        <v>117</v>
      </c>
      <c r="B360" s="72"/>
      <c r="C360" s="16"/>
      <c r="D360" s="16"/>
      <c r="E360" s="61">
        <v>1</v>
      </c>
      <c r="F360" s="15"/>
      <c r="G360" s="15"/>
      <c r="H360" s="61">
        <v>1</v>
      </c>
      <c r="I360" s="15"/>
      <c r="J360" s="36">
        <f t="shared" si="82"/>
        <v>0</v>
      </c>
      <c r="K360" s="302">
        <v>1</v>
      </c>
      <c r="L360" s="303"/>
      <c r="M360" s="304">
        <f t="shared" si="92"/>
        <v>0</v>
      </c>
      <c r="N360" s="355">
        <v>1</v>
      </c>
      <c r="O360" s="356"/>
      <c r="P360" s="357">
        <f t="shared" si="88"/>
        <v>0</v>
      </c>
      <c r="Q360" s="220">
        <v>1</v>
      </c>
      <c r="R360" s="221"/>
      <c r="S360" s="222">
        <f t="shared" si="89"/>
        <v>0</v>
      </c>
      <c r="T360" s="61">
        <v>1</v>
      </c>
      <c r="U360" s="15"/>
      <c r="V360" s="36">
        <f t="shared" si="90"/>
        <v>0</v>
      </c>
    </row>
    <row r="361" spans="1:22" x14ac:dyDescent="0.2">
      <c r="A361" s="14" t="s">
        <v>118</v>
      </c>
      <c r="B361" s="72"/>
      <c r="C361" s="16"/>
      <c r="D361" s="16"/>
      <c r="E361" s="61">
        <v>1</v>
      </c>
      <c r="F361" s="15"/>
      <c r="G361" s="15"/>
      <c r="H361" s="61">
        <v>1</v>
      </c>
      <c r="I361" s="15"/>
      <c r="J361" s="36">
        <f t="shared" si="82"/>
        <v>0</v>
      </c>
      <c r="K361" s="302">
        <v>1</v>
      </c>
      <c r="L361" s="303"/>
      <c r="M361" s="304">
        <f t="shared" si="92"/>
        <v>0</v>
      </c>
      <c r="N361" s="355">
        <v>1</v>
      </c>
      <c r="O361" s="356"/>
      <c r="P361" s="357">
        <f t="shared" si="88"/>
        <v>0</v>
      </c>
      <c r="Q361" s="220">
        <v>1</v>
      </c>
      <c r="R361" s="221"/>
      <c r="S361" s="222">
        <f t="shared" si="89"/>
        <v>0</v>
      </c>
      <c r="T361" s="61">
        <v>1</v>
      </c>
      <c r="U361" s="15"/>
      <c r="V361" s="36">
        <f t="shared" si="90"/>
        <v>0</v>
      </c>
    </row>
    <row r="362" spans="1:22" x14ac:dyDescent="0.2">
      <c r="A362" s="10" t="s">
        <v>207</v>
      </c>
      <c r="B362" s="60">
        <v>2</v>
      </c>
      <c r="C362" s="11">
        <v>292.10000000000002</v>
      </c>
      <c r="D362" s="22">
        <f t="shared" si="91"/>
        <v>12170.833333333334</v>
      </c>
      <c r="E362" s="60">
        <f>SUM(E363:E364)</f>
        <v>2</v>
      </c>
      <c r="F362" s="11">
        <f>SUM(F363:F364)</f>
        <v>274.89999999999998</v>
      </c>
      <c r="G362" s="22">
        <f>F362/E362/12*1000</f>
        <v>11454.166666666666</v>
      </c>
      <c r="H362" s="60">
        <f>SUM(H363:H364)</f>
        <v>2</v>
      </c>
      <c r="I362" s="11">
        <f>SUM(I363:I364)</f>
        <v>65.08</v>
      </c>
      <c r="J362" s="12">
        <f t="shared" si="82"/>
        <v>10846.666666666666</v>
      </c>
      <c r="K362" s="299">
        <f>SUM(K363:K364)</f>
        <v>2</v>
      </c>
      <c r="L362" s="301">
        <f>SUM(L363:L364)</f>
        <v>283.14699999999999</v>
      </c>
      <c r="M362" s="301">
        <f t="shared" si="92"/>
        <v>11797.791666666666</v>
      </c>
      <c r="N362" s="352">
        <f>SUM(N363:N364)</f>
        <v>2</v>
      </c>
      <c r="O362" s="354">
        <f>SUM(O363:O364)</f>
        <v>293.34029199999998</v>
      </c>
      <c r="P362" s="354">
        <f t="shared" si="88"/>
        <v>12222.512166666666</v>
      </c>
      <c r="Q362" s="217">
        <f>SUM(Q363:Q364)</f>
        <v>2</v>
      </c>
      <c r="R362" s="219">
        <f>SUM(R363:R364)</f>
        <v>305.07390368</v>
      </c>
      <c r="S362" s="219">
        <f t="shared" si="89"/>
        <v>12711.412653333333</v>
      </c>
      <c r="T362" s="60">
        <f>SUM(T363:T364)</f>
        <v>2</v>
      </c>
      <c r="U362" s="12">
        <f>SUM(U363:U364)</f>
        <v>317.27685982719998</v>
      </c>
      <c r="V362" s="12">
        <f t="shared" si="90"/>
        <v>13219.869159466667</v>
      </c>
    </row>
    <row r="363" spans="1:22" ht="13.15" customHeight="1" x14ac:dyDescent="0.2">
      <c r="A363" s="14" t="s">
        <v>197</v>
      </c>
      <c r="B363" s="72"/>
      <c r="C363" s="16"/>
      <c r="D363" s="16"/>
      <c r="E363" s="61">
        <v>1</v>
      </c>
      <c r="F363" s="15">
        <v>187.1</v>
      </c>
      <c r="G363" s="15">
        <v>15591.7</v>
      </c>
      <c r="H363" s="61">
        <v>1</v>
      </c>
      <c r="I363" s="15">
        <v>37.6</v>
      </c>
      <c r="J363" s="36">
        <f t="shared" si="82"/>
        <v>12533.333333333334</v>
      </c>
      <c r="K363" s="302">
        <v>1</v>
      </c>
      <c r="L363" s="304">
        <f>F363*1.03</f>
        <v>192.71299999999999</v>
      </c>
      <c r="M363" s="304">
        <f t="shared" si="92"/>
        <v>16059.416666666668</v>
      </c>
      <c r="N363" s="355">
        <v>1</v>
      </c>
      <c r="O363" s="357">
        <f>L363*1.036</f>
        <v>199.650668</v>
      </c>
      <c r="P363" s="357">
        <f t="shared" si="88"/>
        <v>16637.555666666667</v>
      </c>
      <c r="Q363" s="220">
        <v>1</v>
      </c>
      <c r="R363" s="222">
        <f>O363*1.04</f>
        <v>207.63669472000001</v>
      </c>
      <c r="S363" s="222">
        <f t="shared" si="89"/>
        <v>17303.057893333335</v>
      </c>
      <c r="T363" s="61">
        <v>1</v>
      </c>
      <c r="U363" s="36">
        <f>R363*1.04</f>
        <v>215.94216250880001</v>
      </c>
      <c r="V363" s="36">
        <f t="shared" si="90"/>
        <v>17995.180209066668</v>
      </c>
    </row>
    <row r="364" spans="1:22" ht="13.15" customHeight="1" x14ac:dyDescent="0.2">
      <c r="A364" s="14" t="s">
        <v>197</v>
      </c>
      <c r="B364" s="72"/>
      <c r="C364" s="16"/>
      <c r="D364" s="16"/>
      <c r="E364" s="61">
        <v>1</v>
      </c>
      <c r="F364" s="15">
        <v>87.8</v>
      </c>
      <c r="G364" s="15">
        <v>7316.7</v>
      </c>
      <c r="H364" s="61">
        <v>1</v>
      </c>
      <c r="I364" s="15">
        <v>27.48</v>
      </c>
      <c r="J364" s="36">
        <f t="shared" si="82"/>
        <v>9160</v>
      </c>
      <c r="K364" s="302">
        <v>1</v>
      </c>
      <c r="L364" s="304">
        <f>F364*1.03</f>
        <v>90.433999999999997</v>
      </c>
      <c r="M364" s="304">
        <f t="shared" si="92"/>
        <v>7536.1666666666661</v>
      </c>
      <c r="N364" s="355">
        <v>1</v>
      </c>
      <c r="O364" s="357">
        <f>L364*1.036</f>
        <v>93.689623999999995</v>
      </c>
      <c r="P364" s="357">
        <f t="shared" si="88"/>
        <v>7807.4686666666657</v>
      </c>
      <c r="Q364" s="220">
        <v>1</v>
      </c>
      <c r="R364" s="222">
        <f>O364*1.04</f>
        <v>97.437208959999992</v>
      </c>
      <c r="S364" s="222">
        <f t="shared" si="89"/>
        <v>8119.767413333333</v>
      </c>
      <c r="T364" s="61">
        <v>1</v>
      </c>
      <c r="U364" s="36">
        <f>R364*1.04</f>
        <v>101.33469731839999</v>
      </c>
      <c r="V364" s="36">
        <f t="shared" si="90"/>
        <v>8444.5581098666662</v>
      </c>
    </row>
    <row r="365" spans="1:22" ht="16.149999999999999" customHeight="1" x14ac:dyDescent="0.2">
      <c r="A365" s="17" t="s">
        <v>205</v>
      </c>
      <c r="B365" s="62">
        <v>14</v>
      </c>
      <c r="C365" s="19">
        <v>4964.8</v>
      </c>
      <c r="D365" s="19">
        <f t="shared" si="91"/>
        <v>29552.380952380954</v>
      </c>
      <c r="E365" s="62">
        <f>E366</f>
        <v>15</v>
      </c>
      <c r="F365" s="19">
        <f>F366</f>
        <v>5869.4</v>
      </c>
      <c r="G365" s="20">
        <f>F365/E365/12*1000</f>
        <v>32607.777777777777</v>
      </c>
      <c r="H365" s="62">
        <f>H366</f>
        <v>16</v>
      </c>
      <c r="I365" s="19">
        <f>I366</f>
        <v>1207</v>
      </c>
      <c r="J365" s="19">
        <f t="shared" si="82"/>
        <v>25145.833333333332</v>
      </c>
      <c r="K365" s="289">
        <f>K366</f>
        <v>16</v>
      </c>
      <c r="L365" s="307">
        <f>L366</f>
        <v>4236.3999999999996</v>
      </c>
      <c r="M365" s="307">
        <f t="shared" si="92"/>
        <v>22064.583333333332</v>
      </c>
      <c r="N365" s="343">
        <f>N366</f>
        <v>16</v>
      </c>
      <c r="O365" s="360">
        <f>O366</f>
        <v>4278.7640000000001</v>
      </c>
      <c r="P365" s="360">
        <f t="shared" si="88"/>
        <v>22285.229166666668</v>
      </c>
      <c r="Q365" s="206">
        <f>Q366</f>
        <v>16</v>
      </c>
      <c r="R365" s="225">
        <f>R366</f>
        <v>4449.9145600000002</v>
      </c>
      <c r="S365" s="225">
        <f t="shared" si="89"/>
        <v>23176.638333333332</v>
      </c>
      <c r="T365" s="62">
        <f>T366</f>
        <v>16</v>
      </c>
      <c r="U365" s="19">
        <f>U366</f>
        <v>4627.9111424000002</v>
      </c>
      <c r="V365" s="19">
        <f t="shared" si="90"/>
        <v>24103.703866666667</v>
      </c>
    </row>
    <row r="366" spans="1:22" ht="15" customHeight="1" x14ac:dyDescent="0.2">
      <c r="A366" s="14" t="s">
        <v>284</v>
      </c>
      <c r="B366" s="72"/>
      <c r="C366" s="16"/>
      <c r="D366" s="16"/>
      <c r="E366" s="61">
        <v>15</v>
      </c>
      <c r="F366" s="15">
        <v>5869.4</v>
      </c>
      <c r="G366" s="15">
        <v>32607.8</v>
      </c>
      <c r="H366" s="61">
        <v>16</v>
      </c>
      <c r="I366" s="15">
        <v>1207</v>
      </c>
      <c r="J366" s="36">
        <f t="shared" si="82"/>
        <v>25145.833333333332</v>
      </c>
      <c r="K366" s="302">
        <v>16</v>
      </c>
      <c r="L366" s="303">
        <v>4236.3999999999996</v>
      </c>
      <c r="M366" s="304">
        <f t="shared" si="92"/>
        <v>22064.583333333332</v>
      </c>
      <c r="N366" s="355">
        <v>16</v>
      </c>
      <c r="O366" s="359">
        <f>L366*1.01</f>
        <v>4278.7640000000001</v>
      </c>
      <c r="P366" s="357">
        <f t="shared" si="88"/>
        <v>22285.229166666668</v>
      </c>
      <c r="Q366" s="220">
        <v>16</v>
      </c>
      <c r="R366" s="224">
        <f>O366*1.04</f>
        <v>4449.9145600000002</v>
      </c>
      <c r="S366" s="222">
        <f t="shared" si="89"/>
        <v>23176.638333333332</v>
      </c>
      <c r="T366" s="61">
        <v>16</v>
      </c>
      <c r="U366" s="23">
        <f>R366*1.04</f>
        <v>4627.9111424000002</v>
      </c>
      <c r="V366" s="36">
        <f t="shared" si="90"/>
        <v>24103.703866666667</v>
      </c>
    </row>
    <row r="367" spans="1:22" ht="16.899999999999999" customHeight="1" x14ac:dyDescent="0.2">
      <c r="A367" s="10" t="s">
        <v>173</v>
      </c>
      <c r="B367" s="60">
        <v>98</v>
      </c>
      <c r="C367" s="11">
        <v>20507.599999999999</v>
      </c>
      <c r="D367" s="22">
        <f t="shared" si="91"/>
        <v>17438.43537414966</v>
      </c>
      <c r="E367" s="60">
        <f>SUM(E368:E370)</f>
        <v>99</v>
      </c>
      <c r="F367" s="11">
        <f>SUM(F368:F370)</f>
        <v>23312</v>
      </c>
      <c r="G367" s="22">
        <f>F367/E367/12*1000</f>
        <v>19622.895622895623</v>
      </c>
      <c r="H367" s="60">
        <f>SUM(H368:H370)</f>
        <v>99</v>
      </c>
      <c r="I367" s="11">
        <f>SUM(I368:I370)</f>
        <v>6298.37</v>
      </c>
      <c r="J367" s="12">
        <f t="shared" si="82"/>
        <v>21206.632996632998</v>
      </c>
      <c r="K367" s="299">
        <f>SUM(K368:K370)</f>
        <v>98</v>
      </c>
      <c r="L367" s="300">
        <f>SUM(L368:L370)</f>
        <v>23923.499999999996</v>
      </c>
      <c r="M367" s="301">
        <f t="shared" si="92"/>
        <v>20343.112244897955</v>
      </c>
      <c r="N367" s="352">
        <f>SUM(N368:N370)</f>
        <v>98</v>
      </c>
      <c r="O367" s="353">
        <f>SUM(O368:O370)</f>
        <v>24948.699999999997</v>
      </c>
      <c r="P367" s="354">
        <f t="shared" si="88"/>
        <v>21214.880952380947</v>
      </c>
      <c r="Q367" s="217">
        <f>SUM(Q368:Q370)</f>
        <v>98</v>
      </c>
      <c r="R367" s="223">
        <f>SUM(R368:R370)</f>
        <v>25946.648000000001</v>
      </c>
      <c r="S367" s="219">
        <f t="shared" si="89"/>
        <v>22063.476190476191</v>
      </c>
      <c r="T367" s="60">
        <f>SUM(T368:T370)</f>
        <v>98</v>
      </c>
      <c r="U367" s="22">
        <f>SUM(U368:U370)</f>
        <v>26984.513920000005</v>
      </c>
      <c r="V367" s="12">
        <f t="shared" si="90"/>
        <v>22946.015238095242</v>
      </c>
    </row>
    <row r="368" spans="1:22" x14ac:dyDescent="0.2">
      <c r="A368" s="14" t="s">
        <v>115</v>
      </c>
      <c r="B368" s="72"/>
      <c r="C368" s="16"/>
      <c r="D368" s="16"/>
      <c r="E368" s="61">
        <v>41</v>
      </c>
      <c r="F368" s="15">
        <v>9513.9</v>
      </c>
      <c r="G368" s="15">
        <v>19337.2</v>
      </c>
      <c r="H368" s="61">
        <v>42</v>
      </c>
      <c r="I368" s="15">
        <v>2615.6799999999998</v>
      </c>
      <c r="J368" s="36">
        <f t="shared" si="82"/>
        <v>20759.365079365078</v>
      </c>
      <c r="K368" s="302">
        <v>41</v>
      </c>
      <c r="L368" s="303">
        <v>9584.7999999999993</v>
      </c>
      <c r="M368" s="304">
        <f t="shared" si="92"/>
        <v>19481.300813008129</v>
      </c>
      <c r="N368" s="355">
        <v>41</v>
      </c>
      <c r="O368" s="356">
        <v>10044.1</v>
      </c>
      <c r="P368" s="357">
        <f t="shared" si="88"/>
        <v>20414.837398373988</v>
      </c>
      <c r="Q368" s="220">
        <v>41</v>
      </c>
      <c r="R368" s="224">
        <f>O368*1.04</f>
        <v>10445.864000000001</v>
      </c>
      <c r="S368" s="222">
        <f t="shared" si="89"/>
        <v>21231.430894308945</v>
      </c>
      <c r="T368" s="61">
        <v>41</v>
      </c>
      <c r="U368" s="23">
        <f>R368*1.04</f>
        <v>10863.698560000003</v>
      </c>
      <c r="V368" s="36">
        <f t="shared" si="90"/>
        <v>22080.688130081304</v>
      </c>
    </row>
    <row r="369" spans="1:22" x14ac:dyDescent="0.2">
      <c r="A369" s="14" t="s">
        <v>116</v>
      </c>
      <c r="B369" s="72"/>
      <c r="C369" s="16"/>
      <c r="D369" s="16"/>
      <c r="E369" s="61">
        <v>31</v>
      </c>
      <c r="F369" s="15">
        <v>8103.7</v>
      </c>
      <c r="G369" s="15">
        <v>21784.1</v>
      </c>
      <c r="H369" s="61">
        <v>30</v>
      </c>
      <c r="I369" s="15">
        <v>2105.16</v>
      </c>
      <c r="J369" s="36">
        <f t="shared" si="82"/>
        <v>23390.666666666664</v>
      </c>
      <c r="K369" s="302">
        <v>30</v>
      </c>
      <c r="L369" s="303">
        <v>8210.9</v>
      </c>
      <c r="M369" s="304">
        <f t="shared" si="92"/>
        <v>22808.055555555555</v>
      </c>
      <c r="N369" s="355">
        <v>30</v>
      </c>
      <c r="O369" s="356">
        <v>8602.5</v>
      </c>
      <c r="P369" s="357">
        <f t="shared" si="88"/>
        <v>23895.833333333332</v>
      </c>
      <c r="Q369" s="220">
        <v>30</v>
      </c>
      <c r="R369" s="221">
        <f>O369*1.04</f>
        <v>8946.6</v>
      </c>
      <c r="S369" s="222">
        <f t="shared" si="89"/>
        <v>24851.666666666672</v>
      </c>
      <c r="T369" s="61">
        <v>30</v>
      </c>
      <c r="U369" s="15">
        <f>R369*1.04</f>
        <v>9304.4639999999999</v>
      </c>
      <c r="V369" s="36">
        <f t="shared" si="90"/>
        <v>25845.73333333333</v>
      </c>
    </row>
    <row r="370" spans="1:22" x14ac:dyDescent="0.2">
      <c r="A370" s="14" t="s">
        <v>335</v>
      </c>
      <c r="B370" s="72"/>
      <c r="C370" s="16"/>
      <c r="D370" s="16"/>
      <c r="E370" s="61">
        <v>27</v>
      </c>
      <c r="F370" s="15">
        <v>5694.4</v>
      </c>
      <c r="G370" s="15">
        <v>17575.3</v>
      </c>
      <c r="H370" s="61">
        <v>27</v>
      </c>
      <c r="I370" s="15">
        <v>1577.53</v>
      </c>
      <c r="J370" s="36">
        <f t="shared" si="82"/>
        <v>19475.679012345681</v>
      </c>
      <c r="K370" s="302">
        <v>27</v>
      </c>
      <c r="L370" s="303">
        <v>6127.8</v>
      </c>
      <c r="M370" s="304">
        <f t="shared" si="92"/>
        <v>18912.96296296296</v>
      </c>
      <c r="N370" s="355">
        <v>27</v>
      </c>
      <c r="O370" s="356">
        <v>6302.1</v>
      </c>
      <c r="P370" s="357">
        <f t="shared" si="88"/>
        <v>19450.925925925927</v>
      </c>
      <c r="Q370" s="220">
        <v>27</v>
      </c>
      <c r="R370" s="224">
        <f>O370*1.04</f>
        <v>6554.1840000000002</v>
      </c>
      <c r="S370" s="222">
        <f t="shared" si="89"/>
        <v>20228.962962962964</v>
      </c>
      <c r="T370" s="61">
        <v>27</v>
      </c>
      <c r="U370" s="23">
        <f>R370*1.04</f>
        <v>6816.3513600000006</v>
      </c>
      <c r="V370" s="36">
        <f t="shared" si="90"/>
        <v>21038.121481481481</v>
      </c>
    </row>
    <row r="371" spans="1:22" ht="16.149999999999999" customHeight="1" x14ac:dyDescent="0.2">
      <c r="A371" s="10" t="s">
        <v>268</v>
      </c>
      <c r="B371" s="60">
        <v>19</v>
      </c>
      <c r="C371" s="11">
        <v>4253.1000000000004</v>
      </c>
      <c r="D371" s="12">
        <f t="shared" si="91"/>
        <v>18653.947368421053</v>
      </c>
      <c r="E371" s="60">
        <f>SUM(E372:E378)</f>
        <v>11</v>
      </c>
      <c r="F371" s="11">
        <f>SUM(F372:F378)</f>
        <v>2903.8999999999996</v>
      </c>
      <c r="G371" s="22">
        <f>F371/E371/12*1000</f>
        <v>21999.24242424242</v>
      </c>
      <c r="H371" s="60">
        <f>SUM(H372:H378)</f>
        <v>12</v>
      </c>
      <c r="I371" s="11">
        <f>SUM(I372:I378)</f>
        <v>822.6</v>
      </c>
      <c r="J371" s="12">
        <f t="shared" si="82"/>
        <v>22849.999999999996</v>
      </c>
      <c r="K371" s="299">
        <f>SUM(K372:K378)</f>
        <v>10</v>
      </c>
      <c r="L371" s="301">
        <f>SUM(L372:L378)</f>
        <v>2944.5545999999995</v>
      </c>
      <c r="M371" s="301">
        <f t="shared" si="92"/>
        <v>24537.954999999998</v>
      </c>
      <c r="N371" s="352">
        <f>SUM(N372:N378)</f>
        <v>10</v>
      </c>
      <c r="O371" s="354">
        <f>SUM(O372:O378)</f>
        <v>2974.0001459999994</v>
      </c>
      <c r="P371" s="354">
        <f t="shared" si="88"/>
        <v>24783.334549999996</v>
      </c>
      <c r="Q371" s="217">
        <f>SUM(Q372:Q378)</f>
        <v>10</v>
      </c>
      <c r="R371" s="219">
        <f>SUM(R372:R378)</f>
        <v>3092.9601518399995</v>
      </c>
      <c r="S371" s="219">
        <f t="shared" si="89"/>
        <v>25774.667931999997</v>
      </c>
      <c r="T371" s="60">
        <f>SUM(T372:T378)</f>
        <v>10</v>
      </c>
      <c r="U371" s="12">
        <f>SUM(U372:U378)</f>
        <v>3216.6785579135994</v>
      </c>
      <c r="V371" s="12">
        <f t="shared" si="90"/>
        <v>26805.654649279997</v>
      </c>
    </row>
    <row r="372" spans="1:22" x14ac:dyDescent="0.2">
      <c r="A372" s="14" t="s">
        <v>199</v>
      </c>
      <c r="B372" s="72"/>
      <c r="C372" s="16"/>
      <c r="D372" s="16"/>
      <c r="E372" s="61">
        <v>2</v>
      </c>
      <c r="F372" s="15">
        <v>604</v>
      </c>
      <c r="G372" s="15">
        <v>25166.7</v>
      </c>
      <c r="H372" s="61"/>
      <c r="I372" s="15"/>
      <c r="J372" s="36"/>
      <c r="K372" s="302"/>
      <c r="L372" s="303"/>
      <c r="M372" s="304"/>
      <c r="N372" s="355"/>
      <c r="O372" s="356"/>
      <c r="P372" s="357"/>
      <c r="Q372" s="220"/>
      <c r="R372" s="221"/>
      <c r="S372" s="222"/>
      <c r="T372" s="61"/>
      <c r="U372" s="15"/>
      <c r="V372" s="36"/>
    </row>
    <row r="373" spans="1:22" x14ac:dyDescent="0.2">
      <c r="A373" s="14" t="s">
        <v>199</v>
      </c>
      <c r="B373" s="72"/>
      <c r="C373" s="16"/>
      <c r="D373" s="16"/>
      <c r="E373" s="61">
        <v>3</v>
      </c>
      <c r="F373" s="15">
        <v>696.6</v>
      </c>
      <c r="G373" s="15">
        <v>19350</v>
      </c>
      <c r="H373" s="61">
        <v>12</v>
      </c>
      <c r="I373" s="15">
        <v>822.6</v>
      </c>
      <c r="J373" s="36">
        <f t="shared" si="82"/>
        <v>22849.999999999996</v>
      </c>
      <c r="K373" s="302">
        <v>10</v>
      </c>
      <c r="L373" s="304">
        <f>SUM(F372:F378)*1.014</f>
        <v>2944.5545999999995</v>
      </c>
      <c r="M373" s="304">
        <f t="shared" si="92"/>
        <v>24537.954999999998</v>
      </c>
      <c r="N373" s="355">
        <v>10</v>
      </c>
      <c r="O373" s="357">
        <f>L373*1.01</f>
        <v>2974.0001459999994</v>
      </c>
      <c r="P373" s="357">
        <f>O373/N373/12*1000</f>
        <v>24783.334549999996</v>
      </c>
      <c r="Q373" s="220">
        <v>10</v>
      </c>
      <c r="R373" s="222">
        <f>O373*1.04</f>
        <v>3092.9601518399995</v>
      </c>
      <c r="S373" s="222">
        <f>R373/Q373/12*1000</f>
        <v>25774.667931999997</v>
      </c>
      <c r="T373" s="61">
        <v>10</v>
      </c>
      <c r="U373" s="36">
        <f>R373*1.04</f>
        <v>3216.6785579135994</v>
      </c>
      <c r="V373" s="36">
        <f>U373/T373/12*1000</f>
        <v>26805.654649279997</v>
      </c>
    </row>
    <row r="374" spans="1:22" x14ac:dyDescent="0.2">
      <c r="A374" s="14" t="s">
        <v>199</v>
      </c>
      <c r="B374" s="72"/>
      <c r="C374" s="16"/>
      <c r="D374" s="16"/>
      <c r="E374" s="61">
        <v>1</v>
      </c>
      <c r="F374" s="15">
        <v>370.2</v>
      </c>
      <c r="G374" s="15">
        <v>30850</v>
      </c>
      <c r="H374" s="72"/>
      <c r="I374" s="16"/>
      <c r="J374" s="36"/>
      <c r="K374" s="302"/>
      <c r="L374" s="303"/>
      <c r="M374" s="304"/>
      <c r="N374" s="355"/>
      <c r="O374" s="356"/>
      <c r="P374" s="357"/>
      <c r="Q374" s="220"/>
      <c r="R374" s="221"/>
      <c r="S374" s="222"/>
      <c r="T374" s="61"/>
      <c r="U374" s="15"/>
      <c r="V374" s="36"/>
    </row>
    <row r="375" spans="1:22" x14ac:dyDescent="0.2">
      <c r="A375" s="14" t="s">
        <v>199</v>
      </c>
      <c r="B375" s="72"/>
      <c r="C375" s="16"/>
      <c r="D375" s="16"/>
      <c r="E375" s="61">
        <v>2</v>
      </c>
      <c r="F375" s="15">
        <v>398.7</v>
      </c>
      <c r="G375" s="15">
        <v>16612.5</v>
      </c>
      <c r="H375" s="72"/>
      <c r="I375" s="16"/>
      <c r="J375" s="36"/>
      <c r="K375" s="302"/>
      <c r="L375" s="303"/>
      <c r="M375" s="304"/>
      <c r="N375" s="355"/>
      <c r="O375" s="356"/>
      <c r="P375" s="357"/>
      <c r="Q375" s="220"/>
      <c r="R375" s="221"/>
      <c r="S375" s="222"/>
      <c r="T375" s="61"/>
      <c r="U375" s="15"/>
      <c r="V375" s="36"/>
    </row>
    <row r="376" spans="1:22" x14ac:dyDescent="0.2">
      <c r="A376" s="14" t="s">
        <v>199</v>
      </c>
      <c r="B376" s="72"/>
      <c r="C376" s="16"/>
      <c r="D376" s="16"/>
      <c r="E376" s="61">
        <v>2</v>
      </c>
      <c r="F376" s="15">
        <v>436.7</v>
      </c>
      <c r="G376" s="15">
        <v>18195.8</v>
      </c>
      <c r="H376" s="72"/>
      <c r="I376" s="16"/>
      <c r="J376" s="36"/>
      <c r="K376" s="302"/>
      <c r="L376" s="303"/>
      <c r="M376" s="304"/>
      <c r="N376" s="355"/>
      <c r="O376" s="356"/>
      <c r="P376" s="357"/>
      <c r="Q376" s="220"/>
      <c r="R376" s="221"/>
      <c r="S376" s="222"/>
      <c r="T376" s="61"/>
      <c r="U376" s="15"/>
      <c r="V376" s="36"/>
    </row>
    <row r="377" spans="1:22" x14ac:dyDescent="0.2">
      <c r="A377" s="14" t="s">
        <v>199</v>
      </c>
      <c r="B377" s="72"/>
      <c r="C377" s="16"/>
      <c r="D377" s="16"/>
      <c r="E377" s="61"/>
      <c r="F377" s="15">
        <v>79.5</v>
      </c>
      <c r="G377" s="15"/>
      <c r="H377" s="72"/>
      <c r="I377" s="16"/>
      <c r="J377" s="36"/>
      <c r="K377" s="302"/>
      <c r="L377" s="303"/>
      <c r="M377" s="304"/>
      <c r="N377" s="355"/>
      <c r="O377" s="356"/>
      <c r="P377" s="357"/>
      <c r="Q377" s="220"/>
      <c r="R377" s="221"/>
      <c r="S377" s="222"/>
      <c r="T377" s="61"/>
      <c r="U377" s="15"/>
      <c r="V377" s="36"/>
    </row>
    <row r="378" spans="1:22" x14ac:dyDescent="0.2">
      <c r="A378" s="14" t="s">
        <v>199</v>
      </c>
      <c r="B378" s="72"/>
      <c r="C378" s="16"/>
      <c r="D378" s="16"/>
      <c r="E378" s="61">
        <v>1</v>
      </c>
      <c r="F378" s="15">
        <v>318.2</v>
      </c>
      <c r="G378" s="15">
        <v>26516.7</v>
      </c>
      <c r="H378" s="72"/>
      <c r="I378" s="16"/>
      <c r="J378" s="36"/>
      <c r="K378" s="302"/>
      <c r="L378" s="303"/>
      <c r="M378" s="304"/>
      <c r="N378" s="355"/>
      <c r="O378" s="356"/>
      <c r="P378" s="357"/>
      <c r="Q378" s="220"/>
      <c r="R378" s="221"/>
      <c r="S378" s="222"/>
      <c r="T378" s="61"/>
      <c r="U378" s="15"/>
      <c r="V378" s="36"/>
    </row>
    <row r="379" spans="1:22" x14ac:dyDescent="0.2">
      <c r="A379" s="10" t="s">
        <v>177</v>
      </c>
      <c r="B379" s="60">
        <v>12</v>
      </c>
      <c r="C379" s="11">
        <v>4972.2</v>
      </c>
      <c r="D379" s="22">
        <f t="shared" si="91"/>
        <v>34529.166666666664</v>
      </c>
      <c r="E379" s="60">
        <f>E380</f>
        <v>11</v>
      </c>
      <c r="F379" s="11">
        <f>F380</f>
        <v>5766.2</v>
      </c>
      <c r="G379" s="22">
        <f>F379/E379/12*1000</f>
        <v>43683.333333333328</v>
      </c>
      <c r="H379" s="60">
        <f>H380</f>
        <v>10</v>
      </c>
      <c r="I379" s="22">
        <f>I380</f>
        <v>818.89599999999996</v>
      </c>
      <c r="J379" s="12">
        <f t="shared" si="82"/>
        <v>27296.533333333333</v>
      </c>
      <c r="K379" s="299">
        <f>K380</f>
        <v>9</v>
      </c>
      <c r="L379" s="305">
        <f>L380</f>
        <v>3081.3</v>
      </c>
      <c r="M379" s="301">
        <f t="shared" si="92"/>
        <v>28530.555555555555</v>
      </c>
      <c r="N379" s="352">
        <f>N380</f>
        <v>9</v>
      </c>
      <c r="O379" s="358">
        <f>O380</f>
        <v>3250.7714999999998</v>
      </c>
      <c r="P379" s="354">
        <f>O379/N379/12*1000</f>
        <v>30099.736111111109</v>
      </c>
      <c r="Q379" s="217">
        <f>Q380</f>
        <v>9</v>
      </c>
      <c r="R379" s="223">
        <f>R380</f>
        <v>3380.8023600000001</v>
      </c>
      <c r="S379" s="219">
        <f>R379/Q379/12*1000</f>
        <v>31303.72555555556</v>
      </c>
      <c r="T379" s="60">
        <f>T380</f>
        <v>9</v>
      </c>
      <c r="U379" s="22">
        <f>U380</f>
        <v>3516.0344544000004</v>
      </c>
      <c r="V379" s="12">
        <f>U379/T379/12*1000</f>
        <v>32555.87457777778</v>
      </c>
    </row>
    <row r="380" spans="1:22" x14ac:dyDescent="0.2">
      <c r="A380" s="14" t="s">
        <v>119</v>
      </c>
      <c r="B380" s="72"/>
      <c r="C380" s="16"/>
      <c r="D380" s="16"/>
      <c r="E380" s="61">
        <v>11</v>
      </c>
      <c r="F380" s="15">
        <v>5766.2</v>
      </c>
      <c r="G380" s="15">
        <v>43683.3</v>
      </c>
      <c r="H380" s="61">
        <v>10</v>
      </c>
      <c r="I380" s="23">
        <v>818.89599999999996</v>
      </c>
      <c r="J380" s="36">
        <f t="shared" si="82"/>
        <v>27296.533333333333</v>
      </c>
      <c r="K380" s="302">
        <v>9</v>
      </c>
      <c r="L380" s="306">
        <v>3081.3</v>
      </c>
      <c r="M380" s="304">
        <f t="shared" si="92"/>
        <v>28530.555555555555</v>
      </c>
      <c r="N380" s="355">
        <v>9</v>
      </c>
      <c r="O380" s="359">
        <f>L380*1.055</f>
        <v>3250.7714999999998</v>
      </c>
      <c r="P380" s="357">
        <f>O380/N380/12*1000</f>
        <v>30099.736111111109</v>
      </c>
      <c r="Q380" s="220">
        <v>9</v>
      </c>
      <c r="R380" s="224">
        <f>O380*1.04</f>
        <v>3380.8023600000001</v>
      </c>
      <c r="S380" s="222">
        <f>R380/Q380/12*1000</f>
        <v>31303.72555555556</v>
      </c>
      <c r="T380" s="61">
        <v>9</v>
      </c>
      <c r="U380" s="23">
        <f>R380*1.04</f>
        <v>3516.0344544000004</v>
      </c>
      <c r="V380" s="36">
        <f>U380/T380/12*1000</f>
        <v>32555.87457777778</v>
      </c>
    </row>
    <row r="381" spans="1:22" ht="15" customHeight="1" x14ac:dyDescent="0.2">
      <c r="A381" s="47" t="s">
        <v>206</v>
      </c>
      <c r="B381" s="63">
        <f>B348+B362+B367+B371+B379</f>
        <v>188</v>
      </c>
      <c r="C381" s="48">
        <f>C348+C362+C367+C371+C379</f>
        <v>41481.899999999994</v>
      </c>
      <c r="D381" s="49">
        <f t="shared" si="91"/>
        <v>18387.367021276594</v>
      </c>
      <c r="E381" s="63">
        <f>E348+E362+E367+E371+E379</f>
        <v>180</v>
      </c>
      <c r="F381" s="48">
        <f>F348+F362+F367+F371+F379</f>
        <v>44703.6</v>
      </c>
      <c r="G381" s="49">
        <f t="shared" ref="G381:G389" si="93">F381/E381/12*1000</f>
        <v>20696.111111111113</v>
      </c>
      <c r="H381" s="139">
        <f>H348+H362+H367+H371+H379</f>
        <v>180</v>
      </c>
      <c r="I381" s="49">
        <f>I348+I362+I367+I371+I379</f>
        <v>11115.406000000001</v>
      </c>
      <c r="J381" s="50">
        <f t="shared" si="82"/>
        <v>20584.085185185184</v>
      </c>
      <c r="K381" s="312">
        <f>K348+K362+K367+K371+K379</f>
        <v>176</v>
      </c>
      <c r="L381" s="306">
        <f>L348+L362+L367+L371+L379</f>
        <v>42832.501600000003</v>
      </c>
      <c r="M381" s="304">
        <f t="shared" si="92"/>
        <v>20280.540530303031</v>
      </c>
      <c r="N381" s="373">
        <f>N348+N362+N367+N371+N379</f>
        <v>176</v>
      </c>
      <c r="O381" s="359">
        <f>O348+O362+O367+O371+O379</f>
        <v>44545.611938000002</v>
      </c>
      <c r="P381" s="357">
        <f>O381/N381/12*1000</f>
        <v>21091.672319128786</v>
      </c>
      <c r="Q381" s="245">
        <f>Q348+Q362+Q367+Q371+Q379</f>
        <v>176</v>
      </c>
      <c r="R381" s="224">
        <f>R348+R362+R367+R371+R379</f>
        <v>46327.436415520002</v>
      </c>
      <c r="S381" s="222">
        <f>R381/Q381/12*1000</f>
        <v>21935.339211893945</v>
      </c>
      <c r="T381" s="139">
        <f>T348+T362+T367+T371+T379</f>
        <v>176</v>
      </c>
      <c r="U381" s="49">
        <f>U348+U362+U367+U371+U379</f>
        <v>48180.533872140804</v>
      </c>
      <c r="V381" s="50">
        <f>U381/T381/12*1000</f>
        <v>22812.752780369694</v>
      </c>
    </row>
    <row r="382" spans="1:22" ht="15" customHeight="1" x14ac:dyDescent="0.2">
      <c r="A382" s="51" t="s">
        <v>172</v>
      </c>
      <c r="B382" s="64">
        <f>B365</f>
        <v>14</v>
      </c>
      <c r="C382" s="52">
        <f>C365</f>
        <v>4964.8</v>
      </c>
      <c r="D382" s="54">
        <f t="shared" si="91"/>
        <v>29552.380952380954</v>
      </c>
      <c r="E382" s="64">
        <f>E365</f>
        <v>15</v>
      </c>
      <c r="F382" s="52">
        <f>F365</f>
        <v>5869.4</v>
      </c>
      <c r="G382" s="54">
        <f t="shared" si="93"/>
        <v>32607.777777777777</v>
      </c>
      <c r="H382" s="64">
        <f>H365</f>
        <v>16</v>
      </c>
      <c r="I382" s="52">
        <f>I365</f>
        <v>1207</v>
      </c>
      <c r="J382" s="53">
        <f t="shared" si="82"/>
        <v>25145.833333333332</v>
      </c>
      <c r="K382" s="302">
        <f>K365</f>
        <v>16</v>
      </c>
      <c r="L382" s="303">
        <f>L365</f>
        <v>4236.3999999999996</v>
      </c>
      <c r="M382" s="304">
        <f t="shared" si="92"/>
        <v>22064.583333333332</v>
      </c>
      <c r="N382" s="355">
        <f>N365</f>
        <v>16</v>
      </c>
      <c r="O382" s="356">
        <f>O365</f>
        <v>4278.7640000000001</v>
      </c>
      <c r="P382" s="357">
        <f>O382/N382/12*1000</f>
        <v>22285.229166666668</v>
      </c>
      <c r="Q382" s="220">
        <f>Q365</f>
        <v>16</v>
      </c>
      <c r="R382" s="221">
        <f>R365</f>
        <v>4449.9145600000002</v>
      </c>
      <c r="S382" s="222">
        <f>R382/Q382/12*1000</f>
        <v>23176.638333333332</v>
      </c>
      <c r="T382" s="64">
        <f>T365</f>
        <v>16</v>
      </c>
      <c r="U382" s="52">
        <f>U365</f>
        <v>4627.9111424000002</v>
      </c>
      <c r="V382" s="53">
        <f>U382/T382/12*1000</f>
        <v>24103.703866666667</v>
      </c>
    </row>
    <row r="383" spans="1:22" s="2" customFormat="1" ht="18" customHeight="1" x14ac:dyDescent="0.2">
      <c r="A383" s="6" t="s">
        <v>370</v>
      </c>
      <c r="B383" s="58">
        <f>B385+B387</f>
        <v>1693</v>
      </c>
      <c r="C383" s="7">
        <f>C385+C387</f>
        <v>484225.80000000005</v>
      </c>
      <c r="D383" s="9">
        <f t="shared" si="91"/>
        <v>23834.701712935621</v>
      </c>
      <c r="E383" s="58">
        <f>E385+E387</f>
        <v>1399</v>
      </c>
      <c r="F383" s="7">
        <f>F385+F387</f>
        <v>414452.20000000007</v>
      </c>
      <c r="G383" s="9">
        <f t="shared" si="93"/>
        <v>24687.407672146775</v>
      </c>
      <c r="H383" s="58">
        <f>H385+H387</f>
        <v>1237</v>
      </c>
      <c r="I383" s="9">
        <f>I385+I387</f>
        <v>88726.180500000017</v>
      </c>
      <c r="J383" s="9">
        <f t="shared" si="82"/>
        <v>23908.968067906229</v>
      </c>
      <c r="K383" s="289">
        <f>K385+K387</f>
        <v>1105</v>
      </c>
      <c r="L383" s="290">
        <f>L385+L387</f>
        <v>329675.04859999998</v>
      </c>
      <c r="M383" s="290">
        <f t="shared" si="92"/>
        <v>24862.3716892911</v>
      </c>
      <c r="N383" s="343">
        <f>N385+N387</f>
        <v>1114</v>
      </c>
      <c r="O383" s="344">
        <f>O385+O387</f>
        <v>347157.19526040001</v>
      </c>
      <c r="P383" s="360">
        <f>O383/N383/12*1000</f>
        <v>25969.269543716335</v>
      </c>
      <c r="Q383" s="206">
        <f>Q385+Q387</f>
        <v>1154</v>
      </c>
      <c r="R383" s="207">
        <f>R385+R387</f>
        <v>388732.0653376581</v>
      </c>
      <c r="S383" s="225">
        <f>R383/Q383/12*1000</f>
        <v>28071.350760951627</v>
      </c>
      <c r="T383" s="58">
        <f>T385+T387</f>
        <v>1224</v>
      </c>
      <c r="U383" s="9">
        <f>U385+U387</f>
        <v>443748.70142451965</v>
      </c>
      <c r="V383" s="336">
        <f>U383/T383/12*1000</f>
        <v>30211.649062126882</v>
      </c>
    </row>
    <row r="384" spans="1:22" ht="16.149999999999999" customHeight="1" x14ac:dyDescent="0.25">
      <c r="A384" s="160" t="s">
        <v>378</v>
      </c>
      <c r="B384" s="129"/>
      <c r="C384" s="129"/>
      <c r="D384" s="130"/>
      <c r="E384" s="129"/>
      <c r="F384" s="140"/>
      <c r="G384" s="161">
        <f>G383/D383*100</f>
        <v>103.57758183627016</v>
      </c>
      <c r="H384" s="131"/>
      <c r="I384" s="131"/>
      <c r="J384" s="132"/>
      <c r="K384" s="284"/>
      <c r="L384" s="284"/>
      <c r="M384" s="286">
        <f>M383/G383*100</f>
        <v>100.70871765666074</v>
      </c>
      <c r="N384" s="337"/>
      <c r="O384" s="337"/>
      <c r="P384" s="339">
        <f>P383/M383*100</f>
        <v>104.45210082231216</v>
      </c>
      <c r="Q384" s="201"/>
      <c r="R384" s="201"/>
      <c r="S384" s="202">
        <f>S383/P383*100</f>
        <v>108.0944949710529</v>
      </c>
      <c r="T384" s="129"/>
      <c r="U384" s="129"/>
      <c r="V384" s="172">
        <f>V383/S383*100</f>
        <v>107.62449345384724</v>
      </c>
    </row>
    <row r="385" spans="1:22" s="2" customFormat="1" ht="18.600000000000001" customHeight="1" x14ac:dyDescent="0.2">
      <c r="A385" s="17" t="s">
        <v>171</v>
      </c>
      <c r="B385" s="69">
        <v>123</v>
      </c>
      <c r="C385" s="55">
        <v>30919.200000000001</v>
      </c>
      <c r="D385" s="55">
        <f t="shared" si="91"/>
        <v>20947.967479674797</v>
      </c>
      <c r="E385" s="69">
        <v>141</v>
      </c>
      <c r="F385" s="55">
        <v>37014.199999999997</v>
      </c>
      <c r="G385" s="56">
        <f t="shared" si="93"/>
        <v>21876.004728132386</v>
      </c>
      <c r="H385" s="69">
        <v>140</v>
      </c>
      <c r="I385" s="55">
        <f>I386</f>
        <v>7802.4179999999997</v>
      </c>
      <c r="J385" s="55">
        <f t="shared" si="82"/>
        <v>18577.185714285715</v>
      </c>
      <c r="K385" s="296">
        <f>K386</f>
        <v>85</v>
      </c>
      <c r="L385" s="297">
        <f>L386</f>
        <v>16300</v>
      </c>
      <c r="M385" s="297">
        <f t="shared" si="92"/>
        <v>15980.392156862743</v>
      </c>
      <c r="N385" s="349">
        <f>N386+5</f>
        <v>45</v>
      </c>
      <c r="O385" s="350">
        <f>O386+1300</f>
        <v>10400</v>
      </c>
      <c r="P385" s="350">
        <f>O385/N385/12*1000</f>
        <v>19259.259259259259</v>
      </c>
      <c r="Q385" s="214">
        <f>Q386+5</f>
        <v>85</v>
      </c>
      <c r="R385" s="215">
        <f>R386+1500</f>
        <v>22247.999999999996</v>
      </c>
      <c r="S385" s="215">
        <f>R385/Q385/12*1000</f>
        <v>21811.76470588235</v>
      </c>
      <c r="T385" s="69">
        <f>T386+5</f>
        <v>125</v>
      </c>
      <c r="U385" s="55">
        <f>U386+1550</f>
        <v>35784.19999999999</v>
      </c>
      <c r="V385" s="55">
        <f>U385/T385/12*1000</f>
        <v>23856.133333333328</v>
      </c>
    </row>
    <row r="386" spans="1:22" ht="21" customHeight="1" x14ac:dyDescent="0.2">
      <c r="A386" s="14" t="s">
        <v>244</v>
      </c>
      <c r="B386" s="61">
        <v>134</v>
      </c>
      <c r="C386" s="15">
        <v>36930</v>
      </c>
      <c r="D386" s="36">
        <f t="shared" si="91"/>
        <v>22966.417910447759</v>
      </c>
      <c r="E386" s="61">
        <v>145</v>
      </c>
      <c r="F386" s="15">
        <v>41847</v>
      </c>
      <c r="G386" s="36">
        <f t="shared" si="93"/>
        <v>24050</v>
      </c>
      <c r="H386" s="61">
        <v>127</v>
      </c>
      <c r="I386" s="23">
        <v>7802.4179999999997</v>
      </c>
      <c r="J386" s="23">
        <f t="shared" si="82"/>
        <v>20478.787401574802</v>
      </c>
      <c r="K386" s="333">
        <v>85</v>
      </c>
      <c r="L386" s="335">
        <v>16300</v>
      </c>
      <c r="M386" s="306">
        <f t="shared" si="92"/>
        <v>15980.392156862743</v>
      </c>
      <c r="N386" s="355">
        <v>40</v>
      </c>
      <c r="O386" s="359">
        <v>9100</v>
      </c>
      <c r="P386" s="359">
        <f>O386/N386/12*1000</f>
        <v>18958.333333333332</v>
      </c>
      <c r="Q386" s="220">
        <v>80</v>
      </c>
      <c r="R386" s="224">
        <f>P386*1.14*Q386*12/1000</f>
        <v>20747.999999999996</v>
      </c>
      <c r="S386" s="224">
        <f>R386/Q386/12*1000</f>
        <v>21612.499999999996</v>
      </c>
      <c r="T386" s="61">
        <v>120</v>
      </c>
      <c r="U386" s="23">
        <f>S386*1.1*T386*12/1000</f>
        <v>34234.19999999999</v>
      </c>
      <c r="V386" s="23">
        <f>U386/T386/12*1000</f>
        <v>23773.749999999993</v>
      </c>
    </row>
    <row r="387" spans="1:22" s="2" customFormat="1" ht="18" customHeight="1" x14ac:dyDescent="0.2">
      <c r="A387" s="40" t="s">
        <v>170</v>
      </c>
      <c r="B387" s="59">
        <f>B389+B392+B394+B397+B400+B402+B407+B409+B415+B417+B419+B425+B433</f>
        <v>1570</v>
      </c>
      <c r="C387" s="41">
        <f>C389+C392+C394+C397+C400+C402+C407+C409+C415+C417+C419+C425+C433</f>
        <v>453306.60000000003</v>
      </c>
      <c r="D387" s="43">
        <f t="shared" si="91"/>
        <v>24060.859872611469</v>
      </c>
      <c r="E387" s="59">
        <f>E389+E392+E394+E397+E400+E402+E407+E409+E415+E417+E419+E425+E433</f>
        <v>1258</v>
      </c>
      <c r="F387" s="41">
        <f>F389+F392+F394+F397+F400+F402+F407+F409+F415+F417+F419+F425+F433</f>
        <v>377438.00000000006</v>
      </c>
      <c r="G387" s="43">
        <f t="shared" si="93"/>
        <v>25002.51722310546</v>
      </c>
      <c r="H387" s="59">
        <f>H389+H392+H394+H397+H400+H402+H407+H409+H415+H417+H419+H425+H433</f>
        <v>1097</v>
      </c>
      <c r="I387" s="41">
        <f>I389+I392+I394+I397+I400+I402+I407+I409+I415+I417+I419+I425+I433</f>
        <v>80923.762500000012</v>
      </c>
      <c r="J387" s="42">
        <f t="shared" si="82"/>
        <v>24589.414311759345</v>
      </c>
      <c r="K387" s="296">
        <f>K389+K392+K394+K397+K400+K402+K407+K409+K415+K417+K419+K425+K433</f>
        <v>1020</v>
      </c>
      <c r="L387" s="313">
        <f>L389+L392+L394+L397+L400+L402+L407+L409+L415+L417+L419+L425+L433</f>
        <v>313375.04859999998</v>
      </c>
      <c r="M387" s="297">
        <f t="shared" si="92"/>
        <v>25602.536650326798</v>
      </c>
      <c r="N387" s="349">
        <f>N389+N392+N394+N397+N400+N402+N407+N409+N415+N417+N419+N425+N433</f>
        <v>1069</v>
      </c>
      <c r="O387" s="371">
        <f>O389+O392+O394+O397+O400+O402+O407+O409+O415+O417+O419+O425+O433</f>
        <v>336757.19526040001</v>
      </c>
      <c r="P387" s="350">
        <f t="shared" ref="P387:P398" si="94">O387/N387/12*1000</f>
        <v>26251.730219862802</v>
      </c>
      <c r="Q387" s="214">
        <f>Q389+Q392+Q394+Q397+Q400+Q402+Q407+Q409+Q415+Q417+Q419+Q425+Q433</f>
        <v>1069</v>
      </c>
      <c r="R387" s="246">
        <f>R389+R392+R394+R397+R400+R402+R407+R409+R415+R417+R419+R425+R433</f>
        <v>366484.0653376581</v>
      </c>
      <c r="S387" s="215">
        <f>R387/Q387/12*1000</f>
        <v>28569.072757846752</v>
      </c>
      <c r="T387" s="59">
        <f>T389+T392+T394+T397+T400+T402+T407+T409+T415+T417+T419+T425+T433</f>
        <v>1099</v>
      </c>
      <c r="U387" s="41">
        <f>U389+U392+U394+U397+U400+U402+U407+U409+U415+U417+U419+U425+U433</f>
        <v>407964.50142451964</v>
      </c>
      <c r="V387" s="42">
        <f>U387/T387/12*1000</f>
        <v>30934.523917540162</v>
      </c>
    </row>
    <row r="388" spans="1:22" ht="16.149999999999999" customHeight="1" x14ac:dyDescent="0.25">
      <c r="A388" s="160" t="s">
        <v>378</v>
      </c>
      <c r="B388" s="129"/>
      <c r="C388" s="129"/>
      <c r="D388" s="130"/>
      <c r="E388" s="129"/>
      <c r="F388" s="140"/>
      <c r="G388" s="161">
        <f>G387/D387*100</f>
        <v>103.91364795555739</v>
      </c>
      <c r="H388" s="131"/>
      <c r="I388" s="131"/>
      <c r="J388" s="132"/>
      <c r="K388" s="284"/>
      <c r="L388" s="284"/>
      <c r="M388" s="286">
        <f>M387/G387*100</f>
        <v>102.39983607197296</v>
      </c>
      <c r="N388" s="337"/>
      <c r="O388" s="337"/>
      <c r="P388" s="339">
        <f>P387/M387*100</f>
        <v>102.53566112765517</v>
      </c>
      <c r="Q388" s="201"/>
      <c r="R388" s="201"/>
      <c r="S388" s="202">
        <f>S387/P387*100</f>
        <v>108.82738973231784</v>
      </c>
      <c r="T388" s="129"/>
      <c r="U388" s="129"/>
      <c r="V388" s="172">
        <f>V387/S387*100</f>
        <v>108.27976175405874</v>
      </c>
    </row>
    <row r="389" spans="1:22" s="2" customFormat="1" ht="16.149999999999999" customHeight="1" x14ac:dyDescent="0.2">
      <c r="A389" s="17" t="s">
        <v>179</v>
      </c>
      <c r="B389" s="62">
        <f>SUM(B390:B391)</f>
        <v>195</v>
      </c>
      <c r="C389" s="18">
        <f>SUM(C390:C391)</f>
        <v>53980.800000000003</v>
      </c>
      <c r="D389" s="20">
        <f t="shared" si="91"/>
        <v>23068.717948717949</v>
      </c>
      <c r="E389" s="62">
        <f>SUM(E390:E391)</f>
        <v>174</v>
      </c>
      <c r="F389" s="18">
        <f>SUM(F390:F391)</f>
        <v>51007.8</v>
      </c>
      <c r="G389" s="20">
        <f t="shared" si="93"/>
        <v>24429.022988505749</v>
      </c>
      <c r="H389" s="62">
        <f>SUM(H390:H391)</f>
        <v>160</v>
      </c>
      <c r="I389" s="18">
        <f>SUM(I390:I391)</f>
        <v>8485.9</v>
      </c>
      <c r="J389" s="19">
        <f>I389/H389/3*1000</f>
        <v>17678.958333333332</v>
      </c>
      <c r="K389" s="289">
        <f>SUM(K390:K391)</f>
        <v>162</v>
      </c>
      <c r="L389" s="311">
        <f>SUM(L390:L391)</f>
        <v>49400</v>
      </c>
      <c r="M389" s="307">
        <f t="shared" si="92"/>
        <v>25411.522633744855</v>
      </c>
      <c r="N389" s="343">
        <f>SUM(N390:N391)</f>
        <v>162</v>
      </c>
      <c r="O389" s="372">
        <f>SUM(O390:O391)</f>
        <v>52510</v>
      </c>
      <c r="P389" s="360">
        <f t="shared" si="94"/>
        <v>27011.316872427982</v>
      </c>
      <c r="Q389" s="206">
        <f>SUM(Q390:Q391)</f>
        <v>162</v>
      </c>
      <c r="R389" s="244">
        <f>SUM(R390:R391)</f>
        <v>56185.700000000004</v>
      </c>
      <c r="S389" s="225">
        <f t="shared" ref="S389:S394" si="95">R389/Q389/12*1000</f>
        <v>28902.109053497941</v>
      </c>
      <c r="T389" s="62">
        <f>SUM(T390:T391)</f>
        <v>162</v>
      </c>
      <c r="U389" s="18">
        <f>SUM(U390:U391)</f>
        <v>60118.699000000008</v>
      </c>
      <c r="V389" s="19">
        <f t="shared" ref="V389:V394" si="96">U389/T389/12*1000</f>
        <v>30925.256687242803</v>
      </c>
    </row>
    <row r="390" spans="1:22" ht="14.45" customHeight="1" x14ac:dyDescent="0.2">
      <c r="A390" s="14" t="s">
        <v>101</v>
      </c>
      <c r="B390" s="61">
        <v>67</v>
      </c>
      <c r="C390" s="15">
        <v>19880</v>
      </c>
      <c r="D390" s="16"/>
      <c r="E390" s="61">
        <v>62</v>
      </c>
      <c r="F390" s="15">
        <v>18414</v>
      </c>
      <c r="G390" s="15">
        <v>24367.4</v>
      </c>
      <c r="H390" s="61">
        <v>57</v>
      </c>
      <c r="I390" s="15">
        <v>3226</v>
      </c>
      <c r="J390" s="36">
        <f>I390/H390/3*1000</f>
        <v>18865.497076023392</v>
      </c>
      <c r="K390" s="302">
        <v>57</v>
      </c>
      <c r="L390" s="303">
        <v>17400</v>
      </c>
      <c r="M390" s="304">
        <f t="shared" si="92"/>
        <v>25438.596491228069</v>
      </c>
      <c r="N390" s="355">
        <v>57</v>
      </c>
      <c r="O390" s="356">
        <f>L390*1.05</f>
        <v>18270</v>
      </c>
      <c r="P390" s="357">
        <f t="shared" si="94"/>
        <v>26710.526315789477</v>
      </c>
      <c r="Q390" s="220">
        <v>57</v>
      </c>
      <c r="R390" s="221">
        <f>O390*1.07</f>
        <v>19548.900000000001</v>
      </c>
      <c r="S390" s="222">
        <f t="shared" si="95"/>
        <v>28580.263157894737</v>
      </c>
      <c r="T390" s="61">
        <v>57</v>
      </c>
      <c r="U390" s="15">
        <f>R390*1.07</f>
        <v>20917.323000000004</v>
      </c>
      <c r="V390" s="36">
        <f t="shared" si="96"/>
        <v>30580.881578947374</v>
      </c>
    </row>
    <row r="391" spans="1:22" ht="12" customHeight="1" x14ac:dyDescent="0.2">
      <c r="A391" s="14" t="s">
        <v>169</v>
      </c>
      <c r="B391" s="61">
        <v>128</v>
      </c>
      <c r="C391" s="15">
        <v>34100.800000000003</v>
      </c>
      <c r="D391" s="36">
        <f t="shared" si="91"/>
        <v>22201.041666666668</v>
      </c>
      <c r="E391" s="61">
        <v>112</v>
      </c>
      <c r="F391" s="15">
        <v>32593.8</v>
      </c>
      <c r="G391" s="15">
        <v>24251.3</v>
      </c>
      <c r="H391" s="61">
        <v>103</v>
      </c>
      <c r="I391" s="15">
        <v>5259.9</v>
      </c>
      <c r="J391" s="36">
        <f>I391/H391/3*1000</f>
        <v>17022.330097087375</v>
      </c>
      <c r="K391" s="302">
        <v>105</v>
      </c>
      <c r="L391" s="303">
        <v>32000</v>
      </c>
      <c r="M391" s="304">
        <f t="shared" si="92"/>
        <v>25396.825396825396</v>
      </c>
      <c r="N391" s="355">
        <v>105</v>
      </c>
      <c r="O391" s="356">
        <f>L391*1.07</f>
        <v>34240</v>
      </c>
      <c r="P391" s="357">
        <f t="shared" si="94"/>
        <v>27174.603174603173</v>
      </c>
      <c r="Q391" s="220">
        <v>105</v>
      </c>
      <c r="R391" s="221">
        <f>O391*1.07</f>
        <v>36636.800000000003</v>
      </c>
      <c r="S391" s="222">
        <f t="shared" si="95"/>
        <v>29076.825396825399</v>
      </c>
      <c r="T391" s="61">
        <v>105</v>
      </c>
      <c r="U391" s="15">
        <f>R391*1.07</f>
        <v>39201.376000000004</v>
      </c>
      <c r="V391" s="36">
        <f t="shared" si="96"/>
        <v>31112.203174603179</v>
      </c>
    </row>
    <row r="392" spans="1:22" s="2" customFormat="1" ht="15.6" customHeight="1" x14ac:dyDescent="0.2">
      <c r="A392" s="17" t="s">
        <v>184</v>
      </c>
      <c r="B392" s="62">
        <f>B393</f>
        <v>134</v>
      </c>
      <c r="C392" s="18">
        <f>C393</f>
        <v>40828.800000000003</v>
      </c>
      <c r="D392" s="19">
        <f t="shared" si="91"/>
        <v>25391.044776119405</v>
      </c>
      <c r="E392" s="62">
        <f>E393</f>
        <v>115</v>
      </c>
      <c r="F392" s="18">
        <f>F393</f>
        <v>36426.9</v>
      </c>
      <c r="G392" s="20">
        <f>F392/E392/12*1000</f>
        <v>26396.304347826088</v>
      </c>
      <c r="H392" s="62">
        <f>H393</f>
        <v>85</v>
      </c>
      <c r="I392" s="18">
        <f>I393</f>
        <v>6310.7</v>
      </c>
      <c r="J392" s="19">
        <f t="shared" si="82"/>
        <v>24747.843137254902</v>
      </c>
      <c r="K392" s="289">
        <f>K393</f>
        <v>25</v>
      </c>
      <c r="L392" s="311">
        <f>L393</f>
        <v>7450</v>
      </c>
      <c r="M392" s="307">
        <f t="shared" si="92"/>
        <v>24833.333333333332</v>
      </c>
      <c r="N392" s="343">
        <f>N393</f>
        <v>80</v>
      </c>
      <c r="O392" s="372">
        <f>O393</f>
        <v>20000</v>
      </c>
      <c r="P392" s="360">
        <f t="shared" si="94"/>
        <v>20833.333333333332</v>
      </c>
      <c r="Q392" s="206">
        <f>Q393</f>
        <v>80</v>
      </c>
      <c r="R392" s="244">
        <f>R393</f>
        <v>22000</v>
      </c>
      <c r="S392" s="225">
        <f t="shared" si="95"/>
        <v>22916.666666666668</v>
      </c>
      <c r="T392" s="62">
        <f>T393</f>
        <v>110</v>
      </c>
      <c r="U392" s="18">
        <f>U393</f>
        <v>33275.000000000007</v>
      </c>
      <c r="V392" s="19">
        <f t="shared" si="96"/>
        <v>25208.333333333339</v>
      </c>
    </row>
    <row r="393" spans="1:22" x14ac:dyDescent="0.2">
      <c r="A393" s="14" t="s">
        <v>187</v>
      </c>
      <c r="B393" s="61">
        <v>134</v>
      </c>
      <c r="C393" s="15">
        <v>40828.800000000003</v>
      </c>
      <c r="D393" s="36">
        <f t="shared" si="91"/>
        <v>25391.044776119405</v>
      </c>
      <c r="E393" s="61">
        <v>115</v>
      </c>
      <c r="F393" s="15">
        <v>36426.9</v>
      </c>
      <c r="G393" s="15">
        <v>26396.3</v>
      </c>
      <c r="H393" s="61">
        <v>85</v>
      </c>
      <c r="I393" s="15">
        <v>6310.7</v>
      </c>
      <c r="J393" s="36">
        <f>I393/H393/3*1000</f>
        <v>24747.843137254902</v>
      </c>
      <c r="K393" s="302">
        <v>25</v>
      </c>
      <c r="L393" s="303">
        <v>7450</v>
      </c>
      <c r="M393" s="304">
        <f t="shared" si="92"/>
        <v>24833.333333333332</v>
      </c>
      <c r="N393" s="355">
        <v>80</v>
      </c>
      <c r="O393" s="356">
        <v>20000</v>
      </c>
      <c r="P393" s="357">
        <f t="shared" si="94"/>
        <v>20833.333333333332</v>
      </c>
      <c r="Q393" s="220">
        <v>80</v>
      </c>
      <c r="R393" s="221">
        <f>O393*1.1</f>
        <v>22000</v>
      </c>
      <c r="S393" s="222">
        <f t="shared" si="95"/>
        <v>22916.666666666668</v>
      </c>
      <c r="T393" s="187">
        <v>110</v>
      </c>
      <c r="U393" s="188">
        <f>S393*1.1*T393*12/1000</f>
        <v>33275.000000000007</v>
      </c>
      <c r="V393" s="189">
        <f t="shared" si="96"/>
        <v>25208.333333333339</v>
      </c>
    </row>
    <row r="394" spans="1:22" x14ac:dyDescent="0.2">
      <c r="A394" s="10" t="s">
        <v>188</v>
      </c>
      <c r="B394" s="60">
        <f>SUM(B395:B396)</f>
        <v>48</v>
      </c>
      <c r="C394" s="11">
        <f>SUM(C395:C396)</f>
        <v>18967.5</v>
      </c>
      <c r="D394" s="22">
        <f t="shared" si="91"/>
        <v>32929.6875</v>
      </c>
      <c r="E394" s="60">
        <f>SUM(E395:E396)</f>
        <v>62</v>
      </c>
      <c r="F394" s="11">
        <f>SUM(F395:F396)</f>
        <v>18942.8</v>
      </c>
      <c r="G394" s="22">
        <f>F394/E394/12*1000</f>
        <v>25460.752688172041</v>
      </c>
      <c r="H394" s="60">
        <f>SUM(H395:H396)</f>
        <v>37</v>
      </c>
      <c r="I394" s="11">
        <f>SUM(I395:I396)</f>
        <v>1703.3</v>
      </c>
      <c r="J394" s="12">
        <f t="shared" si="82"/>
        <v>15345.045045045046</v>
      </c>
      <c r="K394" s="299">
        <f>SUM(K395:K396)</f>
        <v>37</v>
      </c>
      <c r="L394" s="300">
        <f>SUM(L395:L396)</f>
        <v>6405</v>
      </c>
      <c r="M394" s="301">
        <f t="shared" si="92"/>
        <v>14425.675675675675</v>
      </c>
      <c r="N394" s="352">
        <f>SUM(N395:N396)</f>
        <v>37</v>
      </c>
      <c r="O394" s="353">
        <f>SUM(O395:O396)</f>
        <v>6692.5</v>
      </c>
      <c r="P394" s="354">
        <f t="shared" si="94"/>
        <v>15073.198198198199</v>
      </c>
      <c r="Q394" s="217">
        <f>SUM(Q395:Q396)</f>
        <v>37</v>
      </c>
      <c r="R394" s="218">
        <f>SUM(R395:R396)</f>
        <v>7361.7500000000009</v>
      </c>
      <c r="S394" s="219">
        <f t="shared" si="95"/>
        <v>16580.518018018021</v>
      </c>
      <c r="T394" s="60">
        <f>SUM(T395:T396)</f>
        <v>37</v>
      </c>
      <c r="U394" s="11">
        <f>SUM(U395:U396)</f>
        <v>8097.925000000002</v>
      </c>
      <c r="V394" s="12">
        <f t="shared" si="96"/>
        <v>18238.569819819826</v>
      </c>
    </row>
    <row r="395" spans="1:22" x14ac:dyDescent="0.2">
      <c r="A395" s="14" t="s">
        <v>110</v>
      </c>
      <c r="B395" s="61">
        <v>24</v>
      </c>
      <c r="C395" s="15">
        <v>10917.4</v>
      </c>
      <c r="D395" s="36">
        <f t="shared" si="91"/>
        <v>37907.638888888891</v>
      </c>
      <c r="E395" s="61">
        <v>2</v>
      </c>
      <c r="F395" s="15">
        <v>655</v>
      </c>
      <c r="G395" s="15">
        <v>27291.7</v>
      </c>
      <c r="H395" s="61">
        <v>2</v>
      </c>
      <c r="I395" s="15">
        <v>271</v>
      </c>
      <c r="J395" s="36">
        <f t="shared" ref="J395:J462" si="97">I395/H395/3*1000</f>
        <v>45166.666666666664</v>
      </c>
      <c r="K395" s="302">
        <v>2</v>
      </c>
      <c r="L395" s="303">
        <v>655</v>
      </c>
      <c r="M395" s="304">
        <f t="shared" si="92"/>
        <v>27291.666666666668</v>
      </c>
      <c r="N395" s="355">
        <v>2</v>
      </c>
      <c r="O395" s="356">
        <f>L395</f>
        <v>655</v>
      </c>
      <c r="P395" s="357"/>
      <c r="Q395" s="220">
        <v>2</v>
      </c>
      <c r="R395" s="221">
        <f>O395*1.1</f>
        <v>720.50000000000011</v>
      </c>
      <c r="S395" s="222"/>
      <c r="T395" s="61">
        <v>2</v>
      </c>
      <c r="U395" s="15">
        <f>R395*1.1</f>
        <v>792.55000000000018</v>
      </c>
      <c r="V395" s="36"/>
    </row>
    <row r="396" spans="1:22" x14ac:dyDescent="0.2">
      <c r="A396" s="14" t="s">
        <v>113</v>
      </c>
      <c r="B396" s="61">
        <v>24</v>
      </c>
      <c r="C396" s="15">
        <v>8050.1</v>
      </c>
      <c r="D396" s="36">
        <f t="shared" si="91"/>
        <v>27951.736111111113</v>
      </c>
      <c r="E396" s="61">
        <v>60</v>
      </c>
      <c r="F396" s="15">
        <v>18287.8</v>
      </c>
      <c r="G396" s="15">
        <v>25399.7</v>
      </c>
      <c r="H396" s="61">
        <v>35</v>
      </c>
      <c r="I396" s="15">
        <v>1432.3</v>
      </c>
      <c r="J396" s="36">
        <f t="shared" si="97"/>
        <v>13640.95238095238</v>
      </c>
      <c r="K396" s="302">
        <v>35</v>
      </c>
      <c r="L396" s="303">
        <v>5750</v>
      </c>
      <c r="M396" s="304">
        <f t="shared" si="92"/>
        <v>13690.476190476189</v>
      </c>
      <c r="N396" s="355">
        <v>35</v>
      </c>
      <c r="O396" s="356">
        <f>L396*1.05</f>
        <v>6037.5</v>
      </c>
      <c r="P396" s="357"/>
      <c r="Q396" s="220">
        <v>35</v>
      </c>
      <c r="R396" s="224">
        <f>O396*1.1</f>
        <v>6641.2500000000009</v>
      </c>
      <c r="S396" s="222"/>
      <c r="T396" s="61">
        <v>35</v>
      </c>
      <c r="U396" s="23">
        <f>R396*1.1</f>
        <v>7305.3750000000018</v>
      </c>
      <c r="V396" s="36"/>
    </row>
    <row r="397" spans="1:22" ht="15" customHeight="1" x14ac:dyDescent="0.2">
      <c r="A397" s="10" t="s">
        <v>184</v>
      </c>
      <c r="B397" s="60">
        <f>SUM(B398:B399)</f>
        <v>678</v>
      </c>
      <c r="C397" s="11">
        <f>SUM(C398:C399)</f>
        <v>232496.8</v>
      </c>
      <c r="D397" s="22">
        <f t="shared" si="91"/>
        <v>28576.302851524091</v>
      </c>
      <c r="E397" s="60">
        <f>SUM(E398:E399)</f>
        <v>565</v>
      </c>
      <c r="F397" s="11">
        <f>SUM(F398:F399)</f>
        <v>192096.30000000002</v>
      </c>
      <c r="G397" s="22">
        <f>F397/E397/12*1000</f>
        <v>28332.787610619474</v>
      </c>
      <c r="H397" s="60">
        <f>SUM(H398:H399)</f>
        <v>501</v>
      </c>
      <c r="I397" s="11">
        <f>SUM(I398:I399)</f>
        <v>43560.4</v>
      </c>
      <c r="J397" s="12">
        <f t="shared" si="97"/>
        <v>28982.302062541581</v>
      </c>
      <c r="K397" s="299">
        <f>SUM(K398:K399)</f>
        <v>484</v>
      </c>
      <c r="L397" s="300">
        <f>SUM(L398:L399)</f>
        <v>167600</v>
      </c>
      <c r="M397" s="301">
        <f t="shared" si="92"/>
        <v>28856.749311294767</v>
      </c>
      <c r="N397" s="352">
        <f>SUM(N398:N399)</f>
        <v>478</v>
      </c>
      <c r="O397" s="353">
        <f>SUM(O398:O399)</f>
        <v>171600</v>
      </c>
      <c r="P397" s="354">
        <f t="shared" si="94"/>
        <v>29916.3179916318</v>
      </c>
      <c r="Q397" s="217">
        <f>SUM(Q398:Q399)</f>
        <v>478</v>
      </c>
      <c r="R397" s="218">
        <f>SUM(R398:R399)</f>
        <v>188760.00000000003</v>
      </c>
      <c r="S397" s="219">
        <f>R397/Q397/12*1000</f>
        <v>32907.949790794977</v>
      </c>
      <c r="T397" s="60">
        <f>SUM(T398:T399)</f>
        <v>478</v>
      </c>
      <c r="U397" s="11">
        <f>SUM(U398:U399)</f>
        <v>207636.00000000006</v>
      </c>
      <c r="V397" s="12">
        <f>U397/T397/12*1000</f>
        <v>36198.744769874487</v>
      </c>
    </row>
    <row r="398" spans="1:22" x14ac:dyDescent="0.2">
      <c r="A398" s="14" t="s">
        <v>106</v>
      </c>
      <c r="B398" s="61">
        <v>558</v>
      </c>
      <c r="C398" s="15">
        <v>196697</v>
      </c>
      <c r="D398" s="15">
        <f t="shared" si="91"/>
        <v>29375.298685782556</v>
      </c>
      <c r="E398" s="61">
        <v>518</v>
      </c>
      <c r="F398" s="15">
        <v>172912.1</v>
      </c>
      <c r="G398" s="15">
        <v>27817.3</v>
      </c>
      <c r="H398" s="61">
        <v>478</v>
      </c>
      <c r="I398" s="15">
        <v>41063.4</v>
      </c>
      <c r="J398" s="36">
        <f t="shared" si="97"/>
        <v>28635.564853556487</v>
      </c>
      <c r="K398" s="302">
        <v>478</v>
      </c>
      <c r="L398" s="303">
        <v>165000</v>
      </c>
      <c r="M398" s="304">
        <f t="shared" si="92"/>
        <v>28765.690376569037</v>
      </c>
      <c r="N398" s="355">
        <v>478</v>
      </c>
      <c r="O398" s="356">
        <f>L398*1.04</f>
        <v>171600</v>
      </c>
      <c r="P398" s="357">
        <f t="shared" si="94"/>
        <v>29916.3179916318</v>
      </c>
      <c r="Q398" s="220">
        <v>478</v>
      </c>
      <c r="R398" s="221">
        <f>O398*1.1</f>
        <v>188760.00000000003</v>
      </c>
      <c r="S398" s="222">
        <f>R398/Q398/12*1000</f>
        <v>32907.949790794977</v>
      </c>
      <c r="T398" s="61">
        <v>478</v>
      </c>
      <c r="U398" s="15">
        <f>R398*1.1</f>
        <v>207636.00000000006</v>
      </c>
      <c r="V398" s="36">
        <f>U398/T398/12*1000</f>
        <v>36198.744769874487</v>
      </c>
    </row>
    <row r="399" spans="1:22" x14ac:dyDescent="0.2">
      <c r="A399" s="14" t="s">
        <v>107</v>
      </c>
      <c r="B399" s="61">
        <v>120</v>
      </c>
      <c r="C399" s="15">
        <v>35799.800000000003</v>
      </c>
      <c r="D399" s="36">
        <f t="shared" si="91"/>
        <v>24860.972222222226</v>
      </c>
      <c r="E399" s="61">
        <v>47</v>
      </c>
      <c r="F399" s="15">
        <v>19184.2</v>
      </c>
      <c r="G399" s="15">
        <v>34014.5</v>
      </c>
      <c r="H399" s="61">
        <v>23</v>
      </c>
      <c r="I399" s="15">
        <v>2497</v>
      </c>
      <c r="J399" s="36">
        <f t="shared" si="97"/>
        <v>36188.405797101448</v>
      </c>
      <c r="K399" s="302">
        <v>6</v>
      </c>
      <c r="L399" s="303">
        <v>2600</v>
      </c>
      <c r="M399" s="304">
        <f t="shared" si="92"/>
        <v>36111.111111111109</v>
      </c>
      <c r="N399" s="355"/>
      <c r="O399" s="356"/>
      <c r="P399" s="357"/>
      <c r="Q399" s="220"/>
      <c r="R399" s="221"/>
      <c r="S399" s="222"/>
      <c r="T399" s="61"/>
      <c r="U399" s="15"/>
      <c r="V399" s="36"/>
    </row>
    <row r="400" spans="1:22" ht="17.45" customHeight="1" x14ac:dyDescent="0.2">
      <c r="A400" s="10" t="s">
        <v>176</v>
      </c>
      <c r="B400" s="60">
        <f>B401</f>
        <v>165</v>
      </c>
      <c r="C400" s="11">
        <f>C401</f>
        <v>31786.5</v>
      </c>
      <c r="D400" s="12">
        <f t="shared" si="91"/>
        <v>16053.78787878788</v>
      </c>
      <c r="E400" s="60">
        <f>E401</f>
        <v>32</v>
      </c>
      <c r="F400" s="11">
        <f>F401</f>
        <v>979.3</v>
      </c>
      <c r="G400" s="22">
        <f>F400/E400/12*1000</f>
        <v>2550.2604166666665</v>
      </c>
      <c r="H400" s="60"/>
      <c r="I400" s="11"/>
      <c r="J400" s="12"/>
      <c r="K400" s="299"/>
      <c r="L400" s="300"/>
      <c r="M400" s="301"/>
      <c r="N400" s="352"/>
      <c r="O400" s="353"/>
      <c r="P400" s="354"/>
      <c r="Q400" s="217"/>
      <c r="R400" s="218"/>
      <c r="S400" s="219"/>
      <c r="T400" s="60"/>
      <c r="U400" s="11"/>
      <c r="V400" s="12"/>
    </row>
    <row r="401" spans="1:22" x14ac:dyDescent="0.2">
      <c r="A401" s="14" t="s">
        <v>114</v>
      </c>
      <c r="B401" s="61">
        <v>165</v>
      </c>
      <c r="C401" s="15">
        <v>31786.5</v>
      </c>
      <c r="D401" s="36">
        <f t="shared" si="91"/>
        <v>16053.78787878788</v>
      </c>
      <c r="E401" s="61">
        <v>32</v>
      </c>
      <c r="F401" s="15">
        <v>979.3</v>
      </c>
      <c r="G401" s="15">
        <v>2550.3000000000002</v>
      </c>
      <c r="H401" s="72"/>
      <c r="I401" s="16"/>
      <c r="J401" s="36"/>
      <c r="K401" s="302"/>
      <c r="L401" s="303"/>
      <c r="M401" s="304"/>
      <c r="N401" s="355"/>
      <c r="O401" s="356"/>
      <c r="P401" s="357"/>
      <c r="Q401" s="220"/>
      <c r="R401" s="221"/>
      <c r="S401" s="222"/>
      <c r="T401" s="61"/>
      <c r="U401" s="15"/>
      <c r="V401" s="36"/>
    </row>
    <row r="402" spans="1:22" ht="13.9" customHeight="1" x14ac:dyDescent="0.2">
      <c r="A402" s="10" t="s">
        <v>174</v>
      </c>
      <c r="B402" s="60">
        <f>SUM(B403:B406)</f>
        <v>15</v>
      </c>
      <c r="C402" s="11">
        <f>SUM(C403:C406)</f>
        <v>5717.1</v>
      </c>
      <c r="D402" s="12">
        <f t="shared" si="91"/>
        <v>31761.666666666672</v>
      </c>
      <c r="E402" s="60">
        <f>SUM(E403:E406)</f>
        <v>16</v>
      </c>
      <c r="F402" s="11">
        <f>SUM(F403:F406)</f>
        <v>6234.4</v>
      </c>
      <c r="G402" s="22">
        <f>F402/E402/12*1000</f>
        <v>32470.833333333332</v>
      </c>
      <c r="H402" s="60">
        <f>SUM(H403:H406)</f>
        <v>16</v>
      </c>
      <c r="I402" s="22">
        <f>SUM(I403:I406)</f>
        <v>1588.4075</v>
      </c>
      <c r="J402" s="12">
        <f t="shared" si="97"/>
        <v>33091.822916666664</v>
      </c>
      <c r="K402" s="299">
        <f>SUM(K403:K406)</f>
        <v>16</v>
      </c>
      <c r="L402" s="305">
        <f>SUM(L403:L406)</f>
        <v>6351.63</v>
      </c>
      <c r="M402" s="301">
        <f t="shared" si="92"/>
        <v>33081.40625</v>
      </c>
      <c r="N402" s="352">
        <f>SUM(N403:N406)</f>
        <v>16</v>
      </c>
      <c r="O402" s="358">
        <f>SUM(O403:O406)</f>
        <v>6754.5919400000002</v>
      </c>
      <c r="P402" s="354">
        <f>O402/N402/12*1000</f>
        <v>35180.166354166664</v>
      </c>
      <c r="Q402" s="217">
        <f>SUM(Q403:Q406)</f>
        <v>16</v>
      </c>
      <c r="R402" s="223">
        <f>SUM(R403:R406)</f>
        <v>7200.3915370000004</v>
      </c>
      <c r="S402" s="219">
        <f>R402/Q402/12*1000</f>
        <v>37502.039255208336</v>
      </c>
      <c r="T402" s="60">
        <f>SUM(T403:T406)</f>
        <v>16</v>
      </c>
      <c r="U402" s="22">
        <f>SUM(U403:U406)</f>
        <v>7661.8595484800016</v>
      </c>
      <c r="V402" s="12">
        <f>U402/T402/12*1000</f>
        <v>39905.518481666673</v>
      </c>
    </row>
    <row r="403" spans="1:22" x14ac:dyDescent="0.2">
      <c r="A403" s="14" t="s">
        <v>285</v>
      </c>
      <c r="B403" s="61">
        <v>10</v>
      </c>
      <c r="C403" s="15">
        <v>4562</v>
      </c>
      <c r="D403" s="36">
        <f t="shared" si="91"/>
        <v>38016.666666666664</v>
      </c>
      <c r="E403" s="61">
        <v>10</v>
      </c>
      <c r="F403" s="15">
        <v>5051.1000000000004</v>
      </c>
      <c r="G403" s="15">
        <v>42092.5</v>
      </c>
      <c r="H403" s="61">
        <v>10</v>
      </c>
      <c r="I403" s="23">
        <v>1263</v>
      </c>
      <c r="J403" s="36">
        <f t="shared" si="97"/>
        <v>42100</v>
      </c>
      <c r="K403" s="302">
        <v>10</v>
      </c>
      <c r="L403" s="306">
        <v>5050</v>
      </c>
      <c r="M403" s="304">
        <f t="shared" si="92"/>
        <v>42083.333333333336</v>
      </c>
      <c r="N403" s="355">
        <v>10</v>
      </c>
      <c r="O403" s="359">
        <f>L403*1.07</f>
        <v>5403.5</v>
      </c>
      <c r="P403" s="357">
        <f>O403/N403/12*1000</f>
        <v>45029.166666666672</v>
      </c>
      <c r="Q403" s="220">
        <v>10</v>
      </c>
      <c r="R403" s="224">
        <f>O403*1.07</f>
        <v>5781.7449999999999</v>
      </c>
      <c r="S403" s="222">
        <f>R403/Q403/12*1000</f>
        <v>48181.208333333328</v>
      </c>
      <c r="T403" s="61">
        <v>10</v>
      </c>
      <c r="U403" s="23">
        <f>R403*1.07</f>
        <v>6186.4671500000004</v>
      </c>
      <c r="V403" s="36">
        <f>U403/T403/12*1000</f>
        <v>51553.892916666679</v>
      </c>
    </row>
    <row r="404" spans="1:22" x14ac:dyDescent="0.2">
      <c r="A404" s="14" t="s">
        <v>196</v>
      </c>
      <c r="B404" s="61">
        <v>5</v>
      </c>
      <c r="C404" s="15">
        <v>1155.0999999999999</v>
      </c>
      <c r="D404" s="36">
        <f t="shared" si="91"/>
        <v>19251.666666666664</v>
      </c>
      <c r="E404" s="61">
        <v>1</v>
      </c>
      <c r="F404" s="15">
        <v>249.7</v>
      </c>
      <c r="G404" s="15">
        <v>20808.3</v>
      </c>
      <c r="H404" s="61">
        <v>1</v>
      </c>
      <c r="I404" s="36">
        <f>F404/4*1.1</f>
        <v>68.667500000000004</v>
      </c>
      <c r="J404" s="36">
        <f t="shared" si="97"/>
        <v>22889.166666666668</v>
      </c>
      <c r="K404" s="302">
        <v>1</v>
      </c>
      <c r="L404" s="304">
        <f>I404*4</f>
        <v>274.67</v>
      </c>
      <c r="M404" s="304">
        <f t="shared" si="92"/>
        <v>22889.166666666668</v>
      </c>
      <c r="N404" s="355">
        <v>1</v>
      </c>
      <c r="O404" s="357">
        <f>L404*1.038</f>
        <v>285.10746</v>
      </c>
      <c r="P404" s="357">
        <f>O404/N404/12*1000</f>
        <v>23758.955000000002</v>
      </c>
      <c r="Q404" s="220">
        <v>1</v>
      </c>
      <c r="R404" s="222">
        <f>O404*1.05</f>
        <v>299.36283300000002</v>
      </c>
      <c r="S404" s="222">
        <f>R404/Q404/12*1000</f>
        <v>24946.902750000005</v>
      </c>
      <c r="T404" s="61">
        <v>1</v>
      </c>
      <c r="U404" s="36">
        <f>R404*1.04</f>
        <v>311.33734632000005</v>
      </c>
      <c r="V404" s="36">
        <f>U404/T404/12*1000</f>
        <v>25944.778860000002</v>
      </c>
    </row>
    <row r="405" spans="1:22" x14ac:dyDescent="0.2">
      <c r="A405" s="14" t="s">
        <v>196</v>
      </c>
      <c r="B405" s="72"/>
      <c r="C405" s="16"/>
      <c r="D405" s="16"/>
      <c r="E405" s="61">
        <v>3</v>
      </c>
      <c r="F405" s="15">
        <v>630.70000000000005</v>
      </c>
      <c r="G405" s="15">
        <v>17519.400000000001</v>
      </c>
      <c r="H405" s="61">
        <v>3</v>
      </c>
      <c r="I405" s="36">
        <f>F405/4*1.1</f>
        <v>173.44250000000002</v>
      </c>
      <c r="J405" s="36">
        <f t="shared" si="97"/>
        <v>19271.388888888891</v>
      </c>
      <c r="K405" s="302">
        <v>3</v>
      </c>
      <c r="L405" s="304">
        <f>I405*4</f>
        <v>693.7700000000001</v>
      </c>
      <c r="M405" s="304">
        <f t="shared" si="92"/>
        <v>19271.388888888891</v>
      </c>
      <c r="N405" s="355">
        <v>3</v>
      </c>
      <c r="O405" s="357">
        <f>L405*1.038</f>
        <v>720.13326000000018</v>
      </c>
      <c r="P405" s="357">
        <f>O405/N405/12*1000</f>
        <v>20003.701666666671</v>
      </c>
      <c r="Q405" s="220">
        <v>3</v>
      </c>
      <c r="R405" s="222">
        <f>O405*1.05</f>
        <v>756.13992300000018</v>
      </c>
      <c r="S405" s="222">
        <f>R405/Q405/12*1000</f>
        <v>21003.886750000001</v>
      </c>
      <c r="T405" s="61">
        <v>3</v>
      </c>
      <c r="U405" s="36">
        <f>R405*1.04</f>
        <v>786.38551992000021</v>
      </c>
      <c r="V405" s="36">
        <f>U405/T405/12*1000</f>
        <v>21844.042220000007</v>
      </c>
    </row>
    <row r="406" spans="1:22" x14ac:dyDescent="0.2">
      <c r="A406" s="14" t="s">
        <v>196</v>
      </c>
      <c r="B406" s="72"/>
      <c r="C406" s="16"/>
      <c r="D406" s="16"/>
      <c r="E406" s="61">
        <v>2</v>
      </c>
      <c r="F406" s="15">
        <v>302.89999999999998</v>
      </c>
      <c r="G406" s="15">
        <v>12620.8</v>
      </c>
      <c r="H406" s="61">
        <v>2</v>
      </c>
      <c r="I406" s="36">
        <f>F406/4*1.1</f>
        <v>83.297499999999999</v>
      </c>
      <c r="J406" s="36">
        <f t="shared" si="97"/>
        <v>13882.916666666666</v>
      </c>
      <c r="K406" s="302">
        <v>2</v>
      </c>
      <c r="L406" s="304">
        <f>I406*4</f>
        <v>333.19</v>
      </c>
      <c r="M406" s="304">
        <f t="shared" si="92"/>
        <v>13882.916666666666</v>
      </c>
      <c r="N406" s="355">
        <v>2</v>
      </c>
      <c r="O406" s="357">
        <f>L406*1.038</f>
        <v>345.85122000000001</v>
      </c>
      <c r="P406" s="357">
        <f>O406/N406/12*1000</f>
        <v>14410.467500000001</v>
      </c>
      <c r="Q406" s="220">
        <v>2</v>
      </c>
      <c r="R406" s="222">
        <f>O406*1.05</f>
        <v>363.14378100000005</v>
      </c>
      <c r="S406" s="222">
        <f>R406/Q406/12*1000</f>
        <v>15130.990875000001</v>
      </c>
      <c r="T406" s="61">
        <v>2</v>
      </c>
      <c r="U406" s="36">
        <f>R406*1.04</f>
        <v>377.66953224000008</v>
      </c>
      <c r="V406" s="36">
        <f>U406/T406/12*1000</f>
        <v>15736.230510000003</v>
      </c>
    </row>
    <row r="407" spans="1:22" ht="13.15" customHeight="1" x14ac:dyDescent="0.2">
      <c r="A407" s="24" t="s">
        <v>180</v>
      </c>
      <c r="B407" s="60">
        <f>B408</f>
        <v>0</v>
      </c>
      <c r="C407" s="11">
        <f>C408</f>
        <v>21.4</v>
      </c>
      <c r="D407" s="11"/>
      <c r="E407" s="65">
        <f>E408</f>
        <v>0</v>
      </c>
      <c r="F407" s="25">
        <f>F408</f>
        <v>21.4</v>
      </c>
      <c r="G407" s="25"/>
      <c r="H407" s="60">
        <f>H408</f>
        <v>0</v>
      </c>
      <c r="I407" s="11">
        <f>I408</f>
        <v>5</v>
      </c>
      <c r="J407" s="26"/>
      <c r="K407" s="299">
        <f>K408</f>
        <v>0</v>
      </c>
      <c r="L407" s="305">
        <f>L408</f>
        <v>21.613999999999997</v>
      </c>
      <c r="M407" s="301"/>
      <c r="N407" s="352">
        <f>N408</f>
        <v>0</v>
      </c>
      <c r="O407" s="358">
        <f>O408</f>
        <v>22.262419999999999</v>
      </c>
      <c r="P407" s="354"/>
      <c r="Q407" s="217">
        <f>Q408</f>
        <v>0</v>
      </c>
      <c r="R407" s="223">
        <f>R408</f>
        <v>23.1529168</v>
      </c>
      <c r="S407" s="219"/>
      <c r="T407" s="60">
        <f>T408</f>
        <v>0</v>
      </c>
      <c r="U407" s="22">
        <f>U408</f>
        <v>24.079033471999999</v>
      </c>
      <c r="V407" s="12"/>
    </row>
    <row r="408" spans="1:22" x14ac:dyDescent="0.2">
      <c r="A408" s="14" t="s">
        <v>51</v>
      </c>
      <c r="B408" s="61"/>
      <c r="C408" s="15">
        <v>21.4</v>
      </c>
      <c r="D408" s="15"/>
      <c r="E408" s="61"/>
      <c r="F408" s="15">
        <v>21.4</v>
      </c>
      <c r="G408" s="15"/>
      <c r="H408" s="72"/>
      <c r="I408" s="15">
        <v>5</v>
      </c>
      <c r="J408" s="36"/>
      <c r="K408" s="302"/>
      <c r="L408" s="306">
        <f>F408*1.01</f>
        <v>21.613999999999997</v>
      </c>
      <c r="M408" s="304"/>
      <c r="N408" s="355"/>
      <c r="O408" s="359">
        <f>L408*1.03</f>
        <v>22.262419999999999</v>
      </c>
      <c r="P408" s="357"/>
      <c r="Q408" s="220"/>
      <c r="R408" s="224">
        <f>O408*1.04</f>
        <v>23.1529168</v>
      </c>
      <c r="S408" s="222"/>
      <c r="T408" s="61"/>
      <c r="U408" s="23">
        <f>R408*1.04</f>
        <v>24.079033471999999</v>
      </c>
      <c r="V408" s="36"/>
    </row>
    <row r="409" spans="1:22" ht="12" customHeight="1" x14ac:dyDescent="0.2">
      <c r="A409" s="10" t="s">
        <v>270</v>
      </c>
      <c r="B409" s="60">
        <f>SUM(B410:B414)</f>
        <v>186</v>
      </c>
      <c r="C409" s="11">
        <f>SUM(C410:C414)</f>
        <v>40508.9</v>
      </c>
      <c r="D409" s="22">
        <f t="shared" si="91"/>
        <v>18149.148745519713</v>
      </c>
      <c r="E409" s="60">
        <f>SUM(E410:E414)</f>
        <v>144</v>
      </c>
      <c r="F409" s="11">
        <f>SUM(F410:F414)</f>
        <v>36716.800000000003</v>
      </c>
      <c r="G409" s="22">
        <f>F409/E409/12*1000</f>
        <v>21248.14814814815</v>
      </c>
      <c r="H409" s="60">
        <f>SUM(H410:H414)</f>
        <v>146</v>
      </c>
      <c r="I409" s="11">
        <f>SUM(I410:I414)</f>
        <v>10117.200000000001</v>
      </c>
      <c r="J409" s="12">
        <f t="shared" si="97"/>
        <v>23098.630136986303</v>
      </c>
      <c r="K409" s="299">
        <f>SUM(K410:K414)</f>
        <v>146</v>
      </c>
      <c r="L409" s="300">
        <f>SUM(L410:L414)</f>
        <v>40400</v>
      </c>
      <c r="M409" s="301">
        <f t="shared" si="92"/>
        <v>23059.360730593606</v>
      </c>
      <c r="N409" s="352">
        <f>SUM(N410:N414)</f>
        <v>146</v>
      </c>
      <c r="O409" s="353">
        <f>SUM(O410:O414)</f>
        <v>42016</v>
      </c>
      <c r="P409" s="354">
        <f>O409/N409/12*1000</f>
        <v>23981.735159817352</v>
      </c>
      <c r="Q409" s="217">
        <f>SUM(Q410:Q414)</f>
        <v>146</v>
      </c>
      <c r="R409" s="218">
        <f>SUM(R410:R414)</f>
        <v>46217.600000000006</v>
      </c>
      <c r="S409" s="219">
        <f>R409/Q409/12*1000</f>
        <v>26379.908675799092</v>
      </c>
      <c r="T409" s="60">
        <f>SUM(T410:T414)</f>
        <v>146</v>
      </c>
      <c r="U409" s="11">
        <f>SUM(U410:U414)</f>
        <v>50839.360000000008</v>
      </c>
      <c r="V409" s="12">
        <f>U409/T409/12*1000</f>
        <v>29017.899543379001</v>
      </c>
    </row>
    <row r="410" spans="1:22" x14ac:dyDescent="0.2">
      <c r="A410" s="14" t="s">
        <v>102</v>
      </c>
      <c r="B410" s="72"/>
      <c r="C410" s="16"/>
      <c r="D410" s="16"/>
      <c r="E410" s="61">
        <v>1</v>
      </c>
      <c r="F410" s="15"/>
      <c r="G410" s="15"/>
      <c r="H410" s="61">
        <v>1</v>
      </c>
      <c r="I410" s="16"/>
      <c r="J410" s="36">
        <f t="shared" si="97"/>
        <v>0</v>
      </c>
      <c r="K410" s="302">
        <v>1</v>
      </c>
      <c r="L410" s="303"/>
      <c r="M410" s="304">
        <f t="shared" si="92"/>
        <v>0</v>
      </c>
      <c r="N410" s="355">
        <v>1</v>
      </c>
      <c r="O410" s="356"/>
      <c r="P410" s="357">
        <f>O410/N410/12*1000</f>
        <v>0</v>
      </c>
      <c r="Q410" s="220">
        <v>1</v>
      </c>
      <c r="R410" s="221"/>
      <c r="S410" s="222">
        <f>R410/Q410/12*1000</f>
        <v>0</v>
      </c>
      <c r="T410" s="61">
        <v>1</v>
      </c>
      <c r="U410" s="15"/>
      <c r="V410" s="36">
        <f>U410/T410/12*1000</f>
        <v>0</v>
      </c>
    </row>
    <row r="411" spans="1:22" x14ac:dyDescent="0.2">
      <c r="A411" s="14" t="s">
        <v>103</v>
      </c>
      <c r="B411" s="72"/>
      <c r="C411" s="16"/>
      <c r="D411" s="16"/>
      <c r="E411" s="61">
        <v>1</v>
      </c>
      <c r="F411" s="15"/>
      <c r="G411" s="15"/>
      <c r="H411" s="61">
        <v>1</v>
      </c>
      <c r="I411" s="16"/>
      <c r="J411" s="36">
        <f t="shared" si="97"/>
        <v>0</v>
      </c>
      <c r="K411" s="302">
        <v>1</v>
      </c>
      <c r="L411" s="303"/>
      <c r="M411" s="304">
        <f t="shared" si="92"/>
        <v>0</v>
      </c>
      <c r="N411" s="355">
        <v>1</v>
      </c>
      <c r="O411" s="356"/>
      <c r="P411" s="357">
        <f>O411/N411/12*1000</f>
        <v>0</v>
      </c>
      <c r="Q411" s="220">
        <v>1</v>
      </c>
      <c r="R411" s="221"/>
      <c r="S411" s="222">
        <f>R411/Q411/12*1000</f>
        <v>0</v>
      </c>
      <c r="T411" s="61">
        <v>1</v>
      </c>
      <c r="U411" s="15"/>
      <c r="V411" s="36">
        <f>U411/T411/12*1000</f>
        <v>0</v>
      </c>
    </row>
    <row r="412" spans="1:22" x14ac:dyDescent="0.2">
      <c r="A412" s="14" t="s">
        <v>108</v>
      </c>
      <c r="B412" s="72"/>
      <c r="C412" s="16"/>
      <c r="D412" s="16"/>
      <c r="E412" s="61">
        <v>1</v>
      </c>
      <c r="F412" s="15"/>
      <c r="G412" s="15"/>
      <c r="H412" s="61">
        <v>1</v>
      </c>
      <c r="I412" s="16"/>
      <c r="J412" s="36">
        <f t="shared" si="97"/>
        <v>0</v>
      </c>
      <c r="K412" s="302">
        <v>1</v>
      </c>
      <c r="L412" s="303"/>
      <c r="M412" s="304">
        <f t="shared" si="92"/>
        <v>0</v>
      </c>
      <c r="N412" s="355">
        <v>1</v>
      </c>
      <c r="O412" s="356"/>
      <c r="P412" s="357">
        <f>O412/N412/12*1000</f>
        <v>0</v>
      </c>
      <c r="Q412" s="220">
        <v>1</v>
      </c>
      <c r="R412" s="221"/>
      <c r="S412" s="222">
        <f>R412/Q412/12*1000</f>
        <v>0</v>
      </c>
      <c r="T412" s="61">
        <v>1</v>
      </c>
      <c r="U412" s="15"/>
      <c r="V412" s="36">
        <f>U412/T412/12*1000</f>
        <v>0</v>
      </c>
    </row>
    <row r="413" spans="1:22" x14ac:dyDescent="0.2">
      <c r="A413" s="14" t="s">
        <v>112</v>
      </c>
      <c r="B413" s="61">
        <v>186</v>
      </c>
      <c r="C413" s="15">
        <v>40508.9</v>
      </c>
      <c r="D413" s="36">
        <f>C413/B413/12*1000</f>
        <v>18149.148745519713</v>
      </c>
      <c r="E413" s="61">
        <v>140</v>
      </c>
      <c r="F413" s="15">
        <v>36716.800000000003</v>
      </c>
      <c r="G413" s="15">
        <v>21855.200000000001</v>
      </c>
      <c r="H413" s="61">
        <v>142</v>
      </c>
      <c r="I413" s="15">
        <v>10117.200000000001</v>
      </c>
      <c r="J413" s="36">
        <f>I413/H413/3*1000</f>
        <v>23749.29577464789</v>
      </c>
      <c r="K413" s="302">
        <v>142</v>
      </c>
      <c r="L413" s="303">
        <v>40400</v>
      </c>
      <c r="M413" s="304">
        <f>L413/K413/12*1000</f>
        <v>23708.920187793428</v>
      </c>
      <c r="N413" s="355">
        <v>142</v>
      </c>
      <c r="O413" s="356">
        <f>L413*1.04</f>
        <v>42016</v>
      </c>
      <c r="P413" s="357">
        <f>O413/N413/12*1000</f>
        <v>24657.276995305165</v>
      </c>
      <c r="Q413" s="220">
        <v>142</v>
      </c>
      <c r="R413" s="221">
        <f>O413*1.1</f>
        <v>46217.600000000006</v>
      </c>
      <c r="S413" s="222">
        <f>R413/Q413/12*1000</f>
        <v>27123.004694835687</v>
      </c>
      <c r="T413" s="61">
        <v>142</v>
      </c>
      <c r="U413" s="15">
        <f>R413*1.1</f>
        <v>50839.360000000008</v>
      </c>
      <c r="V413" s="36">
        <f>U413/T413/12*1000</f>
        <v>29835.305164319252</v>
      </c>
    </row>
    <row r="414" spans="1:22" x14ac:dyDescent="0.2">
      <c r="A414" s="14" t="s">
        <v>109</v>
      </c>
      <c r="B414" s="72"/>
      <c r="C414" s="16"/>
      <c r="D414" s="16"/>
      <c r="E414" s="61">
        <v>1</v>
      </c>
      <c r="F414" s="15"/>
      <c r="G414" s="15"/>
      <c r="H414" s="61">
        <v>1</v>
      </c>
      <c r="I414" s="16"/>
      <c r="J414" s="36">
        <f t="shared" si="97"/>
        <v>0</v>
      </c>
      <c r="K414" s="302">
        <v>1</v>
      </c>
      <c r="L414" s="303"/>
      <c r="M414" s="304">
        <f t="shared" si="92"/>
        <v>0</v>
      </c>
      <c r="N414" s="355">
        <v>1</v>
      </c>
      <c r="O414" s="356"/>
      <c r="P414" s="357">
        <f t="shared" ref="P414:P426" si="98">O414/N414/12*1000</f>
        <v>0</v>
      </c>
      <c r="Q414" s="220">
        <v>1</v>
      </c>
      <c r="R414" s="221"/>
      <c r="S414" s="222">
        <f t="shared" ref="S414:S426" si="99">R414/Q414/12*1000</f>
        <v>0</v>
      </c>
      <c r="T414" s="61">
        <v>1</v>
      </c>
      <c r="U414" s="15"/>
      <c r="V414" s="36">
        <f t="shared" ref="V414:V426" si="100">U414/T414/12*1000</f>
        <v>0</v>
      </c>
    </row>
    <row r="415" spans="1:22" x14ac:dyDescent="0.2">
      <c r="A415" s="10" t="s">
        <v>207</v>
      </c>
      <c r="B415" s="60">
        <v>1</v>
      </c>
      <c r="C415" s="11">
        <v>109.5</v>
      </c>
      <c r="D415" s="22">
        <f t="shared" si="91"/>
        <v>9125</v>
      </c>
      <c r="E415" s="60">
        <f>E416</f>
        <v>1</v>
      </c>
      <c r="F415" s="11">
        <f>F416</f>
        <v>119.9</v>
      </c>
      <c r="G415" s="22">
        <f>F415/E415/12*1000</f>
        <v>9991.6666666666679</v>
      </c>
      <c r="H415" s="60">
        <f>H416</f>
        <v>1</v>
      </c>
      <c r="I415" s="11">
        <f>I416</f>
        <v>28.85</v>
      </c>
      <c r="J415" s="12">
        <f t="shared" si="97"/>
        <v>9616.6666666666679</v>
      </c>
      <c r="K415" s="299">
        <f>K416</f>
        <v>1</v>
      </c>
      <c r="L415" s="301">
        <f>L416</f>
        <v>123.49700000000001</v>
      </c>
      <c r="M415" s="301">
        <f t="shared" si="92"/>
        <v>10291.416666666668</v>
      </c>
      <c r="N415" s="352">
        <f>N416</f>
        <v>1</v>
      </c>
      <c r="O415" s="354">
        <f>O416</f>
        <v>127.94289200000001</v>
      </c>
      <c r="P415" s="354">
        <f t="shared" si="98"/>
        <v>10661.907666666668</v>
      </c>
      <c r="Q415" s="217">
        <f>Q416</f>
        <v>1</v>
      </c>
      <c r="R415" s="219">
        <f>R416</f>
        <v>133.06060768000003</v>
      </c>
      <c r="S415" s="219">
        <f t="shared" si="99"/>
        <v>11088.383973333335</v>
      </c>
      <c r="T415" s="60">
        <f>T416</f>
        <v>1</v>
      </c>
      <c r="U415" s="12">
        <f>U416</f>
        <v>138.38303198720004</v>
      </c>
      <c r="V415" s="12">
        <f t="shared" si="100"/>
        <v>11531.919332266669</v>
      </c>
    </row>
    <row r="416" spans="1:22" x14ac:dyDescent="0.2">
      <c r="A416" s="14" t="s">
        <v>197</v>
      </c>
      <c r="B416" s="72"/>
      <c r="C416" s="16"/>
      <c r="D416" s="16"/>
      <c r="E416" s="61">
        <v>1</v>
      </c>
      <c r="F416" s="15">
        <v>119.9</v>
      </c>
      <c r="G416" s="15">
        <v>9991.7000000000007</v>
      </c>
      <c r="H416" s="61">
        <v>1</v>
      </c>
      <c r="I416" s="15">
        <v>28.85</v>
      </c>
      <c r="J416" s="36">
        <f t="shared" si="97"/>
        <v>9616.6666666666679</v>
      </c>
      <c r="K416" s="302">
        <v>1</v>
      </c>
      <c r="L416" s="304">
        <f>F416*1.03</f>
        <v>123.49700000000001</v>
      </c>
      <c r="M416" s="304">
        <f t="shared" si="92"/>
        <v>10291.416666666668</v>
      </c>
      <c r="N416" s="355">
        <v>1</v>
      </c>
      <c r="O416" s="357">
        <f>L416*1.036</f>
        <v>127.94289200000001</v>
      </c>
      <c r="P416" s="357">
        <f t="shared" si="98"/>
        <v>10661.907666666668</v>
      </c>
      <c r="Q416" s="220">
        <v>1</v>
      </c>
      <c r="R416" s="222">
        <f>O416*1.04</f>
        <v>133.06060768000003</v>
      </c>
      <c r="S416" s="222">
        <f t="shared" si="99"/>
        <v>11088.383973333335</v>
      </c>
      <c r="T416" s="61">
        <v>1</v>
      </c>
      <c r="U416" s="36">
        <f>R416*1.04</f>
        <v>138.38303198720004</v>
      </c>
      <c r="V416" s="36">
        <f t="shared" si="100"/>
        <v>11531.919332266669</v>
      </c>
    </row>
    <row r="417" spans="1:22" ht="15.6" customHeight="1" x14ac:dyDescent="0.2">
      <c r="A417" s="17" t="s">
        <v>205</v>
      </c>
      <c r="B417" s="62">
        <v>13</v>
      </c>
      <c r="C417" s="19">
        <v>3291.2</v>
      </c>
      <c r="D417" s="19">
        <f t="shared" si="91"/>
        <v>21097.435897435898</v>
      </c>
      <c r="E417" s="62">
        <f>E418</f>
        <v>11</v>
      </c>
      <c r="F417" s="19">
        <f>F418</f>
        <v>2735.5</v>
      </c>
      <c r="G417" s="20">
        <f>F417/E417/12*1000</f>
        <v>20723.484848484848</v>
      </c>
      <c r="H417" s="62">
        <f>H418</f>
        <v>10</v>
      </c>
      <c r="I417" s="19">
        <f>I418</f>
        <v>601.79999999999995</v>
      </c>
      <c r="J417" s="19">
        <f t="shared" si="97"/>
        <v>20060</v>
      </c>
      <c r="K417" s="289">
        <f>K418</f>
        <v>10</v>
      </c>
      <c r="L417" s="307">
        <f>L418</f>
        <v>2500</v>
      </c>
      <c r="M417" s="307">
        <f t="shared" si="92"/>
        <v>20833.333333333332</v>
      </c>
      <c r="N417" s="343">
        <f>N418</f>
        <v>10</v>
      </c>
      <c r="O417" s="360">
        <f>O418</f>
        <v>2525</v>
      </c>
      <c r="P417" s="360">
        <f t="shared" si="98"/>
        <v>21041.666666666668</v>
      </c>
      <c r="Q417" s="206">
        <f>Q418</f>
        <v>10</v>
      </c>
      <c r="R417" s="225">
        <f>R418</f>
        <v>2626</v>
      </c>
      <c r="S417" s="225">
        <f t="shared" si="99"/>
        <v>21883.333333333336</v>
      </c>
      <c r="T417" s="62">
        <f>T418</f>
        <v>10</v>
      </c>
      <c r="U417" s="19">
        <f>U418</f>
        <v>2731.04</v>
      </c>
      <c r="V417" s="19">
        <f t="shared" si="100"/>
        <v>22758.666666666668</v>
      </c>
    </row>
    <row r="418" spans="1:22" ht="15.6" customHeight="1" x14ac:dyDescent="0.2">
      <c r="A418" s="14" t="s">
        <v>284</v>
      </c>
      <c r="B418" s="72"/>
      <c r="C418" s="16"/>
      <c r="D418" s="16"/>
      <c r="E418" s="61">
        <v>11</v>
      </c>
      <c r="F418" s="15">
        <v>2735.5</v>
      </c>
      <c r="G418" s="15">
        <v>20723.5</v>
      </c>
      <c r="H418" s="61">
        <v>10</v>
      </c>
      <c r="I418" s="15">
        <v>601.79999999999995</v>
      </c>
      <c r="J418" s="36">
        <f t="shared" si="97"/>
        <v>20060</v>
      </c>
      <c r="K418" s="302">
        <v>10</v>
      </c>
      <c r="L418" s="303">
        <v>2500</v>
      </c>
      <c r="M418" s="304">
        <f t="shared" si="92"/>
        <v>20833.333333333332</v>
      </c>
      <c r="N418" s="355">
        <v>10</v>
      </c>
      <c r="O418" s="356">
        <f>L418*1.01</f>
        <v>2525</v>
      </c>
      <c r="P418" s="357">
        <f t="shared" si="98"/>
        <v>21041.666666666668</v>
      </c>
      <c r="Q418" s="220">
        <v>10</v>
      </c>
      <c r="R418" s="221">
        <f>O418*1.04</f>
        <v>2626</v>
      </c>
      <c r="S418" s="222">
        <f t="shared" si="99"/>
        <v>21883.333333333336</v>
      </c>
      <c r="T418" s="61">
        <v>10</v>
      </c>
      <c r="U418" s="15">
        <f>R418*1.04</f>
        <v>2731.04</v>
      </c>
      <c r="V418" s="36">
        <f t="shared" si="100"/>
        <v>22758.666666666668</v>
      </c>
    </row>
    <row r="419" spans="1:22" ht="13.9" customHeight="1" x14ac:dyDescent="0.2">
      <c r="A419" s="10" t="s">
        <v>173</v>
      </c>
      <c r="B419" s="60">
        <v>103</v>
      </c>
      <c r="C419" s="11">
        <v>18533.3</v>
      </c>
      <c r="D419" s="12">
        <f t="shared" si="91"/>
        <v>14994.579288025889</v>
      </c>
      <c r="E419" s="60">
        <f>SUM(E420:E424)</f>
        <v>105</v>
      </c>
      <c r="F419" s="11">
        <f>SUM(F420:F424)</f>
        <v>21598.6</v>
      </c>
      <c r="G419" s="11">
        <f>F419/E419/12*1000</f>
        <v>17141.746031746032</v>
      </c>
      <c r="H419" s="60">
        <f>SUM(H420:H424)</f>
        <v>108</v>
      </c>
      <c r="I419" s="11">
        <f>SUM(I420:I424)</f>
        <v>6002.22</v>
      </c>
      <c r="J419" s="12">
        <f t="shared" si="97"/>
        <v>18525.370370370372</v>
      </c>
      <c r="K419" s="299">
        <f>SUM(K420:K424)</f>
        <v>107</v>
      </c>
      <c r="L419" s="300">
        <f>SUM(L420:L424)</f>
        <v>22865.599999999999</v>
      </c>
      <c r="M419" s="301">
        <f t="shared" si="92"/>
        <v>17808.099688473518</v>
      </c>
      <c r="N419" s="352">
        <f>SUM(N420:N424)</f>
        <v>107</v>
      </c>
      <c r="O419" s="353">
        <f>SUM(O420:O424)</f>
        <v>24013.299999999996</v>
      </c>
      <c r="P419" s="354">
        <f t="shared" si="98"/>
        <v>18701.947040498439</v>
      </c>
      <c r="Q419" s="217">
        <f>SUM(Q420:Q424)</f>
        <v>107</v>
      </c>
      <c r="R419" s="223">
        <f>SUM(R420:R424)</f>
        <v>24973.832000000002</v>
      </c>
      <c r="S419" s="219">
        <f t="shared" si="99"/>
        <v>19450.02492211838</v>
      </c>
      <c r="T419" s="60">
        <f>SUM(T420:T424)</f>
        <v>107</v>
      </c>
      <c r="U419" s="22">
        <f>SUM(U420:U424)</f>
        <v>25972.785280000004</v>
      </c>
      <c r="V419" s="12">
        <f t="shared" si="100"/>
        <v>20228.025919003121</v>
      </c>
    </row>
    <row r="420" spans="1:22" x14ac:dyDescent="0.2">
      <c r="A420" s="14" t="s">
        <v>105</v>
      </c>
      <c r="B420" s="72"/>
      <c r="C420" s="16"/>
      <c r="D420" s="16"/>
      <c r="E420" s="61">
        <v>31</v>
      </c>
      <c r="F420" s="15">
        <v>6820.9</v>
      </c>
      <c r="G420" s="15">
        <v>18335.8</v>
      </c>
      <c r="H420" s="61">
        <v>34</v>
      </c>
      <c r="I420" s="15">
        <v>1929.88</v>
      </c>
      <c r="J420" s="36">
        <f t="shared" si="97"/>
        <v>18920.392156862745</v>
      </c>
      <c r="K420" s="302">
        <v>34</v>
      </c>
      <c r="L420" s="303">
        <v>7783.1</v>
      </c>
      <c r="M420" s="304">
        <f t="shared" si="92"/>
        <v>19076.225490196081</v>
      </c>
      <c r="N420" s="355">
        <v>34</v>
      </c>
      <c r="O420" s="356">
        <v>8196.2999999999993</v>
      </c>
      <c r="P420" s="357">
        <f t="shared" si="98"/>
        <v>20088.97058823529</v>
      </c>
      <c r="Q420" s="220">
        <v>34</v>
      </c>
      <c r="R420" s="224">
        <f>O420*1.04</f>
        <v>8524.152</v>
      </c>
      <c r="S420" s="222">
        <f t="shared" si="99"/>
        <v>20892.529411764706</v>
      </c>
      <c r="T420" s="61">
        <v>34</v>
      </c>
      <c r="U420" s="23">
        <f>R420*1.04</f>
        <v>8865.1180800000002</v>
      </c>
      <c r="V420" s="36">
        <f t="shared" si="100"/>
        <v>21728.230588235296</v>
      </c>
    </row>
    <row r="421" spans="1:22" x14ac:dyDescent="0.2">
      <c r="A421" s="14" t="s">
        <v>228</v>
      </c>
      <c r="B421" s="72"/>
      <c r="C421" s="16"/>
      <c r="D421" s="16"/>
      <c r="E421" s="61">
        <v>18</v>
      </c>
      <c r="F421" s="15">
        <v>3235.4</v>
      </c>
      <c r="G421" s="15">
        <v>14978.7</v>
      </c>
      <c r="H421" s="61">
        <v>18</v>
      </c>
      <c r="I421" s="15">
        <v>833.27</v>
      </c>
      <c r="J421" s="36">
        <f t="shared" si="97"/>
        <v>15430.925925925927</v>
      </c>
      <c r="K421" s="302">
        <v>18</v>
      </c>
      <c r="L421" s="303">
        <v>3389.4</v>
      </c>
      <c r="M421" s="304">
        <f t="shared" si="92"/>
        <v>15691.666666666668</v>
      </c>
      <c r="N421" s="355">
        <v>18</v>
      </c>
      <c r="O421" s="356">
        <v>3528.9</v>
      </c>
      <c r="P421" s="357">
        <f t="shared" si="98"/>
        <v>16337.500000000002</v>
      </c>
      <c r="Q421" s="220">
        <v>18</v>
      </c>
      <c r="R421" s="224">
        <f>O421*1.04</f>
        <v>3670.056</v>
      </c>
      <c r="S421" s="222">
        <f t="shared" si="99"/>
        <v>16991</v>
      </c>
      <c r="T421" s="61">
        <v>18</v>
      </c>
      <c r="U421" s="23">
        <f>R421*1.04</f>
        <v>3816.85824</v>
      </c>
      <c r="V421" s="36">
        <f t="shared" si="100"/>
        <v>17670.640000000003</v>
      </c>
    </row>
    <row r="422" spans="1:22" x14ac:dyDescent="0.2">
      <c r="A422" s="14" t="s">
        <v>227</v>
      </c>
      <c r="B422" s="72"/>
      <c r="C422" s="16"/>
      <c r="D422" s="16"/>
      <c r="E422" s="61">
        <v>19</v>
      </c>
      <c r="F422" s="15">
        <v>3002.2</v>
      </c>
      <c r="G422" s="15">
        <v>13167.5</v>
      </c>
      <c r="H422" s="61">
        <v>20</v>
      </c>
      <c r="I422" s="15">
        <v>864.67</v>
      </c>
      <c r="J422" s="36">
        <f t="shared" si="97"/>
        <v>14411.166666666666</v>
      </c>
      <c r="K422" s="302">
        <v>19</v>
      </c>
      <c r="L422" s="303">
        <v>3068.9</v>
      </c>
      <c r="M422" s="304">
        <f t="shared" si="92"/>
        <v>13460.087719298246</v>
      </c>
      <c r="N422" s="355">
        <v>19</v>
      </c>
      <c r="O422" s="356">
        <v>3192</v>
      </c>
      <c r="P422" s="357">
        <f t="shared" si="98"/>
        <v>14000</v>
      </c>
      <c r="Q422" s="220">
        <v>19</v>
      </c>
      <c r="R422" s="221">
        <f>O422*1.04</f>
        <v>3319.6800000000003</v>
      </c>
      <c r="S422" s="222">
        <f t="shared" si="99"/>
        <v>14560.000000000002</v>
      </c>
      <c r="T422" s="61">
        <v>19</v>
      </c>
      <c r="U422" s="15">
        <f>R422*1.04</f>
        <v>3452.4672000000005</v>
      </c>
      <c r="V422" s="36">
        <f t="shared" si="100"/>
        <v>15142.400000000001</v>
      </c>
    </row>
    <row r="423" spans="1:22" x14ac:dyDescent="0.2">
      <c r="A423" s="14" t="s">
        <v>226</v>
      </c>
      <c r="B423" s="72"/>
      <c r="C423" s="16"/>
      <c r="D423" s="16"/>
      <c r="E423" s="61">
        <v>12</v>
      </c>
      <c r="F423" s="15">
        <v>1796.1</v>
      </c>
      <c r="G423" s="15">
        <v>12472.9</v>
      </c>
      <c r="H423" s="61">
        <v>12</v>
      </c>
      <c r="I423" s="15">
        <v>577.77</v>
      </c>
      <c r="J423" s="36">
        <f t="shared" si="97"/>
        <v>16049.166666666668</v>
      </c>
      <c r="K423" s="302">
        <v>12</v>
      </c>
      <c r="L423" s="303">
        <v>1887.7</v>
      </c>
      <c r="M423" s="304">
        <f t="shared" si="92"/>
        <v>13109.027777777777</v>
      </c>
      <c r="N423" s="355">
        <v>12</v>
      </c>
      <c r="O423" s="356">
        <v>1960.5</v>
      </c>
      <c r="P423" s="357">
        <f t="shared" si="98"/>
        <v>13614.583333333334</v>
      </c>
      <c r="Q423" s="220">
        <v>12</v>
      </c>
      <c r="R423" s="221">
        <f>O423*1.04</f>
        <v>2038.92</v>
      </c>
      <c r="S423" s="222">
        <f t="shared" si="99"/>
        <v>14159.166666666666</v>
      </c>
      <c r="T423" s="61">
        <v>12</v>
      </c>
      <c r="U423" s="15">
        <f>R423*1.04</f>
        <v>2120.4768000000004</v>
      </c>
      <c r="V423" s="36">
        <f t="shared" si="100"/>
        <v>14725.533333333336</v>
      </c>
    </row>
    <row r="424" spans="1:22" x14ac:dyDescent="0.2">
      <c r="A424" s="14" t="s">
        <v>104</v>
      </c>
      <c r="B424" s="72"/>
      <c r="C424" s="16"/>
      <c r="D424" s="16"/>
      <c r="E424" s="61">
        <v>25</v>
      </c>
      <c r="F424" s="15">
        <v>6744</v>
      </c>
      <c r="G424" s="15">
        <v>22480</v>
      </c>
      <c r="H424" s="61">
        <v>24</v>
      </c>
      <c r="I424" s="15">
        <v>1796.63</v>
      </c>
      <c r="J424" s="36">
        <f t="shared" si="97"/>
        <v>24953.194444444445</v>
      </c>
      <c r="K424" s="302">
        <v>24</v>
      </c>
      <c r="L424" s="303">
        <v>6736.5</v>
      </c>
      <c r="M424" s="304">
        <f t="shared" ref="M424:M496" si="101">L424/K424/12*1000</f>
        <v>23390.625</v>
      </c>
      <c r="N424" s="355">
        <v>24</v>
      </c>
      <c r="O424" s="356">
        <v>7135.6</v>
      </c>
      <c r="P424" s="357">
        <f t="shared" si="98"/>
        <v>24776.388888888887</v>
      </c>
      <c r="Q424" s="220">
        <v>24</v>
      </c>
      <c r="R424" s="221">
        <f>O424*1.04</f>
        <v>7421.0240000000003</v>
      </c>
      <c r="S424" s="222">
        <f t="shared" si="99"/>
        <v>25767.444444444445</v>
      </c>
      <c r="T424" s="61">
        <v>24</v>
      </c>
      <c r="U424" s="15">
        <f>R424*1.04</f>
        <v>7717.8649600000008</v>
      </c>
      <c r="V424" s="36">
        <f t="shared" si="100"/>
        <v>26798.142222222225</v>
      </c>
    </row>
    <row r="425" spans="1:22" ht="13.9" customHeight="1" x14ac:dyDescent="0.2">
      <c r="A425" s="10" t="s">
        <v>268</v>
      </c>
      <c r="B425" s="60">
        <v>23</v>
      </c>
      <c r="C425" s="12">
        <v>4652.1000000000004</v>
      </c>
      <c r="D425" s="12">
        <f t="shared" ref="D425:D495" si="102">C425/B425/12*1000</f>
        <v>16855.434782608696</v>
      </c>
      <c r="E425" s="60">
        <f>SUM(E426:E432)</f>
        <v>24</v>
      </c>
      <c r="F425" s="12">
        <f>SUM(F426:F432)</f>
        <v>7406</v>
      </c>
      <c r="G425" s="22">
        <f>F425/E425/12*1000</f>
        <v>25715.277777777774</v>
      </c>
      <c r="H425" s="60">
        <f>SUM(H426:H432)</f>
        <v>25</v>
      </c>
      <c r="I425" s="12">
        <f>SUM(I426:I432)</f>
        <v>1847</v>
      </c>
      <c r="J425" s="12">
        <f t="shared" si="97"/>
        <v>24626.666666666664</v>
      </c>
      <c r="K425" s="299">
        <f>SUM(K426:K432)</f>
        <v>24</v>
      </c>
      <c r="L425" s="301">
        <f>SUM(L426:L432)</f>
        <v>7592.8275999999996</v>
      </c>
      <c r="M425" s="301">
        <f t="shared" si="101"/>
        <v>26363.984722222223</v>
      </c>
      <c r="N425" s="352">
        <f>SUM(N426:N432)</f>
        <v>24</v>
      </c>
      <c r="O425" s="354">
        <f>SUM(O426:O432)</f>
        <v>7683.8831203999998</v>
      </c>
      <c r="P425" s="354">
        <f t="shared" si="98"/>
        <v>26680.14972361111</v>
      </c>
      <c r="Q425" s="217">
        <f>SUM(Q426:Q432)</f>
        <v>24</v>
      </c>
      <c r="R425" s="219">
        <f>SUM(R426:R432)</f>
        <v>8016.7782761779999</v>
      </c>
      <c r="S425" s="219">
        <f t="shared" si="99"/>
        <v>27836.035681173613</v>
      </c>
      <c r="T425" s="60">
        <f>SUM(T426:T432)</f>
        <v>24</v>
      </c>
      <c r="U425" s="12">
        <f>SUM(U426:U432)</f>
        <v>8364.1385305804088</v>
      </c>
      <c r="V425" s="12">
        <f t="shared" si="100"/>
        <v>29042.14767562642</v>
      </c>
    </row>
    <row r="426" spans="1:22" x14ac:dyDescent="0.2">
      <c r="A426" s="14" t="s">
        <v>199</v>
      </c>
      <c r="B426" s="72"/>
      <c r="C426" s="16"/>
      <c r="D426" s="16"/>
      <c r="E426" s="61">
        <v>1</v>
      </c>
      <c r="F426" s="15">
        <v>374.8</v>
      </c>
      <c r="G426" s="15">
        <v>31233.3</v>
      </c>
      <c r="H426" s="61">
        <v>9</v>
      </c>
      <c r="I426" s="15">
        <v>575.29999999999995</v>
      </c>
      <c r="J426" s="36">
        <f t="shared" si="97"/>
        <v>21307.407407407405</v>
      </c>
      <c r="K426" s="302">
        <v>9</v>
      </c>
      <c r="L426" s="304">
        <f>SUM(F426:F430)*1.014</f>
        <v>2550.4128000000001</v>
      </c>
      <c r="M426" s="304">
        <f t="shared" si="101"/>
        <v>23614.933333333338</v>
      </c>
      <c r="N426" s="355">
        <v>9</v>
      </c>
      <c r="O426" s="357">
        <f>L426*1.01</f>
        <v>2575.9169280000001</v>
      </c>
      <c r="P426" s="357">
        <f t="shared" si="98"/>
        <v>23851.082666666665</v>
      </c>
      <c r="Q426" s="220">
        <v>9</v>
      </c>
      <c r="R426" s="222">
        <f>O426*1.04</f>
        <v>2678.9536051200002</v>
      </c>
      <c r="S426" s="222">
        <f t="shared" si="99"/>
        <v>24805.125973333335</v>
      </c>
      <c r="T426" s="61">
        <v>9</v>
      </c>
      <c r="U426" s="36">
        <f>R426*1.04</f>
        <v>2786.1117493248003</v>
      </c>
      <c r="V426" s="36">
        <f t="shared" si="100"/>
        <v>25797.331012266666</v>
      </c>
    </row>
    <row r="427" spans="1:22" x14ac:dyDescent="0.2">
      <c r="A427" s="14" t="s">
        <v>199</v>
      </c>
      <c r="B427" s="72"/>
      <c r="C427" s="16"/>
      <c r="D427" s="16"/>
      <c r="E427" s="61">
        <v>2</v>
      </c>
      <c r="F427" s="15">
        <v>363.4</v>
      </c>
      <c r="G427" s="15">
        <v>15141.7</v>
      </c>
      <c r="H427" s="61"/>
      <c r="I427" s="16"/>
      <c r="J427" s="36"/>
      <c r="K427" s="302"/>
      <c r="L427" s="303"/>
      <c r="M427" s="304"/>
      <c r="N427" s="355"/>
      <c r="O427" s="356"/>
      <c r="P427" s="357"/>
      <c r="Q427" s="220"/>
      <c r="R427" s="221"/>
      <c r="S427" s="222"/>
      <c r="T427" s="61"/>
      <c r="U427" s="15"/>
      <c r="V427" s="36"/>
    </row>
    <row r="428" spans="1:22" x14ac:dyDescent="0.2">
      <c r="A428" s="14" t="s">
        <v>199</v>
      </c>
      <c r="B428" s="72"/>
      <c r="C428" s="16"/>
      <c r="D428" s="16"/>
      <c r="E428" s="61">
        <v>1</v>
      </c>
      <c r="F428" s="15">
        <v>374.9</v>
      </c>
      <c r="G428" s="15">
        <v>31241.7</v>
      </c>
      <c r="H428" s="61"/>
      <c r="I428" s="16"/>
      <c r="J428" s="36"/>
      <c r="K428" s="302"/>
      <c r="L428" s="303"/>
      <c r="M428" s="304"/>
      <c r="N428" s="355"/>
      <c r="O428" s="356"/>
      <c r="P428" s="357"/>
      <c r="Q428" s="220"/>
      <c r="R428" s="221"/>
      <c r="S428" s="222"/>
      <c r="T428" s="61"/>
      <c r="U428" s="15"/>
      <c r="V428" s="36"/>
    </row>
    <row r="429" spans="1:22" x14ac:dyDescent="0.2">
      <c r="A429" s="14" t="s">
        <v>199</v>
      </c>
      <c r="B429" s="72"/>
      <c r="C429" s="16"/>
      <c r="D429" s="16"/>
      <c r="E429" s="61">
        <v>2</v>
      </c>
      <c r="F429" s="15">
        <v>618.70000000000005</v>
      </c>
      <c r="G429" s="15">
        <v>25779.200000000001</v>
      </c>
      <c r="H429" s="61"/>
      <c r="I429" s="16"/>
      <c r="J429" s="36"/>
      <c r="K429" s="302"/>
      <c r="L429" s="303"/>
      <c r="M429" s="304"/>
      <c r="N429" s="355"/>
      <c r="O429" s="356"/>
      <c r="P429" s="357"/>
      <c r="Q429" s="220"/>
      <c r="R429" s="221"/>
      <c r="S429" s="222"/>
      <c r="T429" s="61"/>
      <c r="U429" s="15"/>
      <c r="V429" s="36"/>
    </row>
    <row r="430" spans="1:22" x14ac:dyDescent="0.2">
      <c r="A430" s="14" t="s">
        <v>199</v>
      </c>
      <c r="B430" s="72"/>
      <c r="C430" s="16"/>
      <c r="D430" s="16"/>
      <c r="E430" s="61">
        <v>3</v>
      </c>
      <c r="F430" s="15">
        <v>783.4</v>
      </c>
      <c r="G430" s="15">
        <v>21761.1</v>
      </c>
      <c r="H430" s="61"/>
      <c r="I430" s="16"/>
      <c r="J430" s="36"/>
      <c r="K430" s="302"/>
      <c r="L430" s="303"/>
      <c r="M430" s="304"/>
      <c r="N430" s="355"/>
      <c r="O430" s="356"/>
      <c r="P430" s="357"/>
      <c r="Q430" s="220"/>
      <c r="R430" s="221"/>
      <c r="S430" s="222"/>
      <c r="T430" s="61"/>
      <c r="U430" s="15"/>
      <c r="V430" s="36"/>
    </row>
    <row r="431" spans="1:22" x14ac:dyDescent="0.2">
      <c r="A431" s="14" t="s">
        <v>198</v>
      </c>
      <c r="B431" s="72"/>
      <c r="C431" s="16"/>
      <c r="D431" s="16"/>
      <c r="E431" s="61">
        <v>1</v>
      </c>
      <c r="F431" s="15">
        <v>239.8</v>
      </c>
      <c r="G431" s="15">
        <v>19983.3</v>
      </c>
      <c r="H431" s="61">
        <v>1</v>
      </c>
      <c r="I431" s="15">
        <v>79.2</v>
      </c>
      <c r="J431" s="36">
        <f t="shared" si="97"/>
        <v>26400.000000000004</v>
      </c>
      <c r="K431" s="302">
        <v>1</v>
      </c>
      <c r="L431" s="304">
        <f>F431*1.031</f>
        <v>247.2338</v>
      </c>
      <c r="M431" s="304">
        <f t="shared" si="101"/>
        <v>20602.816666666666</v>
      </c>
      <c r="N431" s="355">
        <v>1</v>
      </c>
      <c r="O431" s="357">
        <f>L431*1.013</f>
        <v>250.44783939999996</v>
      </c>
      <c r="P431" s="357">
        <f t="shared" ref="P431:P439" si="103">O431/N431/12*1000</f>
        <v>20870.653283333329</v>
      </c>
      <c r="Q431" s="220">
        <v>1</v>
      </c>
      <c r="R431" s="222">
        <f>O431*1.045</f>
        <v>261.71799217299997</v>
      </c>
      <c r="S431" s="222">
        <f t="shared" ref="S431:S437" si="104">R431/Q431/12*1000</f>
        <v>21809.832681083331</v>
      </c>
      <c r="T431" s="61">
        <v>1</v>
      </c>
      <c r="U431" s="36">
        <f>R431*1.045</f>
        <v>273.49530182078496</v>
      </c>
      <c r="V431" s="36">
        <f t="shared" ref="V431:V437" si="105">U431/T431/12*1000</f>
        <v>22791.275151732079</v>
      </c>
    </row>
    <row r="432" spans="1:22" x14ac:dyDescent="0.2">
      <c r="A432" s="14" t="s">
        <v>198</v>
      </c>
      <c r="B432" s="72"/>
      <c r="C432" s="16"/>
      <c r="D432" s="16"/>
      <c r="E432" s="61">
        <v>14</v>
      </c>
      <c r="F432" s="15">
        <v>4651</v>
      </c>
      <c r="G432" s="15">
        <v>27684.5</v>
      </c>
      <c r="H432" s="61">
        <v>15</v>
      </c>
      <c r="I432" s="15">
        <v>1192.5</v>
      </c>
      <c r="J432" s="36">
        <f t="shared" si="97"/>
        <v>26500</v>
      </c>
      <c r="K432" s="302">
        <v>14</v>
      </c>
      <c r="L432" s="304">
        <f>F432*1.031</f>
        <v>4795.1809999999996</v>
      </c>
      <c r="M432" s="304">
        <f t="shared" si="101"/>
        <v>28542.744047619042</v>
      </c>
      <c r="N432" s="355">
        <v>14</v>
      </c>
      <c r="O432" s="357">
        <f>L432*1.013</f>
        <v>4857.5183529999995</v>
      </c>
      <c r="P432" s="357">
        <f t="shared" si="103"/>
        <v>28913.799720238094</v>
      </c>
      <c r="Q432" s="220">
        <v>14</v>
      </c>
      <c r="R432" s="222">
        <f>O432*1.045</f>
        <v>5076.1066788849994</v>
      </c>
      <c r="S432" s="222">
        <f t="shared" si="104"/>
        <v>30214.920707648806</v>
      </c>
      <c r="T432" s="61">
        <v>14</v>
      </c>
      <c r="U432" s="36">
        <f>R432*1.045</f>
        <v>5304.5314794348242</v>
      </c>
      <c r="V432" s="36">
        <f t="shared" si="105"/>
        <v>31574.592139493005</v>
      </c>
    </row>
    <row r="433" spans="1:22" x14ac:dyDescent="0.2">
      <c r="A433" s="10" t="s">
        <v>177</v>
      </c>
      <c r="B433" s="60">
        <v>9</v>
      </c>
      <c r="C433" s="11">
        <v>2412.6999999999998</v>
      </c>
      <c r="D433" s="12">
        <f t="shared" si="102"/>
        <v>22339.814814814814</v>
      </c>
      <c r="E433" s="60">
        <f>E434</f>
        <v>9</v>
      </c>
      <c r="F433" s="11">
        <f>F434</f>
        <v>3152.3</v>
      </c>
      <c r="G433" s="22">
        <f>F433/E433/12*1000</f>
        <v>29187.962962962967</v>
      </c>
      <c r="H433" s="60">
        <f>H434</f>
        <v>8</v>
      </c>
      <c r="I433" s="11">
        <f>I434</f>
        <v>672.98500000000001</v>
      </c>
      <c r="J433" s="12">
        <f t="shared" si="97"/>
        <v>28041.041666666668</v>
      </c>
      <c r="K433" s="299">
        <f>K434</f>
        <v>8</v>
      </c>
      <c r="L433" s="300">
        <f>L434</f>
        <v>2664.88</v>
      </c>
      <c r="M433" s="301">
        <f t="shared" si="101"/>
        <v>27759.166666666668</v>
      </c>
      <c r="N433" s="352">
        <f>N434</f>
        <v>8</v>
      </c>
      <c r="O433" s="358">
        <f>O434</f>
        <v>2811.714888</v>
      </c>
      <c r="P433" s="354">
        <f t="shared" si="103"/>
        <v>29288.696749999999</v>
      </c>
      <c r="Q433" s="217">
        <f>Q434</f>
        <v>8</v>
      </c>
      <c r="R433" s="223">
        <f>R434</f>
        <v>2985.8</v>
      </c>
      <c r="S433" s="219">
        <f t="shared" si="104"/>
        <v>31102.083333333336</v>
      </c>
      <c r="T433" s="60">
        <f>T434</f>
        <v>8</v>
      </c>
      <c r="U433" s="22">
        <f>U434</f>
        <v>3105.2320000000004</v>
      </c>
      <c r="V433" s="12">
        <f t="shared" si="105"/>
        <v>32346.166666666668</v>
      </c>
    </row>
    <row r="434" spans="1:22" x14ac:dyDescent="0.2">
      <c r="A434" s="14" t="s">
        <v>111</v>
      </c>
      <c r="B434" s="61"/>
      <c r="C434" s="15"/>
      <c r="D434" s="36"/>
      <c r="E434" s="61">
        <v>9</v>
      </c>
      <c r="F434" s="15">
        <v>3152.3</v>
      </c>
      <c r="G434" s="36">
        <v>29188</v>
      </c>
      <c r="H434" s="61">
        <v>8</v>
      </c>
      <c r="I434" s="15">
        <v>672.98500000000001</v>
      </c>
      <c r="J434" s="36">
        <f t="shared" si="97"/>
        <v>28041.041666666668</v>
      </c>
      <c r="K434" s="302">
        <v>8</v>
      </c>
      <c r="L434" s="303">
        <v>2664.88</v>
      </c>
      <c r="M434" s="304">
        <f t="shared" si="101"/>
        <v>27759.166666666668</v>
      </c>
      <c r="N434" s="355">
        <v>8</v>
      </c>
      <c r="O434" s="359">
        <f>L434*1.0551</f>
        <v>2811.714888</v>
      </c>
      <c r="P434" s="357">
        <f t="shared" si="103"/>
        <v>29288.696749999999</v>
      </c>
      <c r="Q434" s="220">
        <v>8</v>
      </c>
      <c r="R434" s="224">
        <v>2985.8</v>
      </c>
      <c r="S434" s="222">
        <f t="shared" si="104"/>
        <v>31102.083333333336</v>
      </c>
      <c r="T434" s="61">
        <v>8</v>
      </c>
      <c r="U434" s="23">
        <f>R434*1.04</f>
        <v>3105.2320000000004</v>
      </c>
      <c r="V434" s="36">
        <f t="shared" si="105"/>
        <v>32346.166666666668</v>
      </c>
    </row>
    <row r="435" spans="1:22" ht="19.149999999999999" customHeight="1" x14ac:dyDescent="0.2">
      <c r="A435" s="47" t="s">
        <v>206</v>
      </c>
      <c r="B435" s="63">
        <f>B415+B419+B425+B433</f>
        <v>136</v>
      </c>
      <c r="C435" s="48">
        <f>C415+C419+C425+C433</f>
        <v>25707.600000000002</v>
      </c>
      <c r="D435" s="48">
        <f t="shared" si="102"/>
        <v>15752.205882352941</v>
      </c>
      <c r="E435" s="63">
        <f>E415+E419+E425+E433</f>
        <v>139</v>
      </c>
      <c r="F435" s="48">
        <f>F415+F419+F425+F433</f>
        <v>32276.799999999999</v>
      </c>
      <c r="G435" s="48">
        <f t="shared" ref="G435:G445" si="106">F435/E435/12*1000</f>
        <v>19350.599520383694</v>
      </c>
      <c r="H435" s="63">
        <f>H415+H419+H425+H433</f>
        <v>142</v>
      </c>
      <c r="I435" s="49">
        <f>I415+I419+I425+I433</f>
        <v>8551.0550000000003</v>
      </c>
      <c r="J435" s="50">
        <f t="shared" si="97"/>
        <v>20072.899061032862</v>
      </c>
      <c r="K435" s="302">
        <f>K415+K419+K425+K433</f>
        <v>140</v>
      </c>
      <c r="L435" s="306">
        <f>L415+L419+L425+L433</f>
        <v>33246.804599999996</v>
      </c>
      <c r="M435" s="304">
        <f t="shared" si="101"/>
        <v>19789.764642857139</v>
      </c>
      <c r="N435" s="355">
        <f>N415+N419+N425+N433</f>
        <v>140</v>
      </c>
      <c r="O435" s="359">
        <f>O415+O419+O425+O433</f>
        <v>34636.840900399999</v>
      </c>
      <c r="P435" s="357">
        <f t="shared" si="103"/>
        <v>20617.167202619046</v>
      </c>
      <c r="Q435" s="220">
        <f>Q415+Q419+Q425+Q433</f>
        <v>140</v>
      </c>
      <c r="R435" s="224">
        <f>R415+R419+R425+R433</f>
        <v>36109.470883858005</v>
      </c>
      <c r="S435" s="222">
        <f t="shared" si="104"/>
        <v>21493.732668963101</v>
      </c>
      <c r="T435" s="63">
        <f>T415+T419+T425+T433</f>
        <v>140</v>
      </c>
      <c r="U435" s="49">
        <f>U415+U419+U425+U433</f>
        <v>37580.538842567614</v>
      </c>
      <c r="V435" s="50">
        <f t="shared" si="105"/>
        <v>22369.3683586712</v>
      </c>
    </row>
    <row r="436" spans="1:22" ht="18.600000000000001" customHeight="1" x14ac:dyDescent="0.2">
      <c r="A436" s="51" t="s">
        <v>172</v>
      </c>
      <c r="B436" s="64">
        <f>B417</f>
        <v>13</v>
      </c>
      <c r="C436" s="52">
        <f>C417</f>
        <v>3291.2</v>
      </c>
      <c r="D436" s="54">
        <f t="shared" si="102"/>
        <v>21097.435897435898</v>
      </c>
      <c r="E436" s="64">
        <f>E417</f>
        <v>11</v>
      </c>
      <c r="F436" s="52">
        <f>F417</f>
        <v>2735.5</v>
      </c>
      <c r="G436" s="54">
        <f t="shared" si="106"/>
        <v>20723.484848484848</v>
      </c>
      <c r="H436" s="64">
        <f>H417</f>
        <v>10</v>
      </c>
      <c r="I436" s="52">
        <f>I417</f>
        <v>601.79999999999995</v>
      </c>
      <c r="J436" s="53">
        <f t="shared" si="97"/>
        <v>20060</v>
      </c>
      <c r="K436" s="302">
        <f>K417</f>
        <v>10</v>
      </c>
      <c r="L436" s="303">
        <f>L417</f>
        <v>2500</v>
      </c>
      <c r="M436" s="304">
        <f t="shared" si="101"/>
        <v>20833.333333333332</v>
      </c>
      <c r="N436" s="355">
        <f>N417</f>
        <v>10</v>
      </c>
      <c r="O436" s="356">
        <f>O417</f>
        <v>2525</v>
      </c>
      <c r="P436" s="357">
        <f t="shared" si="103"/>
        <v>21041.666666666668</v>
      </c>
      <c r="Q436" s="220">
        <f>Q417</f>
        <v>10</v>
      </c>
      <c r="R436" s="221">
        <f>R417</f>
        <v>2626</v>
      </c>
      <c r="S436" s="222">
        <f t="shared" si="104"/>
        <v>21883.333333333336</v>
      </c>
      <c r="T436" s="64">
        <f>T417</f>
        <v>10</v>
      </c>
      <c r="U436" s="52">
        <f>U417</f>
        <v>2731.04</v>
      </c>
      <c r="V436" s="53">
        <f t="shared" si="105"/>
        <v>22758.666666666668</v>
      </c>
    </row>
    <row r="437" spans="1:22" s="2" customFormat="1" ht="16.899999999999999" customHeight="1" x14ac:dyDescent="0.2">
      <c r="A437" s="6" t="s">
        <v>371</v>
      </c>
      <c r="B437" s="58">
        <f>B439+B443</f>
        <v>697</v>
      </c>
      <c r="C437" s="8">
        <f>C439+C443</f>
        <v>193392.9</v>
      </c>
      <c r="D437" s="9">
        <f t="shared" si="102"/>
        <v>23122.058823529413</v>
      </c>
      <c r="E437" s="58">
        <f>E439+E443</f>
        <v>710</v>
      </c>
      <c r="F437" s="8">
        <f>F439+F443</f>
        <v>197421.8</v>
      </c>
      <c r="G437" s="9">
        <f t="shared" si="106"/>
        <v>23171.572769953047</v>
      </c>
      <c r="H437" s="58">
        <f>H439+H443</f>
        <v>702</v>
      </c>
      <c r="I437" s="9">
        <f>I439+I443</f>
        <v>46160.62999999999</v>
      </c>
      <c r="J437" s="9">
        <f t="shared" si="97"/>
        <v>21918.627730294393</v>
      </c>
      <c r="K437" s="289">
        <f>K439+K443</f>
        <v>684</v>
      </c>
      <c r="L437" s="290">
        <f>L439+L443</f>
        <v>196745.92919999998</v>
      </c>
      <c r="M437" s="290">
        <f t="shared" si="101"/>
        <v>23970.020614035089</v>
      </c>
      <c r="N437" s="343">
        <f>N439+N443</f>
        <v>673</v>
      </c>
      <c r="O437" s="344">
        <f>O439+O443</f>
        <v>200339.64628690001</v>
      </c>
      <c r="P437" s="360">
        <f t="shared" si="103"/>
        <v>24806.791268808818</v>
      </c>
      <c r="Q437" s="206">
        <f>Q439+Q443</f>
        <v>673</v>
      </c>
      <c r="R437" s="207">
        <f>R439+R443</f>
        <v>216674.12935540051</v>
      </c>
      <c r="S437" s="225">
        <f t="shared" si="104"/>
        <v>26829.386992991644</v>
      </c>
      <c r="T437" s="58">
        <f>T439+T443</f>
        <v>673</v>
      </c>
      <c r="U437" s="9">
        <f>U439+U443</f>
        <v>233197.29684767517</v>
      </c>
      <c r="V437" s="8">
        <f t="shared" si="105"/>
        <v>28875.346315957799</v>
      </c>
    </row>
    <row r="438" spans="1:22" ht="16.149999999999999" customHeight="1" x14ac:dyDescent="0.25">
      <c r="A438" s="160" t="s">
        <v>378</v>
      </c>
      <c r="B438" s="129"/>
      <c r="C438" s="129"/>
      <c r="D438" s="130"/>
      <c r="E438" s="129"/>
      <c r="F438" s="140"/>
      <c r="G438" s="161">
        <f>G437/D437*100</f>
        <v>100.21414159872843</v>
      </c>
      <c r="H438" s="129"/>
      <c r="I438" s="129"/>
      <c r="J438" s="130"/>
      <c r="K438" s="284"/>
      <c r="L438" s="284"/>
      <c r="M438" s="286">
        <f>M437/G437*100</f>
        <v>103.44580772314862</v>
      </c>
      <c r="N438" s="337"/>
      <c r="O438" s="337"/>
      <c r="P438" s="339">
        <f>P437/M437*100</f>
        <v>103.49090502777365</v>
      </c>
      <c r="Q438" s="201"/>
      <c r="R438" s="201"/>
      <c r="S438" s="202">
        <f>S437/P437*100</f>
        <v>108.15339518225385</v>
      </c>
      <c r="T438" s="129"/>
      <c r="U438" s="129"/>
      <c r="V438" s="172">
        <f>V437/S437*100</f>
        <v>107.62581464682961</v>
      </c>
    </row>
    <row r="439" spans="1:22" s="2" customFormat="1" ht="18.600000000000001" customHeight="1" x14ac:dyDescent="0.2">
      <c r="A439" s="17" t="s">
        <v>171</v>
      </c>
      <c r="B439" s="62">
        <v>159</v>
      </c>
      <c r="C439" s="19">
        <v>47069.4</v>
      </c>
      <c r="D439" s="20">
        <f t="shared" si="102"/>
        <v>24669.496855345911</v>
      </c>
      <c r="E439" s="62">
        <v>163</v>
      </c>
      <c r="F439" s="19">
        <v>44640.800000000003</v>
      </c>
      <c r="G439" s="20">
        <f t="shared" si="106"/>
        <v>22822.494887525565</v>
      </c>
      <c r="H439" s="62">
        <v>190</v>
      </c>
      <c r="I439" s="19">
        <v>12000</v>
      </c>
      <c r="J439" s="19">
        <f t="shared" si="97"/>
        <v>21052.631578947367</v>
      </c>
      <c r="K439" s="289">
        <v>185</v>
      </c>
      <c r="L439" s="307">
        <v>52000</v>
      </c>
      <c r="M439" s="307">
        <f t="shared" si="101"/>
        <v>23423.423423423425</v>
      </c>
      <c r="N439" s="343">
        <v>190</v>
      </c>
      <c r="O439" s="360">
        <v>55000</v>
      </c>
      <c r="P439" s="360">
        <f t="shared" si="103"/>
        <v>24122.807017543859</v>
      </c>
      <c r="Q439" s="206">
        <v>190</v>
      </c>
      <c r="R439" s="225">
        <f>O439*1.1</f>
        <v>60500.000000000007</v>
      </c>
      <c r="S439" s="225">
        <f>R439/Q439/12*1000</f>
        <v>26535.087719298248</v>
      </c>
      <c r="T439" s="62">
        <v>190</v>
      </c>
      <c r="U439" s="19">
        <f>R439*1.08</f>
        <v>65340.000000000015</v>
      </c>
      <c r="V439" s="19">
        <f>U439/T439/12*1000</f>
        <v>28657.89473684211</v>
      </c>
    </row>
    <row r="440" spans="1:22" s="2" customFormat="1" ht="18.600000000000001" customHeight="1" x14ac:dyDescent="0.2">
      <c r="A440" s="123" t="s">
        <v>355</v>
      </c>
      <c r="B440" s="69">
        <v>18</v>
      </c>
      <c r="C440" s="55">
        <v>7632.8</v>
      </c>
      <c r="D440" s="55">
        <f t="shared" si="102"/>
        <v>35337.037037037044</v>
      </c>
      <c r="E440" s="69">
        <v>17</v>
      </c>
      <c r="F440" s="55">
        <v>6982</v>
      </c>
      <c r="G440" s="56">
        <f>F440/E440/12*1000</f>
        <v>34225.490196078434</v>
      </c>
      <c r="H440" s="76"/>
      <c r="I440" s="77"/>
      <c r="J440" s="55"/>
      <c r="K440" s="296"/>
      <c r="L440" s="297"/>
      <c r="M440" s="297"/>
      <c r="N440" s="349"/>
      <c r="O440" s="350"/>
      <c r="P440" s="350"/>
      <c r="Q440" s="214"/>
      <c r="R440" s="215"/>
      <c r="S440" s="215"/>
      <c r="T440" s="69"/>
      <c r="U440" s="55"/>
      <c r="V440" s="55"/>
    </row>
    <row r="441" spans="1:22" s="2" customFormat="1" ht="18.600000000000001" customHeight="1" x14ac:dyDescent="0.2">
      <c r="A441" s="123" t="s">
        <v>360</v>
      </c>
      <c r="B441" s="69">
        <v>13</v>
      </c>
      <c r="C441" s="55">
        <v>2351</v>
      </c>
      <c r="D441" s="55">
        <f t="shared" si="102"/>
        <v>15070.512820512819</v>
      </c>
      <c r="E441" s="69">
        <v>13</v>
      </c>
      <c r="F441" s="55">
        <v>2595</v>
      </c>
      <c r="G441" s="56">
        <f>F441/E441/12*1000</f>
        <v>16634.615384615383</v>
      </c>
      <c r="H441" s="69">
        <v>13</v>
      </c>
      <c r="I441" s="55">
        <v>724</v>
      </c>
      <c r="J441" s="55">
        <f t="shared" si="97"/>
        <v>18564.102564102566</v>
      </c>
      <c r="K441" s="296">
        <v>13</v>
      </c>
      <c r="L441" s="297">
        <v>2737</v>
      </c>
      <c r="M441" s="297">
        <f t="shared" si="101"/>
        <v>17544.871794871797</v>
      </c>
      <c r="N441" s="349">
        <v>13</v>
      </c>
      <c r="O441" s="350">
        <v>3284</v>
      </c>
      <c r="P441" s="350">
        <f>O441/N441/12*1000</f>
        <v>21051.282051282051</v>
      </c>
      <c r="Q441" s="214">
        <v>13</v>
      </c>
      <c r="R441" s="215">
        <v>3284</v>
      </c>
      <c r="S441" s="215">
        <f>R441/Q441/12*1000</f>
        <v>21051.282051282051</v>
      </c>
      <c r="T441" s="69">
        <v>13</v>
      </c>
      <c r="U441" s="55">
        <v>3284</v>
      </c>
      <c r="V441" s="55">
        <f>U441/T441/12*1000</f>
        <v>21051.282051282051</v>
      </c>
    </row>
    <row r="442" spans="1:22" s="2" customFormat="1" ht="18.600000000000001" customHeight="1" x14ac:dyDescent="0.2">
      <c r="A442" s="123" t="s">
        <v>349</v>
      </c>
      <c r="B442" s="69">
        <v>88</v>
      </c>
      <c r="C442" s="55">
        <v>31764</v>
      </c>
      <c r="D442" s="55">
        <f t="shared" si="102"/>
        <v>30079.545454545452</v>
      </c>
      <c r="E442" s="69">
        <v>85</v>
      </c>
      <c r="F442" s="55">
        <v>30284</v>
      </c>
      <c r="G442" s="56">
        <f>F442/E442/12*1000</f>
        <v>29690.196078431374</v>
      </c>
      <c r="H442" s="69">
        <v>82</v>
      </c>
      <c r="I442" s="55">
        <v>5531</v>
      </c>
      <c r="J442" s="55">
        <f t="shared" si="97"/>
        <v>22483.739837398374</v>
      </c>
      <c r="K442" s="296"/>
      <c r="L442" s="297"/>
      <c r="M442" s="297"/>
      <c r="N442" s="349"/>
      <c r="O442" s="350"/>
      <c r="P442" s="350"/>
      <c r="Q442" s="214"/>
      <c r="R442" s="215"/>
      <c r="S442" s="215"/>
      <c r="T442" s="69"/>
      <c r="U442" s="55"/>
      <c r="V442" s="55"/>
    </row>
    <row r="443" spans="1:22" s="2" customFormat="1" ht="16.899999999999999" customHeight="1" x14ac:dyDescent="0.2">
      <c r="A443" s="40" t="s">
        <v>170</v>
      </c>
      <c r="B443" s="59">
        <f>B445+B447+B449+B453+B457+B459+B461+B462+B464+B470+B479+B481</f>
        <v>538</v>
      </c>
      <c r="C443" s="42">
        <f>C445+C447+C449+C453+C457+C459+C461+C462+C464+C470+C479+C481</f>
        <v>146323.5</v>
      </c>
      <c r="D443" s="43">
        <f t="shared" si="102"/>
        <v>22664.730483271374</v>
      </c>
      <c r="E443" s="59">
        <f>E445+E447+E449+E453+E457+E459+E461+E462+E464+E470+E479+E481</f>
        <v>547</v>
      </c>
      <c r="F443" s="42">
        <f>F445+F447+F449+F453+F457+F459+F461+F462+F464+F470+F479+F481</f>
        <v>152781</v>
      </c>
      <c r="G443" s="43">
        <f t="shared" si="106"/>
        <v>23275.594149908597</v>
      </c>
      <c r="H443" s="59">
        <f>H445+H447+H449+H453+H457+H459+H461+H462+H464+H470+H479+H481</f>
        <v>512</v>
      </c>
      <c r="I443" s="42">
        <f>I445+I447+I449+I453+I457+I459+I461+I462+I464+I470+I479+I481</f>
        <v>34160.62999999999</v>
      </c>
      <c r="J443" s="42">
        <f t="shared" si="97"/>
        <v>22239.993489583328</v>
      </c>
      <c r="K443" s="296">
        <f>K445+K447+K449+K453+K457+K459+K461+K462+K464+K470+K479+K481</f>
        <v>499</v>
      </c>
      <c r="L443" s="297">
        <f>L445+L447+L449+L453+L457+L459+L461+L462+L464+L470+L479+L481</f>
        <v>144745.92919999998</v>
      </c>
      <c r="M443" s="297">
        <f t="shared" si="101"/>
        <v>24172.666867067466</v>
      </c>
      <c r="N443" s="349">
        <f>N445+N447+N449+N453+N457+N459+N461+N462+N464+N470+N479+N481</f>
        <v>483</v>
      </c>
      <c r="O443" s="350">
        <f>O445+O447+O449+O453+O457+O459+O461+O462+O464+O470+O479+O481</f>
        <v>145339.64628690001</v>
      </c>
      <c r="P443" s="350">
        <f t="shared" ref="P443:P450" si="107">O443/N443/12*1000</f>
        <v>25075.853396635612</v>
      </c>
      <c r="Q443" s="214">
        <f>Q445+Q447+Q449+Q453+Q457+Q459+Q461+Q462+Q464+Q470+Q479+Q481</f>
        <v>483</v>
      </c>
      <c r="R443" s="215">
        <f>R445+R447+R449+R453+R457+R459+R461+R462+R464+R470+R479+R481</f>
        <v>156174.12935540051</v>
      </c>
      <c r="S443" s="215">
        <f>R443/Q443/12*1000</f>
        <v>26945.156893616375</v>
      </c>
      <c r="T443" s="59">
        <f>T445+T447+T449+T453+T457+T459+T461+T462+T464+T470+T479+T481</f>
        <v>483</v>
      </c>
      <c r="U443" s="42">
        <f>U445+U447+U449+U453+U457+U459+U461+U462+U464+U470+U479+U481</f>
        <v>167857.29684767514</v>
      </c>
      <c r="V443" s="42">
        <f>U443/T443/12*1000</f>
        <v>28960.886274616139</v>
      </c>
    </row>
    <row r="444" spans="1:22" ht="16.149999999999999" customHeight="1" x14ac:dyDescent="0.25">
      <c r="A444" s="160" t="s">
        <v>378</v>
      </c>
      <c r="B444" s="129"/>
      <c r="C444" s="129"/>
      <c r="D444" s="130"/>
      <c r="E444" s="129"/>
      <c r="F444" s="140"/>
      <c r="G444" s="161">
        <f>G443/D443*100</f>
        <v>102.69521698962225</v>
      </c>
      <c r="H444" s="131"/>
      <c r="I444" s="131"/>
      <c r="J444" s="132"/>
      <c r="K444" s="284"/>
      <c r="L444" s="284"/>
      <c r="M444" s="286">
        <f>M443/G443*100</f>
        <v>103.8541345556259</v>
      </c>
      <c r="N444" s="337"/>
      <c r="O444" s="337"/>
      <c r="P444" s="339">
        <f>P443/M443*100</f>
        <v>103.73639588273413</v>
      </c>
      <c r="Q444" s="201"/>
      <c r="R444" s="201"/>
      <c r="S444" s="202">
        <f>S443/P443*100</f>
        <v>107.45459573165141</v>
      </c>
      <c r="T444" s="129"/>
      <c r="U444" s="129"/>
      <c r="V444" s="172">
        <f>V443/S443*100</f>
        <v>107.4808596919965</v>
      </c>
    </row>
    <row r="445" spans="1:22" s="2" customFormat="1" ht="18" customHeight="1" x14ac:dyDescent="0.2">
      <c r="A445" s="17" t="s">
        <v>179</v>
      </c>
      <c r="B445" s="62">
        <f>B446</f>
        <v>21</v>
      </c>
      <c r="C445" s="18">
        <f>C446</f>
        <v>6902</v>
      </c>
      <c r="D445" s="20">
        <f t="shared" si="102"/>
        <v>27388.888888888891</v>
      </c>
      <c r="E445" s="62">
        <f>E446</f>
        <v>21</v>
      </c>
      <c r="F445" s="18">
        <f>F446</f>
        <v>7226.3</v>
      </c>
      <c r="G445" s="20">
        <f t="shared" si="106"/>
        <v>28675.79365079365</v>
      </c>
      <c r="H445" s="62">
        <f>H446</f>
        <v>22</v>
      </c>
      <c r="I445" s="18">
        <f>I446</f>
        <v>1591</v>
      </c>
      <c r="J445" s="19">
        <f t="shared" si="97"/>
        <v>24106.060606060604</v>
      </c>
      <c r="K445" s="289">
        <f>K446</f>
        <v>21</v>
      </c>
      <c r="L445" s="311">
        <f>L446</f>
        <v>7232</v>
      </c>
      <c r="M445" s="307">
        <f t="shared" si="101"/>
        <v>28698.4126984127</v>
      </c>
      <c r="N445" s="343">
        <f>N446</f>
        <v>21</v>
      </c>
      <c r="O445" s="372">
        <f>O446</f>
        <v>7593.6</v>
      </c>
      <c r="P445" s="360">
        <f t="shared" si="107"/>
        <v>30133.333333333336</v>
      </c>
      <c r="Q445" s="206">
        <f>Q446</f>
        <v>21</v>
      </c>
      <c r="R445" s="244">
        <f>R446</f>
        <v>8352.9600000000009</v>
      </c>
      <c r="S445" s="225">
        <f t="shared" ref="S445:S450" si="108">R445/Q445/12*1000</f>
        <v>33146.666666666672</v>
      </c>
      <c r="T445" s="62">
        <f>T446</f>
        <v>21</v>
      </c>
      <c r="U445" s="18">
        <f>U446</f>
        <v>9188.2560000000012</v>
      </c>
      <c r="V445" s="19">
        <f t="shared" ref="V445:V450" si="109">U445/T445/12*1000</f>
        <v>36461.333333333336</v>
      </c>
    </row>
    <row r="446" spans="1:22" ht="28.9" customHeight="1" x14ac:dyDescent="0.2">
      <c r="A446" s="14" t="s">
        <v>128</v>
      </c>
      <c r="B446" s="61">
        <v>21</v>
      </c>
      <c r="C446" s="15">
        <v>6902</v>
      </c>
      <c r="D446" s="15">
        <f t="shared" si="102"/>
        <v>27388.888888888891</v>
      </c>
      <c r="E446" s="61">
        <v>21</v>
      </c>
      <c r="F446" s="15">
        <v>7226.3</v>
      </c>
      <c r="G446" s="15">
        <v>28675.8</v>
      </c>
      <c r="H446" s="61">
        <v>22</v>
      </c>
      <c r="I446" s="15">
        <v>1591</v>
      </c>
      <c r="J446" s="36">
        <f t="shared" si="97"/>
        <v>24106.060606060604</v>
      </c>
      <c r="K446" s="302">
        <v>21</v>
      </c>
      <c r="L446" s="303">
        <v>7232</v>
      </c>
      <c r="M446" s="304">
        <f t="shared" si="101"/>
        <v>28698.4126984127</v>
      </c>
      <c r="N446" s="355">
        <v>21</v>
      </c>
      <c r="O446" s="356">
        <f>L446*1.05</f>
        <v>7593.6</v>
      </c>
      <c r="P446" s="357">
        <f t="shared" si="107"/>
        <v>30133.333333333336</v>
      </c>
      <c r="Q446" s="220">
        <v>21</v>
      </c>
      <c r="R446" s="221">
        <f>O446*1.1</f>
        <v>8352.9600000000009</v>
      </c>
      <c r="S446" s="222">
        <f t="shared" si="108"/>
        <v>33146.666666666672</v>
      </c>
      <c r="T446" s="61">
        <v>21</v>
      </c>
      <c r="U446" s="15">
        <f>R446*1.1</f>
        <v>9188.2560000000012</v>
      </c>
      <c r="V446" s="36">
        <f t="shared" si="109"/>
        <v>36461.333333333336</v>
      </c>
    </row>
    <row r="447" spans="1:22" ht="15" customHeight="1" x14ac:dyDescent="0.2">
      <c r="A447" s="10" t="s">
        <v>184</v>
      </c>
      <c r="B447" s="60">
        <f>B448</f>
        <v>210</v>
      </c>
      <c r="C447" s="11">
        <f>C448</f>
        <v>58795.3</v>
      </c>
      <c r="D447" s="12">
        <f t="shared" si="102"/>
        <v>23331.468253968254</v>
      </c>
      <c r="E447" s="60">
        <f>E448</f>
        <v>263</v>
      </c>
      <c r="F447" s="11">
        <f>F448</f>
        <v>78213</v>
      </c>
      <c r="G447" s="22">
        <f>F447/E447/12*1000</f>
        <v>24782.319391634981</v>
      </c>
      <c r="H447" s="60">
        <f>H448</f>
        <v>223</v>
      </c>
      <c r="I447" s="11">
        <f>I448</f>
        <v>14947</v>
      </c>
      <c r="J447" s="12">
        <f t="shared" si="97"/>
        <v>22342.301943198807</v>
      </c>
      <c r="K447" s="299">
        <f>K448</f>
        <v>216</v>
      </c>
      <c r="L447" s="300">
        <f>L448</f>
        <v>68871</v>
      </c>
      <c r="M447" s="301">
        <f t="shared" si="101"/>
        <v>26570.60185185185</v>
      </c>
      <c r="N447" s="352">
        <f>N448</f>
        <v>200</v>
      </c>
      <c r="O447" s="353">
        <f>O448</f>
        <v>66320</v>
      </c>
      <c r="P447" s="354">
        <f t="shared" si="107"/>
        <v>27633.333333333336</v>
      </c>
      <c r="Q447" s="217">
        <f>Q448</f>
        <v>200</v>
      </c>
      <c r="R447" s="218">
        <f>R448</f>
        <v>72952</v>
      </c>
      <c r="S447" s="219">
        <f t="shared" si="108"/>
        <v>30396.666666666664</v>
      </c>
      <c r="T447" s="60">
        <f>T448</f>
        <v>200</v>
      </c>
      <c r="U447" s="11">
        <f>U448</f>
        <v>80247.200000000012</v>
      </c>
      <c r="V447" s="12">
        <f t="shared" si="109"/>
        <v>33436.333333333336</v>
      </c>
    </row>
    <row r="448" spans="1:22" x14ac:dyDescent="0.2">
      <c r="A448" s="14" t="s">
        <v>125</v>
      </c>
      <c r="B448" s="61">
        <v>210</v>
      </c>
      <c r="C448" s="15">
        <v>58795.3</v>
      </c>
      <c r="D448" s="36">
        <f t="shared" si="102"/>
        <v>23331.468253968254</v>
      </c>
      <c r="E448" s="61">
        <v>263</v>
      </c>
      <c r="F448" s="15">
        <v>78213</v>
      </c>
      <c r="G448" s="15">
        <v>24782.3</v>
      </c>
      <c r="H448" s="61">
        <v>223</v>
      </c>
      <c r="I448" s="15">
        <v>14947</v>
      </c>
      <c r="J448" s="36">
        <f t="shared" si="97"/>
        <v>22342.301943198807</v>
      </c>
      <c r="K448" s="302">
        <v>216</v>
      </c>
      <c r="L448" s="303">
        <v>68871</v>
      </c>
      <c r="M448" s="304">
        <f t="shared" si="101"/>
        <v>26570.60185185185</v>
      </c>
      <c r="N448" s="355">
        <v>200</v>
      </c>
      <c r="O448" s="356">
        <v>66320</v>
      </c>
      <c r="P448" s="357">
        <f t="shared" si="107"/>
        <v>27633.333333333336</v>
      </c>
      <c r="Q448" s="220">
        <v>200</v>
      </c>
      <c r="R448" s="221">
        <f>O448*1.1</f>
        <v>72952</v>
      </c>
      <c r="S448" s="222">
        <f t="shared" si="108"/>
        <v>30396.666666666664</v>
      </c>
      <c r="T448" s="61">
        <v>200</v>
      </c>
      <c r="U448" s="15">
        <f>R448*1.1</f>
        <v>80247.200000000012</v>
      </c>
      <c r="V448" s="36">
        <f t="shared" si="109"/>
        <v>33436.333333333336</v>
      </c>
    </row>
    <row r="449" spans="1:22" ht="17.45" customHeight="1" x14ac:dyDescent="0.2">
      <c r="A449" s="10" t="s">
        <v>190</v>
      </c>
      <c r="B449" s="60">
        <f>SUM(B450:B452)</f>
        <v>75</v>
      </c>
      <c r="C449" s="11">
        <f>SUM(C450:C452)</f>
        <v>28483</v>
      </c>
      <c r="D449" s="12">
        <f t="shared" si="102"/>
        <v>31647.777777777777</v>
      </c>
      <c r="E449" s="60">
        <f>SUM(E450:E452)</f>
        <v>37</v>
      </c>
      <c r="F449" s="11">
        <f>SUM(F450:F452)</f>
        <v>8943.9</v>
      </c>
      <c r="G449" s="22">
        <f>F449/E449/12*1000</f>
        <v>20143.918918918916</v>
      </c>
      <c r="H449" s="60">
        <f>SUM(H450:H452)</f>
        <v>36</v>
      </c>
      <c r="I449" s="11">
        <f>SUM(I450:I452)</f>
        <v>2354.6</v>
      </c>
      <c r="J449" s="12">
        <f t="shared" si="97"/>
        <v>21801.85185185185</v>
      </c>
      <c r="K449" s="299">
        <f>SUM(K450:K452)</f>
        <v>36</v>
      </c>
      <c r="L449" s="300">
        <f>SUM(L450:L452)</f>
        <v>9572.4</v>
      </c>
      <c r="M449" s="301">
        <f t="shared" si="101"/>
        <v>22158.333333333332</v>
      </c>
      <c r="N449" s="352">
        <f>SUM(N450:N452)</f>
        <v>36</v>
      </c>
      <c r="O449" s="358">
        <f>SUM(O450:O452)</f>
        <v>10146.744000000001</v>
      </c>
      <c r="P449" s="354">
        <f t="shared" si="107"/>
        <v>23487.833333333339</v>
      </c>
      <c r="Q449" s="217">
        <f>SUM(Q450:Q452)</f>
        <v>36</v>
      </c>
      <c r="R449" s="223">
        <f>SUM(R450:R452)</f>
        <v>11059.950960000002</v>
      </c>
      <c r="S449" s="219">
        <f t="shared" si="108"/>
        <v>25601.738333333342</v>
      </c>
      <c r="T449" s="60">
        <f>SUM(T450:T452)</f>
        <v>36</v>
      </c>
      <c r="U449" s="22">
        <f>SUM(U450:U452)</f>
        <v>12055.346546400002</v>
      </c>
      <c r="V449" s="12">
        <f t="shared" si="109"/>
        <v>27905.894783333337</v>
      </c>
    </row>
    <row r="450" spans="1:22" ht="14.45" customHeight="1" x14ac:dyDescent="0.2">
      <c r="A450" s="14" t="s">
        <v>283</v>
      </c>
      <c r="B450" s="61">
        <v>30</v>
      </c>
      <c r="C450" s="15">
        <v>6530</v>
      </c>
      <c r="D450" s="15">
        <f t="shared" si="102"/>
        <v>18138.888888888891</v>
      </c>
      <c r="E450" s="61">
        <v>30</v>
      </c>
      <c r="F450" s="15">
        <v>6758.4</v>
      </c>
      <c r="G450" s="15">
        <v>18773.3</v>
      </c>
      <c r="H450" s="61">
        <v>29</v>
      </c>
      <c r="I450" s="15">
        <v>1845.6</v>
      </c>
      <c r="J450" s="36">
        <f t="shared" si="97"/>
        <v>21213.793103448275</v>
      </c>
      <c r="K450" s="302">
        <v>29</v>
      </c>
      <c r="L450" s="303">
        <f>I450*4</f>
        <v>7382.4</v>
      </c>
      <c r="M450" s="304">
        <f t="shared" si="101"/>
        <v>21213.793103448275</v>
      </c>
      <c r="N450" s="355">
        <v>29</v>
      </c>
      <c r="O450" s="359">
        <f>L450*1.06</f>
        <v>7825.3440000000001</v>
      </c>
      <c r="P450" s="357">
        <f t="shared" si="107"/>
        <v>22486.620689655174</v>
      </c>
      <c r="Q450" s="220">
        <v>29</v>
      </c>
      <c r="R450" s="224">
        <f>O450*1.09</f>
        <v>8529.624960000001</v>
      </c>
      <c r="S450" s="222">
        <f t="shared" si="108"/>
        <v>24510.416551724138</v>
      </c>
      <c r="T450" s="61">
        <v>29</v>
      </c>
      <c r="U450" s="23">
        <f>R450*1.09</f>
        <v>9297.2912064000011</v>
      </c>
      <c r="V450" s="36">
        <f t="shared" si="109"/>
        <v>26716.354041379316</v>
      </c>
    </row>
    <row r="451" spans="1:22" ht="16.149999999999999" customHeight="1" x14ac:dyDescent="0.2">
      <c r="A451" s="14" t="s">
        <v>337</v>
      </c>
      <c r="B451" s="61">
        <v>36</v>
      </c>
      <c r="C451" s="15">
        <v>19157</v>
      </c>
      <c r="D451" s="36">
        <f t="shared" si="102"/>
        <v>44344.907407407409</v>
      </c>
      <c r="E451" s="61"/>
      <c r="F451" s="15"/>
      <c r="G451" s="15"/>
      <c r="H451" s="72"/>
      <c r="I451" s="16"/>
      <c r="J451" s="36"/>
      <c r="K451" s="302"/>
      <c r="L451" s="303"/>
      <c r="M451" s="304"/>
      <c r="N451" s="355"/>
      <c r="O451" s="356"/>
      <c r="P451" s="357"/>
      <c r="Q451" s="220"/>
      <c r="R451" s="221"/>
      <c r="S451" s="222"/>
      <c r="T451" s="61"/>
      <c r="U451" s="15"/>
      <c r="V451" s="36"/>
    </row>
    <row r="452" spans="1:22" x14ac:dyDescent="0.2">
      <c r="A452" s="14" t="s">
        <v>131</v>
      </c>
      <c r="B452" s="61">
        <v>9</v>
      </c>
      <c r="C452" s="15">
        <v>2796</v>
      </c>
      <c r="D452" s="15">
        <f t="shared" si="102"/>
        <v>25888.888888888891</v>
      </c>
      <c r="E452" s="61">
        <v>7</v>
      </c>
      <c r="F452" s="15">
        <v>2185.5</v>
      </c>
      <c r="G452" s="15">
        <v>26017.9</v>
      </c>
      <c r="H452" s="61">
        <v>7</v>
      </c>
      <c r="I452" s="15">
        <v>509</v>
      </c>
      <c r="J452" s="36">
        <f t="shared" si="97"/>
        <v>24238.095238095237</v>
      </c>
      <c r="K452" s="302">
        <v>7</v>
      </c>
      <c r="L452" s="303">
        <v>2190</v>
      </c>
      <c r="M452" s="304">
        <f t="shared" si="101"/>
        <v>26071.428571428569</v>
      </c>
      <c r="N452" s="355">
        <v>7</v>
      </c>
      <c r="O452" s="356">
        <f>L452*1.06</f>
        <v>2321.4</v>
      </c>
      <c r="P452" s="357">
        <f>O452/N452/12*1000</f>
        <v>27635.714285714286</v>
      </c>
      <c r="Q452" s="220">
        <v>7</v>
      </c>
      <c r="R452" s="224">
        <f>O452*1.09</f>
        <v>2530.3260000000005</v>
      </c>
      <c r="S452" s="222">
        <f>R452/Q452/12*1000</f>
        <v>30122.928571428576</v>
      </c>
      <c r="T452" s="61">
        <v>7</v>
      </c>
      <c r="U452" s="23">
        <f>R452*1.09</f>
        <v>2758.0553400000008</v>
      </c>
      <c r="V452" s="36">
        <f>U452/T452/12*1000</f>
        <v>32833.992142857147</v>
      </c>
    </row>
    <row r="453" spans="1:22" ht="14.45" customHeight="1" x14ac:dyDescent="0.2">
      <c r="A453" s="10" t="s">
        <v>174</v>
      </c>
      <c r="B453" s="60">
        <v>9</v>
      </c>
      <c r="C453" s="11">
        <v>1779.4</v>
      </c>
      <c r="D453" s="12">
        <f t="shared" si="102"/>
        <v>16475.925925925923</v>
      </c>
      <c r="E453" s="60">
        <f>SUM(E454:E456)</f>
        <v>9</v>
      </c>
      <c r="F453" s="11">
        <f>SUM(F454:F456)</f>
        <v>1697.2</v>
      </c>
      <c r="G453" s="22">
        <f>F453/E453/12*1000</f>
        <v>15714.814814814816</v>
      </c>
      <c r="H453" s="60">
        <f>SUM(H454:H456)</f>
        <v>9</v>
      </c>
      <c r="I453" s="11">
        <f>F453/4*1.1</f>
        <v>466.73000000000008</v>
      </c>
      <c r="J453" s="12">
        <f t="shared" si="97"/>
        <v>17286.296296296299</v>
      </c>
      <c r="K453" s="299">
        <f>SUM(K454:K456)</f>
        <v>9</v>
      </c>
      <c r="L453" s="300">
        <f>I453*4</f>
        <v>1866.9200000000003</v>
      </c>
      <c r="M453" s="301">
        <f t="shared" si="101"/>
        <v>17286.296296296299</v>
      </c>
      <c r="N453" s="352">
        <f>SUM(N454:N456)</f>
        <v>9</v>
      </c>
      <c r="O453" s="354">
        <f>L453*1.038</f>
        <v>1937.8629600000004</v>
      </c>
      <c r="P453" s="354">
        <f>O453/N453/12*1000</f>
        <v>17943.175555555557</v>
      </c>
      <c r="Q453" s="217">
        <f>SUM(Q454:Q456)</f>
        <v>9</v>
      </c>
      <c r="R453" s="219">
        <f>O453*1.05</f>
        <v>2034.7561080000005</v>
      </c>
      <c r="S453" s="219">
        <f>R453/Q453/12*1000</f>
        <v>18840.33433333334</v>
      </c>
      <c r="T453" s="60">
        <f>SUM(T454:T456)</f>
        <v>9</v>
      </c>
      <c r="U453" s="12">
        <f>R453*1.04</f>
        <v>2116.1463523200005</v>
      </c>
      <c r="V453" s="12">
        <f>U453/T453/12*1000</f>
        <v>19593.947706666673</v>
      </c>
    </row>
    <row r="454" spans="1:22" x14ac:dyDescent="0.2">
      <c r="A454" s="14" t="s">
        <v>196</v>
      </c>
      <c r="B454" s="72"/>
      <c r="C454" s="16"/>
      <c r="D454" s="16"/>
      <c r="E454" s="61">
        <v>5</v>
      </c>
      <c r="F454" s="15">
        <v>711</v>
      </c>
      <c r="G454" s="15">
        <v>11850</v>
      </c>
      <c r="H454" s="61">
        <v>5</v>
      </c>
      <c r="I454" s="16"/>
      <c r="J454" s="36">
        <f t="shared" si="97"/>
        <v>0</v>
      </c>
      <c r="K454" s="302">
        <v>5</v>
      </c>
      <c r="L454" s="303"/>
      <c r="M454" s="304"/>
      <c r="N454" s="355">
        <v>5</v>
      </c>
      <c r="O454" s="356"/>
      <c r="P454" s="357"/>
      <c r="Q454" s="220">
        <v>5</v>
      </c>
      <c r="R454" s="221"/>
      <c r="S454" s="222"/>
      <c r="T454" s="61">
        <v>5</v>
      </c>
      <c r="U454" s="15"/>
      <c r="V454" s="36"/>
    </row>
    <row r="455" spans="1:22" x14ac:dyDescent="0.2">
      <c r="A455" s="14" t="s">
        <v>196</v>
      </c>
      <c r="B455" s="72"/>
      <c r="C455" s="16"/>
      <c r="D455" s="16"/>
      <c r="E455" s="61">
        <v>2</v>
      </c>
      <c r="F455" s="15">
        <v>452.7</v>
      </c>
      <c r="G455" s="15">
        <v>18862.5</v>
      </c>
      <c r="H455" s="61">
        <v>2</v>
      </c>
      <c r="I455" s="16"/>
      <c r="J455" s="36">
        <f t="shared" si="97"/>
        <v>0</v>
      </c>
      <c r="K455" s="302">
        <v>2</v>
      </c>
      <c r="L455" s="303"/>
      <c r="M455" s="304"/>
      <c r="N455" s="355">
        <v>2</v>
      </c>
      <c r="O455" s="356"/>
      <c r="P455" s="357"/>
      <c r="Q455" s="220">
        <v>2</v>
      </c>
      <c r="R455" s="221"/>
      <c r="S455" s="222"/>
      <c r="T455" s="61">
        <v>2</v>
      </c>
      <c r="U455" s="15"/>
      <c r="V455" s="36"/>
    </row>
    <row r="456" spans="1:22" x14ac:dyDescent="0.2">
      <c r="A456" s="14" t="s">
        <v>132</v>
      </c>
      <c r="B456" s="72"/>
      <c r="C456" s="16"/>
      <c r="D456" s="16"/>
      <c r="E456" s="61">
        <v>2</v>
      </c>
      <c r="F456" s="15">
        <v>533.5</v>
      </c>
      <c r="G456" s="15">
        <v>22229.200000000001</v>
      </c>
      <c r="H456" s="61">
        <v>2</v>
      </c>
      <c r="I456" s="16"/>
      <c r="J456" s="36">
        <f t="shared" si="97"/>
        <v>0</v>
      </c>
      <c r="K456" s="302">
        <v>2</v>
      </c>
      <c r="L456" s="303"/>
      <c r="M456" s="304"/>
      <c r="N456" s="355">
        <v>2</v>
      </c>
      <c r="O456" s="356"/>
      <c r="P456" s="357"/>
      <c r="Q456" s="220">
        <v>2</v>
      </c>
      <c r="R456" s="221"/>
      <c r="S456" s="222"/>
      <c r="T456" s="61">
        <v>2</v>
      </c>
      <c r="U456" s="15"/>
      <c r="V456" s="36"/>
    </row>
    <row r="457" spans="1:22" ht="13.15" customHeight="1" x14ac:dyDescent="0.2">
      <c r="A457" s="24" t="s">
        <v>180</v>
      </c>
      <c r="B457" s="60">
        <f>B458</f>
        <v>1</v>
      </c>
      <c r="C457" s="11">
        <f>C458</f>
        <v>170.9</v>
      </c>
      <c r="D457" s="22">
        <f t="shared" si="102"/>
        <v>14241.666666666668</v>
      </c>
      <c r="E457" s="65">
        <f>E458</f>
        <v>1</v>
      </c>
      <c r="F457" s="25">
        <f>F458</f>
        <v>170.9</v>
      </c>
      <c r="G457" s="37">
        <f>F457/E457/12*1000</f>
        <v>14241.666666666668</v>
      </c>
      <c r="H457" s="60">
        <f>H458</f>
        <v>1</v>
      </c>
      <c r="I457" s="11">
        <f>I458</f>
        <v>42</v>
      </c>
      <c r="J457" s="26">
        <f t="shared" si="97"/>
        <v>14000</v>
      </c>
      <c r="K457" s="299">
        <f>K458</f>
        <v>1</v>
      </c>
      <c r="L457" s="305">
        <f>L458</f>
        <v>172.60900000000001</v>
      </c>
      <c r="M457" s="301">
        <f t="shared" si="101"/>
        <v>14384.083333333334</v>
      </c>
      <c r="N457" s="352">
        <f>N458</f>
        <v>1</v>
      </c>
      <c r="O457" s="358">
        <f>O458</f>
        <v>177.78727000000001</v>
      </c>
      <c r="P457" s="354">
        <f>O457/N457/12*1000</f>
        <v>14815.605833333335</v>
      </c>
      <c r="Q457" s="217">
        <f>Q458</f>
        <v>1</v>
      </c>
      <c r="R457" s="223">
        <f>R458</f>
        <v>184.89876080000002</v>
      </c>
      <c r="S457" s="219">
        <f>R457/Q457/12*1000</f>
        <v>15408.230066666669</v>
      </c>
      <c r="T457" s="60">
        <f>T458</f>
        <v>1</v>
      </c>
      <c r="U457" s="22">
        <f>U458</f>
        <v>192.29471123200003</v>
      </c>
      <c r="V457" s="12">
        <f>U457/T457/12*1000</f>
        <v>16024.559269333335</v>
      </c>
    </row>
    <row r="458" spans="1:22" x14ac:dyDescent="0.2">
      <c r="A458" s="14" t="s">
        <v>51</v>
      </c>
      <c r="B458" s="61">
        <v>1</v>
      </c>
      <c r="C458" s="15">
        <v>170.9</v>
      </c>
      <c r="D458" s="15">
        <f t="shared" si="102"/>
        <v>14241.666666666668</v>
      </c>
      <c r="E458" s="61">
        <v>1</v>
      </c>
      <c r="F458" s="15">
        <v>170.9</v>
      </c>
      <c r="G458" s="15">
        <v>14241.7</v>
      </c>
      <c r="H458" s="61">
        <v>1</v>
      </c>
      <c r="I458" s="15">
        <v>42</v>
      </c>
      <c r="J458" s="36">
        <f t="shared" si="97"/>
        <v>14000</v>
      </c>
      <c r="K458" s="302">
        <v>1</v>
      </c>
      <c r="L458" s="306">
        <f>F458*1.01</f>
        <v>172.60900000000001</v>
      </c>
      <c r="M458" s="304">
        <f t="shared" si="101"/>
        <v>14384.083333333334</v>
      </c>
      <c r="N458" s="355">
        <v>1</v>
      </c>
      <c r="O458" s="359">
        <f>L458*1.03</f>
        <v>177.78727000000001</v>
      </c>
      <c r="P458" s="357">
        <f>O458/N458/12*1000</f>
        <v>14815.605833333335</v>
      </c>
      <c r="Q458" s="220">
        <v>1</v>
      </c>
      <c r="R458" s="224">
        <f>O458*1.04</f>
        <v>184.89876080000002</v>
      </c>
      <c r="S458" s="222">
        <f>R458/Q458/12*1000</f>
        <v>15408.230066666669</v>
      </c>
      <c r="T458" s="61">
        <v>1</v>
      </c>
      <c r="U458" s="23">
        <f>R458*1.04</f>
        <v>192.29471123200003</v>
      </c>
      <c r="V458" s="36">
        <f>U458/T458/12*1000</f>
        <v>16024.559269333335</v>
      </c>
    </row>
    <row r="459" spans="1:22" x14ac:dyDescent="0.2">
      <c r="A459" s="10" t="s">
        <v>207</v>
      </c>
      <c r="B459" s="60">
        <f>SUM(B460:B460)</f>
        <v>1</v>
      </c>
      <c r="C459" s="11">
        <f>SUM(C460:C460)</f>
        <v>162.9</v>
      </c>
      <c r="D459" s="12">
        <f t="shared" si="102"/>
        <v>13575.000000000002</v>
      </c>
      <c r="E459" s="60">
        <f>SUM(E460:E460)</f>
        <v>2</v>
      </c>
      <c r="F459" s="11">
        <f>SUM(F460:F460)</f>
        <v>153.69999999999999</v>
      </c>
      <c r="G459" s="12">
        <f>F459/E459/12*1000</f>
        <v>6404.1666666666661</v>
      </c>
      <c r="H459" s="60">
        <f>SUM(H460:H460)</f>
        <v>1</v>
      </c>
      <c r="I459" s="11">
        <f>SUM(I460:I460)</f>
        <v>32.619999999999997</v>
      </c>
      <c r="J459" s="12">
        <f t="shared" si="97"/>
        <v>10873.333333333334</v>
      </c>
      <c r="K459" s="299">
        <f>SUM(K460:K460)</f>
        <v>1</v>
      </c>
      <c r="L459" s="305">
        <f>SUM(L460:L460)</f>
        <v>79.155499999999989</v>
      </c>
      <c r="M459" s="301">
        <f t="shared" si="101"/>
        <v>6596.2916666666661</v>
      </c>
      <c r="N459" s="352">
        <f>SUM(N460:N460)</f>
        <v>1</v>
      </c>
      <c r="O459" s="358">
        <f>SUM(O460:O460)</f>
        <v>82.00509799999999</v>
      </c>
      <c r="P459" s="354">
        <f>O459/N459/12*1000</f>
        <v>6833.7581666666656</v>
      </c>
      <c r="Q459" s="217">
        <f>SUM(Q460:Q460)</f>
        <v>1</v>
      </c>
      <c r="R459" s="223">
        <f>SUM(R460:R460)</f>
        <v>85.285301919999995</v>
      </c>
      <c r="S459" s="219">
        <f>R459/Q459/12*1000</f>
        <v>7107.1084933333323</v>
      </c>
      <c r="T459" s="60">
        <f>SUM(T460:T460)</f>
        <v>1</v>
      </c>
      <c r="U459" s="22">
        <f>SUM(U460:U460)</f>
        <v>88.6967139968</v>
      </c>
      <c r="V459" s="12">
        <f>U459/T459/12*1000</f>
        <v>7391.3928330666668</v>
      </c>
    </row>
    <row r="460" spans="1:22" ht="15" customHeight="1" x14ac:dyDescent="0.2">
      <c r="A460" s="14" t="s">
        <v>197</v>
      </c>
      <c r="B460" s="61">
        <v>1</v>
      </c>
      <c r="C460" s="15">
        <v>162.9</v>
      </c>
      <c r="D460" s="15">
        <f t="shared" si="102"/>
        <v>13575.000000000002</v>
      </c>
      <c r="E460" s="61">
        <v>2</v>
      </c>
      <c r="F460" s="15">
        <v>153.69999999999999</v>
      </c>
      <c r="G460" s="15">
        <v>6404.2</v>
      </c>
      <c r="H460" s="61">
        <v>1</v>
      </c>
      <c r="I460" s="15">
        <v>32.619999999999997</v>
      </c>
      <c r="J460" s="36">
        <f t="shared" si="97"/>
        <v>10873.333333333334</v>
      </c>
      <c r="K460" s="302">
        <v>1</v>
      </c>
      <c r="L460" s="306">
        <f>F460*1.03/2</f>
        <v>79.155499999999989</v>
      </c>
      <c r="M460" s="304">
        <f t="shared" si="101"/>
        <v>6596.2916666666661</v>
      </c>
      <c r="N460" s="355">
        <v>1</v>
      </c>
      <c r="O460" s="359">
        <f>L460*1.036</f>
        <v>82.00509799999999</v>
      </c>
      <c r="P460" s="357">
        <f>O460/N460/12*1000</f>
        <v>6833.7581666666656</v>
      </c>
      <c r="Q460" s="220">
        <v>1</v>
      </c>
      <c r="R460" s="224">
        <f>O460*1.04</f>
        <v>85.285301919999995</v>
      </c>
      <c r="S460" s="222">
        <f>R460/Q460/12*1000</f>
        <v>7107.1084933333323</v>
      </c>
      <c r="T460" s="61">
        <v>1</v>
      </c>
      <c r="U460" s="23">
        <f>R460*1.04</f>
        <v>88.6967139968</v>
      </c>
      <c r="V460" s="36">
        <f>U460/T460/12*1000</f>
        <v>7391.3928330666668</v>
      </c>
    </row>
    <row r="461" spans="1:22" ht="25.5" x14ac:dyDescent="0.2">
      <c r="A461" s="14" t="s">
        <v>366</v>
      </c>
      <c r="B461" s="61">
        <v>2</v>
      </c>
      <c r="C461" s="15">
        <v>328.1</v>
      </c>
      <c r="D461" s="36">
        <f>C461/B461/12*1000</f>
        <v>13670.833333333334</v>
      </c>
      <c r="E461" s="61">
        <v>2</v>
      </c>
      <c r="F461" s="15">
        <v>370.7</v>
      </c>
      <c r="G461" s="15">
        <v>15445.8</v>
      </c>
      <c r="H461" s="61">
        <v>2</v>
      </c>
      <c r="I461" s="15">
        <v>93</v>
      </c>
      <c r="J461" s="36">
        <f>I461/H461/3*1000</f>
        <v>15500</v>
      </c>
      <c r="K461" s="302">
        <v>2</v>
      </c>
      <c r="L461" s="303">
        <v>375</v>
      </c>
      <c r="M461" s="304">
        <f>L461/K461/12*1000</f>
        <v>15625</v>
      </c>
      <c r="N461" s="355">
        <v>2</v>
      </c>
      <c r="O461" s="356">
        <f>L461*1.038</f>
        <v>389.25</v>
      </c>
      <c r="P461" s="357">
        <f>O461/N461/12*1000</f>
        <v>16218.75</v>
      </c>
      <c r="Q461" s="220">
        <v>2</v>
      </c>
      <c r="R461" s="221">
        <f>O461*1.04</f>
        <v>404.82</v>
      </c>
      <c r="S461" s="222">
        <f>R461/Q461/12*1000</f>
        <v>16867.5</v>
      </c>
      <c r="T461" s="61">
        <v>2</v>
      </c>
      <c r="U461" s="15">
        <f>R461*1.04</f>
        <v>421.01280000000003</v>
      </c>
      <c r="V461" s="36">
        <f>U461/T461/12*1000</f>
        <v>17542.2</v>
      </c>
    </row>
    <row r="462" spans="1:22" ht="12" customHeight="1" x14ac:dyDescent="0.2">
      <c r="A462" s="17" t="s">
        <v>205</v>
      </c>
      <c r="B462" s="62">
        <f>B463</f>
        <v>16</v>
      </c>
      <c r="C462" s="19">
        <f>C463</f>
        <v>4074.1</v>
      </c>
      <c r="D462" s="19">
        <f t="shared" si="102"/>
        <v>21219.270833333332</v>
      </c>
      <c r="E462" s="62">
        <f>E463</f>
        <v>15</v>
      </c>
      <c r="F462" s="19">
        <f>F463</f>
        <v>4313.1000000000004</v>
      </c>
      <c r="G462" s="20">
        <f>F462/E462/12*1000</f>
        <v>23961.666666666668</v>
      </c>
      <c r="H462" s="62">
        <f>H463</f>
        <v>15</v>
      </c>
      <c r="I462" s="19">
        <f>I463</f>
        <v>1187.8</v>
      </c>
      <c r="J462" s="19">
        <f t="shared" si="97"/>
        <v>26395.555555555558</v>
      </c>
      <c r="K462" s="289">
        <f>K463</f>
        <v>15</v>
      </c>
      <c r="L462" s="307">
        <f>L463</f>
        <v>4458.3</v>
      </c>
      <c r="M462" s="307">
        <f t="shared" si="101"/>
        <v>24768.333333333336</v>
      </c>
      <c r="N462" s="343">
        <f>N463</f>
        <v>15</v>
      </c>
      <c r="O462" s="360">
        <f>O463</f>
        <v>4502.8829999999998</v>
      </c>
      <c r="P462" s="360">
        <f t="shared" ref="P462:P471" si="110">O462/N462/12*1000</f>
        <v>25016.01666666667</v>
      </c>
      <c r="Q462" s="206">
        <f>Q463</f>
        <v>15</v>
      </c>
      <c r="R462" s="225">
        <f>R463</f>
        <v>4682.9983199999997</v>
      </c>
      <c r="S462" s="225">
        <f t="shared" ref="S462:S471" si="111">R462/Q462/12*1000</f>
        <v>26016.657333333333</v>
      </c>
      <c r="T462" s="62">
        <f>T463</f>
        <v>15</v>
      </c>
      <c r="U462" s="19">
        <f>U463</f>
        <v>4870.3182527999998</v>
      </c>
      <c r="V462" s="19">
        <f t="shared" ref="V462:V471" si="112">U462/T462/12*1000</f>
        <v>27057.323626666661</v>
      </c>
    </row>
    <row r="463" spans="1:22" ht="16.149999999999999" customHeight="1" x14ac:dyDescent="0.2">
      <c r="A463" s="14" t="s">
        <v>282</v>
      </c>
      <c r="B463" s="61">
        <v>16</v>
      </c>
      <c r="C463" s="15">
        <v>4074.1</v>
      </c>
      <c r="D463" s="36">
        <f t="shared" si="102"/>
        <v>21219.270833333332</v>
      </c>
      <c r="E463" s="61">
        <v>15</v>
      </c>
      <c r="F463" s="15">
        <v>4313.1000000000004</v>
      </c>
      <c r="G463" s="15">
        <v>23961.7</v>
      </c>
      <c r="H463" s="61">
        <v>15</v>
      </c>
      <c r="I463" s="15">
        <v>1187.8</v>
      </c>
      <c r="J463" s="36">
        <f t="shared" ref="J463:J535" si="113">I463/H463/3*1000</f>
        <v>26395.555555555558</v>
      </c>
      <c r="K463" s="302">
        <v>15</v>
      </c>
      <c r="L463" s="303">
        <v>4458.3</v>
      </c>
      <c r="M463" s="304">
        <f t="shared" si="101"/>
        <v>24768.333333333336</v>
      </c>
      <c r="N463" s="355">
        <v>15</v>
      </c>
      <c r="O463" s="359">
        <f>L463*1.01</f>
        <v>4502.8829999999998</v>
      </c>
      <c r="P463" s="357">
        <f t="shared" si="110"/>
        <v>25016.01666666667</v>
      </c>
      <c r="Q463" s="220">
        <v>15</v>
      </c>
      <c r="R463" s="224">
        <f>O463*1.04</f>
        <v>4682.9983199999997</v>
      </c>
      <c r="S463" s="222">
        <f t="shared" si="111"/>
        <v>26016.657333333333</v>
      </c>
      <c r="T463" s="61">
        <v>15</v>
      </c>
      <c r="U463" s="23">
        <f>R463*1.04</f>
        <v>4870.3182527999998</v>
      </c>
      <c r="V463" s="36">
        <f t="shared" si="112"/>
        <v>27057.323626666661</v>
      </c>
    </row>
    <row r="464" spans="1:22" ht="16.899999999999999" customHeight="1" x14ac:dyDescent="0.2">
      <c r="A464" s="10" t="s">
        <v>173</v>
      </c>
      <c r="B464" s="60">
        <v>145</v>
      </c>
      <c r="C464" s="11">
        <v>31888.2</v>
      </c>
      <c r="D464" s="12">
        <f t="shared" si="102"/>
        <v>18326.551724137931</v>
      </c>
      <c r="E464" s="60">
        <f>SUM(E465:E469)</f>
        <v>147</v>
      </c>
      <c r="F464" s="11">
        <f>SUM(F465:F469)</f>
        <v>35347.200000000004</v>
      </c>
      <c r="G464" s="22">
        <f>F464/E464/12*1000</f>
        <v>20038.09523809524</v>
      </c>
      <c r="H464" s="60">
        <f>SUM(H465:H469)</f>
        <v>153</v>
      </c>
      <c r="I464" s="11">
        <f>SUM(I465:I469)</f>
        <v>9837.18</v>
      </c>
      <c r="J464" s="12">
        <f t="shared" si="113"/>
        <v>21431.764705882353</v>
      </c>
      <c r="K464" s="299">
        <f>SUM(K465:K469)</f>
        <v>149</v>
      </c>
      <c r="L464" s="300">
        <f>SUM(L465:L469)</f>
        <v>36913.5</v>
      </c>
      <c r="M464" s="301">
        <f t="shared" si="101"/>
        <v>20645.134228187919</v>
      </c>
      <c r="N464" s="352">
        <f>SUM(N465:N469)</f>
        <v>149</v>
      </c>
      <c r="O464" s="353">
        <f>SUM(O465:O469)</f>
        <v>38770.200000000004</v>
      </c>
      <c r="P464" s="354">
        <f t="shared" si="110"/>
        <v>21683.557046979866</v>
      </c>
      <c r="Q464" s="217">
        <f>SUM(Q465:Q469)</f>
        <v>149</v>
      </c>
      <c r="R464" s="223">
        <f>SUM(R465:R469)</f>
        <v>40321.008000000002</v>
      </c>
      <c r="S464" s="219">
        <f t="shared" si="111"/>
        <v>22550.899328859061</v>
      </c>
      <c r="T464" s="60">
        <f>SUM(T465:T469)</f>
        <v>149</v>
      </c>
      <c r="U464" s="22">
        <f>SUM(U465:U469)</f>
        <v>41933.848320000005</v>
      </c>
      <c r="V464" s="12">
        <f t="shared" si="112"/>
        <v>23452.935302013426</v>
      </c>
    </row>
    <row r="465" spans="1:22" x14ac:dyDescent="0.2">
      <c r="A465" s="14" t="s">
        <v>121</v>
      </c>
      <c r="B465" s="72"/>
      <c r="C465" s="16"/>
      <c r="D465" s="16"/>
      <c r="E465" s="61">
        <v>14</v>
      </c>
      <c r="F465" s="15">
        <v>2583.1</v>
      </c>
      <c r="G465" s="15">
        <v>15375.6</v>
      </c>
      <c r="H465" s="61">
        <v>15</v>
      </c>
      <c r="I465" s="15">
        <v>696.5</v>
      </c>
      <c r="J465" s="36">
        <f t="shared" si="113"/>
        <v>15477.777777777776</v>
      </c>
      <c r="K465" s="302">
        <v>14</v>
      </c>
      <c r="L465" s="303">
        <v>2566.5</v>
      </c>
      <c r="M465" s="304">
        <f t="shared" si="101"/>
        <v>15276.785714285716</v>
      </c>
      <c r="N465" s="355">
        <v>14</v>
      </c>
      <c r="O465" s="356">
        <v>2670.7</v>
      </c>
      <c r="P465" s="357">
        <f t="shared" si="110"/>
        <v>15897.023809523809</v>
      </c>
      <c r="Q465" s="220">
        <v>14</v>
      </c>
      <c r="R465" s="224">
        <f>O465*1.04</f>
        <v>2777.5279999999998</v>
      </c>
      <c r="S465" s="222">
        <f t="shared" si="111"/>
        <v>16532.90476190476</v>
      </c>
      <c r="T465" s="61">
        <v>14</v>
      </c>
      <c r="U465" s="23">
        <f>R465*1.04</f>
        <v>2888.6291200000001</v>
      </c>
      <c r="V465" s="36">
        <f t="shared" si="112"/>
        <v>17194.220952380951</v>
      </c>
    </row>
    <row r="466" spans="1:22" x14ac:dyDescent="0.2">
      <c r="A466" s="14" t="s">
        <v>122</v>
      </c>
      <c r="B466" s="72"/>
      <c r="C466" s="16"/>
      <c r="D466" s="16"/>
      <c r="E466" s="61">
        <v>29</v>
      </c>
      <c r="F466" s="15">
        <v>6873.4</v>
      </c>
      <c r="G466" s="15">
        <v>19751.099999999999</v>
      </c>
      <c r="H466" s="61">
        <v>32</v>
      </c>
      <c r="I466" s="15">
        <v>1839.18</v>
      </c>
      <c r="J466" s="36">
        <f t="shared" si="113"/>
        <v>19158.125000000004</v>
      </c>
      <c r="K466" s="302">
        <v>29</v>
      </c>
      <c r="L466" s="303">
        <v>7015.8</v>
      </c>
      <c r="M466" s="304">
        <f t="shared" si="101"/>
        <v>20160.344827586207</v>
      </c>
      <c r="N466" s="355">
        <v>29</v>
      </c>
      <c r="O466" s="356">
        <v>7414.6</v>
      </c>
      <c r="P466" s="357">
        <f t="shared" si="110"/>
        <v>21306.321839080461</v>
      </c>
      <c r="Q466" s="220">
        <v>29</v>
      </c>
      <c r="R466" s="224">
        <f>O466*1.04</f>
        <v>7711.1840000000002</v>
      </c>
      <c r="S466" s="222">
        <f t="shared" si="111"/>
        <v>22158.57471264368</v>
      </c>
      <c r="T466" s="61">
        <v>29</v>
      </c>
      <c r="U466" s="23">
        <f>R466*1.04</f>
        <v>8019.6313600000003</v>
      </c>
      <c r="V466" s="36">
        <f t="shared" si="112"/>
        <v>23044.917701149425</v>
      </c>
    </row>
    <row r="467" spans="1:22" x14ac:dyDescent="0.2">
      <c r="A467" s="14" t="s">
        <v>123</v>
      </c>
      <c r="B467" s="72"/>
      <c r="C467" s="16"/>
      <c r="D467" s="16"/>
      <c r="E467" s="61">
        <v>29</v>
      </c>
      <c r="F467" s="15">
        <v>8473.4</v>
      </c>
      <c r="G467" s="15">
        <v>24348.9</v>
      </c>
      <c r="H467" s="61">
        <v>29</v>
      </c>
      <c r="I467" s="15">
        <v>2452.35</v>
      </c>
      <c r="J467" s="36">
        <f t="shared" si="113"/>
        <v>28187.931034482757</v>
      </c>
      <c r="K467" s="302">
        <v>29</v>
      </c>
      <c r="L467" s="303">
        <v>8759.6</v>
      </c>
      <c r="M467" s="304">
        <f t="shared" si="101"/>
        <v>25171.264367816093</v>
      </c>
      <c r="N467" s="355">
        <v>29</v>
      </c>
      <c r="O467" s="356">
        <v>9227.6</v>
      </c>
      <c r="P467" s="357">
        <f t="shared" si="110"/>
        <v>26516.091954022988</v>
      </c>
      <c r="Q467" s="220">
        <v>29</v>
      </c>
      <c r="R467" s="224">
        <f>O467*1.04</f>
        <v>9596.7040000000015</v>
      </c>
      <c r="S467" s="222">
        <f t="shared" si="111"/>
        <v>27576.735632183911</v>
      </c>
      <c r="T467" s="61">
        <v>29</v>
      </c>
      <c r="U467" s="23">
        <f>R467*1.04</f>
        <v>9980.5721600000015</v>
      </c>
      <c r="V467" s="36">
        <f t="shared" si="112"/>
        <v>28679.805057471269</v>
      </c>
    </row>
    <row r="468" spans="1:22" x14ac:dyDescent="0.2">
      <c r="A468" s="14" t="s">
        <v>124</v>
      </c>
      <c r="B468" s="72"/>
      <c r="C468" s="16"/>
      <c r="D468" s="16"/>
      <c r="E468" s="61">
        <v>60</v>
      </c>
      <c r="F468" s="15">
        <v>14651.4</v>
      </c>
      <c r="G468" s="15">
        <v>20349.2</v>
      </c>
      <c r="H468" s="61">
        <v>62</v>
      </c>
      <c r="I468" s="15">
        <v>4077.85</v>
      </c>
      <c r="J468" s="36">
        <f t="shared" si="113"/>
        <v>21923.924731182793</v>
      </c>
      <c r="K468" s="302">
        <v>62</v>
      </c>
      <c r="L468" s="303">
        <v>15806.4</v>
      </c>
      <c r="M468" s="304">
        <f t="shared" si="101"/>
        <v>21245.161290322583</v>
      </c>
      <c r="N468" s="355">
        <v>62</v>
      </c>
      <c r="O468" s="356">
        <v>16581.400000000001</v>
      </c>
      <c r="P468" s="357">
        <f t="shared" si="110"/>
        <v>22286.827956989247</v>
      </c>
      <c r="Q468" s="220">
        <v>62</v>
      </c>
      <c r="R468" s="224">
        <f>O468*1.04</f>
        <v>17244.656000000003</v>
      </c>
      <c r="S468" s="222">
        <f t="shared" si="111"/>
        <v>23178.301075268821</v>
      </c>
      <c r="T468" s="61">
        <v>62</v>
      </c>
      <c r="U468" s="23">
        <f>R468*1.04</f>
        <v>17934.442240000004</v>
      </c>
      <c r="V468" s="36">
        <f t="shared" si="112"/>
        <v>24105.433118279576</v>
      </c>
    </row>
    <row r="469" spans="1:22" x14ac:dyDescent="0.2">
      <c r="A469" s="14" t="s">
        <v>127</v>
      </c>
      <c r="B469" s="72"/>
      <c r="C469" s="16"/>
      <c r="D469" s="16"/>
      <c r="E469" s="61">
        <v>15</v>
      </c>
      <c r="F469" s="15">
        <v>2765.9</v>
      </c>
      <c r="G469" s="15">
        <v>15366.1</v>
      </c>
      <c r="H469" s="61">
        <v>15</v>
      </c>
      <c r="I469" s="15">
        <v>771.3</v>
      </c>
      <c r="J469" s="36">
        <f t="shared" si="113"/>
        <v>17139.999999999996</v>
      </c>
      <c r="K469" s="302">
        <v>15</v>
      </c>
      <c r="L469" s="303">
        <v>2765.2</v>
      </c>
      <c r="M469" s="304">
        <f t="shared" si="101"/>
        <v>15362.222222222223</v>
      </c>
      <c r="N469" s="355">
        <v>15</v>
      </c>
      <c r="O469" s="356">
        <v>2875.9</v>
      </c>
      <c r="P469" s="357">
        <f t="shared" si="110"/>
        <v>15977.222222222223</v>
      </c>
      <c r="Q469" s="220">
        <v>15</v>
      </c>
      <c r="R469" s="224">
        <f>O469*1.04</f>
        <v>2990.9360000000001</v>
      </c>
      <c r="S469" s="222">
        <f t="shared" si="111"/>
        <v>16616.311111111114</v>
      </c>
      <c r="T469" s="61">
        <v>15</v>
      </c>
      <c r="U469" s="23">
        <f>R469*1.04</f>
        <v>3110.5734400000001</v>
      </c>
      <c r="V469" s="36">
        <f t="shared" si="112"/>
        <v>17280.963555555554</v>
      </c>
    </row>
    <row r="470" spans="1:22" ht="15.6" customHeight="1" x14ac:dyDescent="0.2">
      <c r="A470" s="10" t="s">
        <v>268</v>
      </c>
      <c r="B470" s="60">
        <v>46</v>
      </c>
      <c r="C470" s="11">
        <v>9695.4</v>
      </c>
      <c r="D470" s="12">
        <f t="shared" si="102"/>
        <v>17564.130434782608</v>
      </c>
      <c r="E470" s="60">
        <f>SUM(E471:E478)</f>
        <v>42</v>
      </c>
      <c r="F470" s="11">
        <f>SUM(F471:F478)</f>
        <v>12317.4</v>
      </c>
      <c r="G470" s="22">
        <f>F470/E470/12*1000</f>
        <v>24439.285714285714</v>
      </c>
      <c r="H470" s="60">
        <f>SUM(H471:H478)</f>
        <v>42</v>
      </c>
      <c r="I470" s="11">
        <f>SUM(I471:I478)</f>
        <v>2945</v>
      </c>
      <c r="J470" s="12">
        <f t="shared" si="113"/>
        <v>23373.015873015873</v>
      </c>
      <c r="K470" s="299">
        <f>SUM(K471:K478)</f>
        <v>41</v>
      </c>
      <c r="L470" s="301">
        <f>SUM(L471:L478)</f>
        <v>12540.644699999999</v>
      </c>
      <c r="M470" s="301">
        <f t="shared" si="101"/>
        <v>25489.115243902437</v>
      </c>
      <c r="N470" s="352">
        <f>SUM(N471:N478)</f>
        <v>41</v>
      </c>
      <c r="O470" s="354">
        <f>SUM(O471:O478)</f>
        <v>12675.293958899998</v>
      </c>
      <c r="P470" s="354">
        <f t="shared" si="110"/>
        <v>25762.792599390239</v>
      </c>
      <c r="Q470" s="217">
        <f>SUM(Q471:Q478)</f>
        <v>41</v>
      </c>
      <c r="R470" s="219">
        <f>SUM(R471:R478)</f>
        <v>13197.910664680498</v>
      </c>
      <c r="S470" s="219">
        <f t="shared" si="111"/>
        <v>26825.021676179873</v>
      </c>
      <c r="T470" s="60">
        <f>SUM(T471:T478)</f>
        <v>41</v>
      </c>
      <c r="U470" s="12">
        <f>SUM(U471:U478)</f>
        <v>13742.13426132632</v>
      </c>
      <c r="V470" s="12">
        <f t="shared" si="112"/>
        <v>27931.167197817726</v>
      </c>
    </row>
    <row r="471" spans="1:22" x14ac:dyDescent="0.2">
      <c r="A471" s="14" t="s">
        <v>130</v>
      </c>
      <c r="B471" s="72"/>
      <c r="C471" s="16"/>
      <c r="D471" s="16"/>
      <c r="E471" s="61">
        <v>24</v>
      </c>
      <c r="F471" s="15">
        <v>6709.3</v>
      </c>
      <c r="G471" s="15">
        <v>23296.2</v>
      </c>
      <c r="H471" s="61">
        <v>33</v>
      </c>
      <c r="I471" s="15">
        <v>2200.6999999999998</v>
      </c>
      <c r="J471" s="36">
        <f t="shared" si="113"/>
        <v>22229.292929292929</v>
      </c>
      <c r="K471" s="302">
        <v>32</v>
      </c>
      <c r="L471" s="304">
        <f>SUM(F471:F476)*1.014</f>
        <v>9459.7073999999993</v>
      </c>
      <c r="M471" s="304">
        <f t="shared" si="101"/>
        <v>24634.654687499999</v>
      </c>
      <c r="N471" s="355">
        <v>32</v>
      </c>
      <c r="O471" s="357">
        <f>L471*1.01</f>
        <v>9554.3044739999987</v>
      </c>
      <c r="P471" s="357">
        <f t="shared" si="110"/>
        <v>24881.001234374995</v>
      </c>
      <c r="Q471" s="220">
        <v>32</v>
      </c>
      <c r="R471" s="222">
        <f>O471*1.04</f>
        <v>9936.4766529599983</v>
      </c>
      <c r="S471" s="222">
        <f t="shared" si="111"/>
        <v>25876.241283749994</v>
      </c>
      <c r="T471" s="61">
        <v>32</v>
      </c>
      <c r="U471" s="36">
        <f>R471*1.04</f>
        <v>10333.935719078399</v>
      </c>
      <c r="V471" s="36">
        <f t="shared" si="112"/>
        <v>26911.290935099998</v>
      </c>
    </row>
    <row r="472" spans="1:22" x14ac:dyDescent="0.2">
      <c r="A472" s="14" t="s">
        <v>199</v>
      </c>
      <c r="B472" s="72"/>
      <c r="C472" s="16"/>
      <c r="D472" s="16"/>
      <c r="E472" s="61">
        <v>2</v>
      </c>
      <c r="F472" s="15">
        <v>472.9</v>
      </c>
      <c r="G472" s="15">
        <v>19704.2</v>
      </c>
      <c r="H472" s="72"/>
      <c r="I472" s="16"/>
      <c r="J472" s="36"/>
      <c r="K472" s="302"/>
      <c r="L472" s="303"/>
      <c r="M472" s="304"/>
      <c r="N472" s="355"/>
      <c r="O472" s="356"/>
      <c r="P472" s="357"/>
      <c r="Q472" s="220"/>
      <c r="R472" s="221"/>
      <c r="S472" s="222"/>
      <c r="T472" s="61"/>
      <c r="U472" s="15"/>
      <c r="V472" s="36"/>
    </row>
    <row r="473" spans="1:22" x14ac:dyDescent="0.2">
      <c r="A473" s="14" t="s">
        <v>199</v>
      </c>
      <c r="B473" s="72"/>
      <c r="C473" s="16"/>
      <c r="D473" s="16"/>
      <c r="E473" s="61">
        <v>2</v>
      </c>
      <c r="F473" s="15">
        <v>745.1</v>
      </c>
      <c r="G473" s="15">
        <v>31045.8</v>
      </c>
      <c r="H473" s="72"/>
      <c r="I473" s="16"/>
      <c r="J473" s="36"/>
      <c r="K473" s="302"/>
      <c r="L473" s="303"/>
      <c r="M473" s="304"/>
      <c r="N473" s="355"/>
      <c r="O473" s="356"/>
      <c r="P473" s="357"/>
      <c r="Q473" s="220"/>
      <c r="R473" s="221"/>
      <c r="S473" s="222"/>
      <c r="T473" s="61"/>
      <c r="U473" s="15"/>
      <c r="V473" s="36"/>
    </row>
    <row r="474" spans="1:22" x14ac:dyDescent="0.2">
      <c r="A474" s="14" t="s">
        <v>199</v>
      </c>
      <c r="B474" s="72"/>
      <c r="C474" s="16"/>
      <c r="D474" s="16"/>
      <c r="E474" s="61">
        <v>2</v>
      </c>
      <c r="F474" s="15">
        <v>440.5</v>
      </c>
      <c r="G474" s="15">
        <v>18354.2</v>
      </c>
      <c r="H474" s="72"/>
      <c r="I474" s="16"/>
      <c r="J474" s="36"/>
      <c r="K474" s="302"/>
      <c r="L474" s="303"/>
      <c r="M474" s="304"/>
      <c r="N474" s="355"/>
      <c r="O474" s="356"/>
      <c r="P474" s="357"/>
      <c r="Q474" s="220"/>
      <c r="R474" s="221"/>
      <c r="S474" s="222"/>
      <c r="T474" s="61"/>
      <c r="U474" s="15"/>
      <c r="V474" s="36"/>
    </row>
    <row r="475" spans="1:22" x14ac:dyDescent="0.2">
      <c r="A475" s="14" t="s">
        <v>199</v>
      </c>
      <c r="B475" s="72"/>
      <c r="C475" s="16"/>
      <c r="D475" s="16"/>
      <c r="E475" s="61">
        <v>1</v>
      </c>
      <c r="F475" s="15">
        <v>551.5</v>
      </c>
      <c r="G475" s="15">
        <v>45958.3</v>
      </c>
      <c r="H475" s="72"/>
      <c r="I475" s="16"/>
      <c r="J475" s="36"/>
      <c r="K475" s="302"/>
      <c r="L475" s="303"/>
      <c r="M475" s="304"/>
      <c r="N475" s="355"/>
      <c r="O475" s="356"/>
      <c r="P475" s="357"/>
      <c r="Q475" s="220"/>
      <c r="R475" s="221"/>
      <c r="S475" s="222"/>
      <c r="T475" s="61"/>
      <c r="U475" s="15"/>
      <c r="V475" s="36"/>
    </row>
    <row r="476" spans="1:22" x14ac:dyDescent="0.2">
      <c r="A476" s="14" t="s">
        <v>199</v>
      </c>
      <c r="B476" s="72"/>
      <c r="C476" s="16"/>
      <c r="D476" s="16"/>
      <c r="E476" s="61">
        <v>2</v>
      </c>
      <c r="F476" s="15">
        <v>409.8</v>
      </c>
      <c r="G476" s="15">
        <v>17075</v>
      </c>
      <c r="H476" s="72"/>
      <c r="I476" s="16"/>
      <c r="J476" s="36"/>
      <c r="K476" s="302"/>
      <c r="L476" s="303"/>
      <c r="M476" s="304"/>
      <c r="N476" s="355"/>
      <c r="O476" s="356"/>
      <c r="P476" s="357"/>
      <c r="Q476" s="220"/>
      <c r="R476" s="221"/>
      <c r="S476" s="222"/>
      <c r="T476" s="61"/>
      <c r="U476" s="15"/>
      <c r="V476" s="36"/>
    </row>
    <row r="477" spans="1:22" x14ac:dyDescent="0.2">
      <c r="A477" s="14" t="s">
        <v>198</v>
      </c>
      <c r="B477" s="72"/>
      <c r="C477" s="16"/>
      <c r="D477" s="16"/>
      <c r="E477" s="61">
        <v>5</v>
      </c>
      <c r="F477" s="15">
        <v>1616.7</v>
      </c>
      <c r="G477" s="15">
        <v>26945</v>
      </c>
      <c r="H477" s="61">
        <v>5</v>
      </c>
      <c r="I477" s="15">
        <v>392.9</v>
      </c>
      <c r="J477" s="36">
        <f t="shared" si="113"/>
        <v>26193.333333333332</v>
      </c>
      <c r="K477" s="302">
        <v>5</v>
      </c>
      <c r="L477" s="306">
        <f>F477*1.031</f>
        <v>1666.8176999999998</v>
      </c>
      <c r="M477" s="304">
        <f t="shared" si="101"/>
        <v>27780.294999999995</v>
      </c>
      <c r="N477" s="355">
        <v>5</v>
      </c>
      <c r="O477" s="359">
        <f>L477*1.013</f>
        <v>1688.4863300999996</v>
      </c>
      <c r="P477" s="357">
        <f t="shared" ref="P477:P519" si="114">O477/N477/12*1000</f>
        <v>28141.438834999994</v>
      </c>
      <c r="Q477" s="220">
        <v>5</v>
      </c>
      <c r="R477" s="224">
        <f>O477*1.045</f>
        <v>1764.4682149544994</v>
      </c>
      <c r="S477" s="222">
        <f>R477/Q477/12*1000</f>
        <v>29407.80358257499</v>
      </c>
      <c r="T477" s="61">
        <v>5</v>
      </c>
      <c r="U477" s="23">
        <f>R477*1.045</f>
        <v>1843.8692846274519</v>
      </c>
      <c r="V477" s="36">
        <f>U477/T477/12*1000</f>
        <v>30731.154743790863</v>
      </c>
    </row>
    <row r="478" spans="1:22" x14ac:dyDescent="0.2">
      <c r="A478" s="14" t="s">
        <v>198</v>
      </c>
      <c r="B478" s="72"/>
      <c r="C478" s="16"/>
      <c r="D478" s="16"/>
      <c r="E478" s="61">
        <v>4</v>
      </c>
      <c r="F478" s="15">
        <v>1371.6</v>
      </c>
      <c r="G478" s="15">
        <v>28575</v>
      </c>
      <c r="H478" s="61">
        <v>4</v>
      </c>
      <c r="I478" s="15">
        <v>351.4</v>
      </c>
      <c r="J478" s="36">
        <f t="shared" si="113"/>
        <v>29283.333333333332</v>
      </c>
      <c r="K478" s="302">
        <v>4</v>
      </c>
      <c r="L478" s="306">
        <f>F478*1.031</f>
        <v>1414.1195999999998</v>
      </c>
      <c r="M478" s="304">
        <f t="shared" si="101"/>
        <v>29460.824999999997</v>
      </c>
      <c r="N478" s="355">
        <v>4</v>
      </c>
      <c r="O478" s="359">
        <f>L478*1.013</f>
        <v>1432.5031547999997</v>
      </c>
      <c r="P478" s="357">
        <f t="shared" si="114"/>
        <v>29843.815724999997</v>
      </c>
      <c r="Q478" s="220">
        <v>4</v>
      </c>
      <c r="R478" s="224">
        <f>O478*1.045</f>
        <v>1496.9657967659996</v>
      </c>
      <c r="S478" s="222">
        <f>R478/Q478/12*1000</f>
        <v>31186.787432624991</v>
      </c>
      <c r="T478" s="61">
        <v>4</v>
      </c>
      <c r="U478" s="23">
        <f>R478*1.045</f>
        <v>1564.3292576204694</v>
      </c>
      <c r="V478" s="36">
        <f>U478/T478/12*1000</f>
        <v>32590.192867093116</v>
      </c>
    </row>
    <row r="479" spans="1:22" x14ac:dyDescent="0.2">
      <c r="A479" s="10" t="s">
        <v>177</v>
      </c>
      <c r="B479" s="60">
        <f>B480</f>
        <v>7</v>
      </c>
      <c r="C479" s="11">
        <f>C480</f>
        <v>3056.1</v>
      </c>
      <c r="D479" s="12">
        <f t="shared" si="102"/>
        <v>36382.142857142862</v>
      </c>
      <c r="E479" s="60">
        <f>E480</f>
        <v>7</v>
      </c>
      <c r="F479" s="11">
        <f>F480</f>
        <v>3745.6</v>
      </c>
      <c r="G479" s="22">
        <f>F479/E479/12*1000</f>
        <v>44590.476190476191</v>
      </c>
      <c r="H479" s="60">
        <f>H480</f>
        <v>7</v>
      </c>
      <c r="I479" s="11">
        <f>I480</f>
        <v>593.20000000000005</v>
      </c>
      <c r="J479" s="12">
        <f t="shared" si="113"/>
        <v>28247.61904761905</v>
      </c>
      <c r="K479" s="299">
        <f>K480</f>
        <v>7</v>
      </c>
      <c r="L479" s="300">
        <f>L480</f>
        <v>2381.4</v>
      </c>
      <c r="M479" s="301">
        <f t="shared" si="101"/>
        <v>28349.999999999996</v>
      </c>
      <c r="N479" s="352">
        <f>N480</f>
        <v>7</v>
      </c>
      <c r="O479" s="358">
        <f>O480</f>
        <v>2460.02</v>
      </c>
      <c r="P479" s="354">
        <f t="shared" si="114"/>
        <v>29285.952380952382</v>
      </c>
      <c r="Q479" s="217">
        <f>Q480</f>
        <v>7</v>
      </c>
      <c r="R479" s="223">
        <f>R480</f>
        <v>2612.54124</v>
      </c>
      <c r="S479" s="219">
        <f>R479/Q479/12*1000</f>
        <v>31101.681428571428</v>
      </c>
      <c r="T479" s="60">
        <f>T480</f>
        <v>7</v>
      </c>
      <c r="U479" s="22">
        <f>U480</f>
        <v>2717.0428896000003</v>
      </c>
      <c r="V479" s="12">
        <f>U479/T479/12*1000</f>
        <v>32345.74868571429</v>
      </c>
    </row>
    <row r="480" spans="1:22" x14ac:dyDescent="0.2">
      <c r="A480" s="14" t="s">
        <v>129</v>
      </c>
      <c r="B480" s="61">
        <v>7</v>
      </c>
      <c r="C480" s="15">
        <v>3056.1</v>
      </c>
      <c r="D480" s="15"/>
      <c r="E480" s="61">
        <v>7</v>
      </c>
      <c r="F480" s="15">
        <v>3745.6</v>
      </c>
      <c r="G480" s="15">
        <v>44590.5</v>
      </c>
      <c r="H480" s="61">
        <v>7</v>
      </c>
      <c r="I480" s="15">
        <v>593.20000000000005</v>
      </c>
      <c r="J480" s="36">
        <f t="shared" si="113"/>
        <v>28247.61904761905</v>
      </c>
      <c r="K480" s="302">
        <v>7</v>
      </c>
      <c r="L480" s="303">
        <v>2381.4</v>
      </c>
      <c r="M480" s="304">
        <f t="shared" si="101"/>
        <v>28349.999999999996</v>
      </c>
      <c r="N480" s="355">
        <v>7</v>
      </c>
      <c r="O480" s="359">
        <v>2460.02</v>
      </c>
      <c r="P480" s="357">
        <f t="shared" si="114"/>
        <v>29285.952380952382</v>
      </c>
      <c r="Q480" s="220">
        <v>7</v>
      </c>
      <c r="R480" s="224">
        <f>O480*1.062</f>
        <v>2612.54124</v>
      </c>
      <c r="S480" s="222">
        <f>R480/Q480/12*1000</f>
        <v>31101.681428571428</v>
      </c>
      <c r="T480" s="61">
        <v>7</v>
      </c>
      <c r="U480" s="23">
        <f>R480*1.04</f>
        <v>2717.0428896000003</v>
      </c>
      <c r="V480" s="36">
        <f>U480/T480/12*1000</f>
        <v>32345.74868571429</v>
      </c>
    </row>
    <row r="481" spans="1:22" x14ac:dyDescent="0.2">
      <c r="A481" s="10" t="s">
        <v>379</v>
      </c>
      <c r="B481" s="60">
        <f>B482</f>
        <v>5</v>
      </c>
      <c r="C481" s="11">
        <f>C482</f>
        <v>988.1</v>
      </c>
      <c r="D481" s="11">
        <f>C481/B481/12*1000</f>
        <v>16468.333333333332</v>
      </c>
      <c r="E481" s="60">
        <f>E482</f>
        <v>1</v>
      </c>
      <c r="F481" s="11">
        <f>F482</f>
        <v>282</v>
      </c>
      <c r="G481" s="11"/>
      <c r="H481" s="60">
        <f>H482</f>
        <v>1</v>
      </c>
      <c r="I481" s="11">
        <f>I482</f>
        <v>70.5</v>
      </c>
      <c r="J481" s="12"/>
      <c r="K481" s="299">
        <f>K482</f>
        <v>1</v>
      </c>
      <c r="L481" s="300">
        <f>L482</f>
        <v>283</v>
      </c>
      <c r="M481" s="301"/>
      <c r="N481" s="352">
        <f>N482</f>
        <v>1</v>
      </c>
      <c r="O481" s="353">
        <f>O482</f>
        <v>284</v>
      </c>
      <c r="P481" s="354"/>
      <c r="Q481" s="217">
        <f>Q482</f>
        <v>1</v>
      </c>
      <c r="R481" s="218">
        <f>R482</f>
        <v>285</v>
      </c>
      <c r="S481" s="219"/>
      <c r="T481" s="60">
        <f>T482</f>
        <v>1</v>
      </c>
      <c r="U481" s="11">
        <f>U482</f>
        <v>285</v>
      </c>
      <c r="V481" s="12"/>
    </row>
    <row r="482" spans="1:22" s="3" customFormat="1" x14ac:dyDescent="0.2">
      <c r="A482" s="38" t="s">
        <v>126</v>
      </c>
      <c r="B482" s="61">
        <v>5</v>
      </c>
      <c r="C482" s="15">
        <v>988.1</v>
      </c>
      <c r="D482" s="36">
        <f t="shared" si="102"/>
        <v>16468.333333333332</v>
      </c>
      <c r="E482" s="61">
        <v>1</v>
      </c>
      <c r="F482" s="15">
        <v>282</v>
      </c>
      <c r="G482" s="15">
        <v>23500</v>
      </c>
      <c r="H482" s="61">
        <v>1</v>
      </c>
      <c r="I482" s="15">
        <v>70.5</v>
      </c>
      <c r="J482" s="36">
        <f t="shared" si="113"/>
        <v>23500</v>
      </c>
      <c r="K482" s="302">
        <v>1</v>
      </c>
      <c r="L482" s="303">
        <v>283</v>
      </c>
      <c r="M482" s="304">
        <f t="shared" si="101"/>
        <v>23583.333333333332</v>
      </c>
      <c r="N482" s="355">
        <v>1</v>
      </c>
      <c r="O482" s="356">
        <v>284</v>
      </c>
      <c r="P482" s="357">
        <f t="shared" si="114"/>
        <v>23666.666666666668</v>
      </c>
      <c r="Q482" s="220">
        <v>1</v>
      </c>
      <c r="R482" s="221">
        <v>285</v>
      </c>
      <c r="S482" s="222">
        <f>R482/Q482/12*1000</f>
        <v>23750</v>
      </c>
      <c r="T482" s="61">
        <v>1</v>
      </c>
      <c r="U482" s="15">
        <v>285</v>
      </c>
      <c r="V482" s="36">
        <f>U482/T482/12*1000</f>
        <v>23750</v>
      </c>
    </row>
    <row r="483" spans="1:22" ht="17.45" customHeight="1" x14ac:dyDescent="0.2">
      <c r="A483" s="47" t="s">
        <v>206</v>
      </c>
      <c r="B483" s="63">
        <f>B459+B464+B470+B480</f>
        <v>199</v>
      </c>
      <c r="C483" s="48">
        <f>C459+C464+C470+C480</f>
        <v>44802.6</v>
      </c>
      <c r="D483" s="49">
        <f t="shared" si="102"/>
        <v>18761.557788944723</v>
      </c>
      <c r="E483" s="63">
        <f>E459+E464+E470+E480</f>
        <v>198</v>
      </c>
      <c r="F483" s="48">
        <f>F459+F464+F470+F480</f>
        <v>51563.9</v>
      </c>
      <c r="G483" s="49">
        <f t="shared" ref="G483:G490" si="115">F483/E483/12*1000</f>
        <v>21701.978114478112</v>
      </c>
      <c r="H483" s="63">
        <f>H459+H464+H470+H480</f>
        <v>203</v>
      </c>
      <c r="I483" s="49">
        <f>I459+I464+I470+I480</f>
        <v>13408.000000000002</v>
      </c>
      <c r="J483" s="50">
        <f t="shared" si="113"/>
        <v>22016.420361247954</v>
      </c>
      <c r="K483" s="302">
        <f>K459+K464+K470+K480</f>
        <v>198</v>
      </c>
      <c r="L483" s="306">
        <f>L459+L464+L470+L480</f>
        <v>51914.700199999999</v>
      </c>
      <c r="M483" s="304">
        <f t="shared" si="101"/>
        <v>21849.621296296296</v>
      </c>
      <c r="N483" s="355">
        <f>N459+N464+N470+N480</f>
        <v>198</v>
      </c>
      <c r="O483" s="359">
        <f>O459+O464+O470+O480</f>
        <v>53987.519056900004</v>
      </c>
      <c r="P483" s="357">
        <f t="shared" si="114"/>
        <v>22722.019805092597</v>
      </c>
      <c r="Q483" s="220">
        <f>Q459+Q464+Q470+Q480</f>
        <v>198</v>
      </c>
      <c r="R483" s="224">
        <f>R459+R464+R470+R480</f>
        <v>56216.745206600499</v>
      </c>
      <c r="S483" s="222">
        <f>R483/Q483/12*1000</f>
        <v>23660.246299074286</v>
      </c>
      <c r="T483" s="63">
        <f>T459+T464+T470+T480</f>
        <v>198</v>
      </c>
      <c r="U483" s="49">
        <f>U459+U464+U470+U480</f>
        <v>58481.722184923121</v>
      </c>
      <c r="V483" s="50">
        <f>U483/T483/12*1000</f>
        <v>24613.51943809896</v>
      </c>
    </row>
    <row r="484" spans="1:22" ht="15" customHeight="1" x14ac:dyDescent="0.2">
      <c r="A484" s="51" t="s">
        <v>172</v>
      </c>
      <c r="B484" s="64">
        <f>B462</f>
        <v>16</v>
      </c>
      <c r="C484" s="52">
        <f>C462</f>
        <v>4074.1</v>
      </c>
      <c r="D484" s="54">
        <f t="shared" si="102"/>
        <v>21219.270833333332</v>
      </c>
      <c r="E484" s="64">
        <f>E462</f>
        <v>15</v>
      </c>
      <c r="F484" s="52">
        <f>F462</f>
        <v>4313.1000000000004</v>
      </c>
      <c r="G484" s="54">
        <f t="shared" si="115"/>
        <v>23961.666666666668</v>
      </c>
      <c r="H484" s="64">
        <f>H462</f>
        <v>15</v>
      </c>
      <c r="I484" s="52">
        <f>I462</f>
        <v>1187.8</v>
      </c>
      <c r="J484" s="53">
        <f t="shared" si="113"/>
        <v>26395.555555555558</v>
      </c>
      <c r="K484" s="302">
        <f>K462</f>
        <v>15</v>
      </c>
      <c r="L484" s="303">
        <f>L462</f>
        <v>4458.3</v>
      </c>
      <c r="M484" s="304">
        <f t="shared" si="101"/>
        <v>24768.333333333336</v>
      </c>
      <c r="N484" s="355">
        <f>N462</f>
        <v>15</v>
      </c>
      <c r="O484" s="356">
        <f>O462</f>
        <v>4502.8829999999998</v>
      </c>
      <c r="P484" s="357">
        <f t="shared" si="114"/>
        <v>25016.01666666667</v>
      </c>
      <c r="Q484" s="220">
        <f>Q462</f>
        <v>15</v>
      </c>
      <c r="R484" s="224">
        <f>R462</f>
        <v>4682.9983199999997</v>
      </c>
      <c r="S484" s="222">
        <f>R484/Q484/12*1000</f>
        <v>26016.657333333333</v>
      </c>
      <c r="T484" s="64">
        <f>T462</f>
        <v>15</v>
      </c>
      <c r="U484" s="54">
        <f>U462</f>
        <v>4870.3182527999998</v>
      </c>
      <c r="V484" s="53">
        <f>U484/T484/12*1000</f>
        <v>27057.323626666661</v>
      </c>
    </row>
    <row r="485" spans="1:22" s="2" customFormat="1" ht="16.899999999999999" customHeight="1" x14ac:dyDescent="0.2">
      <c r="A485" s="6" t="s">
        <v>372</v>
      </c>
      <c r="B485" s="58">
        <f>B487+B488</f>
        <v>772</v>
      </c>
      <c r="C485" s="7">
        <f>C487+C488</f>
        <v>172896</v>
      </c>
      <c r="D485" s="9">
        <f t="shared" si="102"/>
        <v>18663.212435233159</v>
      </c>
      <c r="E485" s="58">
        <f>E487+E488</f>
        <v>730</v>
      </c>
      <c r="F485" s="7">
        <f>F487+F488</f>
        <v>190465.2</v>
      </c>
      <c r="G485" s="9">
        <f t="shared" si="115"/>
        <v>21742.60273972603</v>
      </c>
      <c r="H485" s="58">
        <f>H487+H488</f>
        <v>709</v>
      </c>
      <c r="I485" s="9">
        <f>I487+I488</f>
        <v>41979.722500000003</v>
      </c>
      <c r="J485" s="9">
        <f>I485/H485/3*1000</f>
        <v>19736.58791725435</v>
      </c>
      <c r="K485" s="289">
        <f>K487+K488</f>
        <v>706</v>
      </c>
      <c r="L485" s="290">
        <f>L487+L488</f>
        <v>162020.6036</v>
      </c>
      <c r="M485" s="290">
        <f t="shared" si="101"/>
        <v>19124.244995278561</v>
      </c>
      <c r="N485" s="343">
        <f>N487+N488</f>
        <v>706</v>
      </c>
      <c r="O485" s="372">
        <f>O487+O488</f>
        <v>167744.120386</v>
      </c>
      <c r="P485" s="360">
        <f t="shared" si="114"/>
        <v>19799.825352455147</v>
      </c>
      <c r="Q485" s="206">
        <f>Q487+Q488</f>
        <v>706</v>
      </c>
      <c r="R485" s="207">
        <f>R487+R488</f>
        <v>178722.47131883999</v>
      </c>
      <c r="S485" s="225">
        <f>R485/Q485/12*1000</f>
        <v>21095.664697691216</v>
      </c>
      <c r="T485" s="58">
        <f>T487+T488</f>
        <v>706</v>
      </c>
      <c r="U485" s="9">
        <f>U487+U488</f>
        <v>190019.45047299363</v>
      </c>
      <c r="V485" s="8">
        <f>U485/T485/12*1000</f>
        <v>22429.113606349576</v>
      </c>
    </row>
    <row r="486" spans="1:22" ht="16.149999999999999" customHeight="1" x14ac:dyDescent="0.25">
      <c r="A486" s="160" t="s">
        <v>378</v>
      </c>
      <c r="B486" s="129"/>
      <c r="C486" s="129"/>
      <c r="D486" s="130"/>
      <c r="E486" s="129"/>
      <c r="F486" s="140"/>
      <c r="G486" s="161">
        <f>G485/D485*100</f>
        <v>116.49978702851539</v>
      </c>
      <c r="H486" s="129"/>
      <c r="I486" s="129"/>
      <c r="J486" s="130"/>
      <c r="K486" s="284"/>
      <c r="L486" s="284"/>
      <c r="M486" s="286">
        <f>M485/G485*100</f>
        <v>87.957477879759765</v>
      </c>
      <c r="N486" s="337"/>
      <c r="O486" s="337"/>
      <c r="P486" s="339">
        <f>P485/M485*100</f>
        <v>103.53258576923363</v>
      </c>
      <c r="Q486" s="201"/>
      <c r="R486" s="201"/>
      <c r="S486" s="202">
        <f>S485/P485*100</f>
        <v>106.54470088583578</v>
      </c>
      <c r="T486" s="129"/>
      <c r="U486" s="129"/>
      <c r="V486" s="172">
        <f>V485/S485*100</f>
        <v>106.32096180787467</v>
      </c>
    </row>
    <row r="487" spans="1:22" s="2" customFormat="1" ht="18.600000000000001" customHeight="1" x14ac:dyDescent="0.2">
      <c r="A487" s="17" t="s">
        <v>171</v>
      </c>
      <c r="B487" s="62">
        <v>150</v>
      </c>
      <c r="C487" s="19">
        <v>29697.200000000001</v>
      </c>
      <c r="D487" s="19">
        <f t="shared" si="102"/>
        <v>16498.444444444445</v>
      </c>
      <c r="E487" s="62">
        <v>134</v>
      </c>
      <c r="F487" s="19">
        <v>27373</v>
      </c>
      <c r="G487" s="20">
        <f t="shared" si="115"/>
        <v>17023.009950248757</v>
      </c>
      <c r="H487" s="62">
        <v>133</v>
      </c>
      <c r="I487" s="19">
        <v>6800</v>
      </c>
      <c r="J487" s="19">
        <f t="shared" si="113"/>
        <v>17042.606516290729</v>
      </c>
      <c r="K487" s="289">
        <v>128</v>
      </c>
      <c r="L487" s="307">
        <v>28000</v>
      </c>
      <c r="M487" s="307">
        <f t="shared" si="101"/>
        <v>18229.166666666668</v>
      </c>
      <c r="N487" s="343">
        <v>128</v>
      </c>
      <c r="O487" s="360">
        <v>28500</v>
      </c>
      <c r="P487" s="360">
        <f t="shared" si="114"/>
        <v>18554.6875</v>
      </c>
      <c r="Q487" s="206">
        <v>128</v>
      </c>
      <c r="R487" s="225">
        <f>O487*1.095</f>
        <v>31207.5</v>
      </c>
      <c r="S487" s="225">
        <f>R487/Q487/12*1000</f>
        <v>20317.3828125</v>
      </c>
      <c r="T487" s="62">
        <v>128</v>
      </c>
      <c r="U487" s="19">
        <f>R487*1.08</f>
        <v>33704.100000000006</v>
      </c>
      <c r="V487" s="19">
        <f>U487/T487/12*1000</f>
        <v>21942.773437500004</v>
      </c>
    </row>
    <row r="488" spans="1:22" s="2" customFormat="1" ht="16.899999999999999" customHeight="1" x14ac:dyDescent="0.2">
      <c r="A488" s="40" t="s">
        <v>170</v>
      </c>
      <c r="B488" s="59">
        <f>B490+B494+B496+B499+B504+B506+B508+B510+B515+B518+B520</f>
        <v>622</v>
      </c>
      <c r="C488" s="41">
        <f>C490+C494+C496+C499+C504+C506+C508+C510+C515+C518+C520</f>
        <v>143198.79999999999</v>
      </c>
      <c r="D488" s="43">
        <f t="shared" si="102"/>
        <v>19185.262593783493</v>
      </c>
      <c r="E488" s="59">
        <f>E490+E494+E496+E499+E504+E506+E508+E510+E515+E518+E520</f>
        <v>596</v>
      </c>
      <c r="F488" s="41">
        <f>F490+F494+F496+F499+F504+F506+F508+F510+F515+F518+F520</f>
        <v>163092.20000000001</v>
      </c>
      <c r="G488" s="43">
        <f t="shared" si="115"/>
        <v>22803.719239373604</v>
      </c>
      <c r="H488" s="59">
        <f>H490+H494+H496+H499+H504+H506+H508+H510+H515+H518+H520</f>
        <v>576</v>
      </c>
      <c r="I488" s="43">
        <f>I490+I494+I496+I499+I504+I506+I508+I510+I515+I518+I520</f>
        <v>35179.722500000003</v>
      </c>
      <c r="J488" s="42">
        <f t="shared" si="113"/>
        <v>20358.635706018522</v>
      </c>
      <c r="K488" s="296">
        <f>K490+K494+K496+K499+K504+K506+K508+K510+K515+K518+K520</f>
        <v>578</v>
      </c>
      <c r="L488" s="313">
        <f>L490+L494+L496+L499+L504+L506+L508+L510+L515+L518+L520</f>
        <v>134020.6036</v>
      </c>
      <c r="M488" s="297">
        <f t="shared" si="101"/>
        <v>19322.463033448676</v>
      </c>
      <c r="N488" s="349">
        <f>N490+N494+N496+N499+N504+N506+N508+N510+N515+N518+N520</f>
        <v>578</v>
      </c>
      <c r="O488" s="371">
        <f>O490+O494+O496+O499+O504+O506+O508+O510+O515+O518+O520</f>
        <v>139244.120386</v>
      </c>
      <c r="P488" s="350">
        <f t="shared" si="114"/>
        <v>20075.565222895042</v>
      </c>
      <c r="Q488" s="214">
        <f>Q490+Q494+Q496+Q499+Q504+Q506+Q508+Q510+Q515+Q518+Q520</f>
        <v>578</v>
      </c>
      <c r="R488" s="246">
        <f>R490+R494+R496+R499+R504+R506+R508+R510+R515+R518+R520</f>
        <v>147514.97131883999</v>
      </c>
      <c r="S488" s="215">
        <f>R488/Q488/12*1000</f>
        <v>21268.017779532871</v>
      </c>
      <c r="T488" s="59">
        <f>T490+T494+T496+T499+T504+T506+T508+T510+T515+T518+T520</f>
        <v>578</v>
      </c>
      <c r="U488" s="41">
        <f>U490+U494+U496+U499+U504+U506+U508+U510+U515+U518+U520</f>
        <v>156315.35047299362</v>
      </c>
      <c r="V488" s="42">
        <f>U488/T488/12*1000</f>
        <v>22536.815235437374</v>
      </c>
    </row>
    <row r="489" spans="1:22" ht="16.149999999999999" customHeight="1" x14ac:dyDescent="0.25">
      <c r="A489" s="160" t="s">
        <v>378</v>
      </c>
      <c r="B489" s="129"/>
      <c r="C489" s="129"/>
      <c r="D489" s="130"/>
      <c r="E489" s="129"/>
      <c r="F489" s="140"/>
      <c r="G489" s="161">
        <f>G488/D488*100</f>
        <v>118.86060525834337</v>
      </c>
      <c r="H489" s="131"/>
      <c r="I489" s="131"/>
      <c r="J489" s="132"/>
      <c r="K489" s="284"/>
      <c r="L489" s="284"/>
      <c r="M489" s="286">
        <f>M488/G488*100</f>
        <v>84.733822718207804</v>
      </c>
      <c r="N489" s="337"/>
      <c r="O489" s="337"/>
      <c r="P489" s="339">
        <f>P488/M488*100</f>
        <v>103.89754757528939</v>
      </c>
      <c r="Q489" s="201"/>
      <c r="R489" s="201"/>
      <c r="S489" s="202">
        <f>S488/P488*100</f>
        <v>105.93982058984773</v>
      </c>
      <c r="T489" s="129"/>
      <c r="U489" s="129"/>
      <c r="V489" s="172">
        <f>V488/S488*100</f>
        <v>105.96575322184243</v>
      </c>
    </row>
    <row r="490" spans="1:22" ht="15" customHeight="1" x14ac:dyDescent="0.2">
      <c r="A490" s="10" t="s">
        <v>184</v>
      </c>
      <c r="B490" s="60">
        <f>SUM(B491:B493)</f>
        <v>250</v>
      </c>
      <c r="C490" s="11">
        <f>SUM(C491:C493)</f>
        <v>58925.599999999999</v>
      </c>
      <c r="D490" s="12">
        <f t="shared" si="102"/>
        <v>19641.866666666665</v>
      </c>
      <c r="E490" s="60">
        <f>SUM(E491:E493)</f>
        <v>227</v>
      </c>
      <c r="F490" s="11">
        <f>SUM(F491:F493)</f>
        <v>65377.4</v>
      </c>
      <c r="G490" s="22">
        <f t="shared" si="115"/>
        <v>24000.513950073422</v>
      </c>
      <c r="H490" s="60">
        <f>SUM(H491:H493)</f>
        <v>210</v>
      </c>
      <c r="I490" s="11">
        <f>SUM(I491:I493)</f>
        <v>10384.6</v>
      </c>
      <c r="J490" s="12">
        <f t="shared" si="113"/>
        <v>16483.492063492064</v>
      </c>
      <c r="K490" s="299">
        <f>SUM(K491:K493)</f>
        <v>208</v>
      </c>
      <c r="L490" s="300">
        <f>SUM(L491:L493)</f>
        <v>35708.51</v>
      </c>
      <c r="M490" s="301">
        <f t="shared" si="101"/>
        <v>14306.294070512822</v>
      </c>
      <c r="N490" s="352">
        <f>SUM(N491:N493)</f>
        <v>208</v>
      </c>
      <c r="O490" s="358">
        <f>SUM(O491:O493)</f>
        <v>36837.190799999997</v>
      </c>
      <c r="P490" s="354">
        <f t="shared" si="114"/>
        <v>14758.489903846152</v>
      </c>
      <c r="Q490" s="217">
        <f>SUM(Q491:Q493)</f>
        <v>208</v>
      </c>
      <c r="R490" s="223">
        <f>SUM(R491:R493)</f>
        <v>40520.909879999999</v>
      </c>
      <c r="S490" s="219">
        <f t="shared" ref="S490:S519" si="116">R490/Q490/12*1000</f>
        <v>16234.33889423077</v>
      </c>
      <c r="T490" s="60">
        <f>SUM(T491:T493)</f>
        <v>208</v>
      </c>
      <c r="U490" s="22">
        <f>SUM(U491:U493)</f>
        <v>44573.000868000017</v>
      </c>
      <c r="V490" s="12">
        <f t="shared" ref="V490:V519" si="117">U490/T490/12*1000</f>
        <v>17857.772783653854</v>
      </c>
    </row>
    <row r="491" spans="1:22" x14ac:dyDescent="0.2">
      <c r="A491" s="14" t="s">
        <v>137</v>
      </c>
      <c r="B491" s="61">
        <v>123</v>
      </c>
      <c r="C491" s="15">
        <v>46865</v>
      </c>
      <c r="D491" s="36">
        <f t="shared" si="102"/>
        <v>31751.355013550135</v>
      </c>
      <c r="E491" s="61">
        <v>122</v>
      </c>
      <c r="F491" s="15">
        <v>52063</v>
      </c>
      <c r="G491" s="15">
        <v>35562.199999999997</v>
      </c>
      <c r="H491" s="61">
        <v>102</v>
      </c>
      <c r="I491" s="15">
        <v>7175</v>
      </c>
      <c r="J491" s="36">
        <f t="shared" si="113"/>
        <v>23447.712418300653</v>
      </c>
      <c r="K491" s="302">
        <v>100</v>
      </c>
      <c r="L491" s="303">
        <v>21600</v>
      </c>
      <c r="M491" s="304">
        <f t="shared" si="101"/>
        <v>18000</v>
      </c>
      <c r="N491" s="355">
        <v>100</v>
      </c>
      <c r="O491" s="356">
        <v>21600</v>
      </c>
      <c r="P491" s="357">
        <f t="shared" si="114"/>
        <v>18000</v>
      </c>
      <c r="Q491" s="220">
        <v>100</v>
      </c>
      <c r="R491" s="221">
        <f>O491*1.1</f>
        <v>23760.000000000004</v>
      </c>
      <c r="S491" s="222">
        <f t="shared" si="116"/>
        <v>19800</v>
      </c>
      <c r="T491" s="61">
        <v>100</v>
      </c>
      <c r="U491" s="15">
        <f>R491*1.1</f>
        <v>26136.000000000007</v>
      </c>
      <c r="V491" s="36">
        <f t="shared" si="117"/>
        <v>21780.000000000004</v>
      </c>
    </row>
    <row r="492" spans="1:22" x14ac:dyDescent="0.2">
      <c r="A492" s="14" t="s">
        <v>140</v>
      </c>
      <c r="B492" s="61">
        <v>127</v>
      </c>
      <c r="C492" s="15">
        <v>12060.6</v>
      </c>
      <c r="D492" s="36">
        <f t="shared" si="102"/>
        <v>7913.7795275590552</v>
      </c>
      <c r="E492" s="61">
        <v>103</v>
      </c>
      <c r="F492" s="15">
        <v>12778.1</v>
      </c>
      <c r="G492" s="15">
        <v>10338.299999999999</v>
      </c>
      <c r="H492" s="61">
        <v>103</v>
      </c>
      <c r="I492" s="15">
        <v>2909.6</v>
      </c>
      <c r="J492" s="36">
        <f t="shared" si="113"/>
        <v>9416.1812297734632</v>
      </c>
      <c r="K492" s="302">
        <v>103</v>
      </c>
      <c r="L492" s="303">
        <v>12908.51</v>
      </c>
      <c r="M492" s="304">
        <f t="shared" si="101"/>
        <v>10443.778317152104</v>
      </c>
      <c r="N492" s="355">
        <v>103</v>
      </c>
      <c r="O492" s="359">
        <f>L492*1.08</f>
        <v>13941.1908</v>
      </c>
      <c r="P492" s="357">
        <f t="shared" si="114"/>
        <v>11279.280582524272</v>
      </c>
      <c r="Q492" s="220">
        <v>103</v>
      </c>
      <c r="R492" s="224">
        <f>O492*1.1</f>
        <v>15335.309880000001</v>
      </c>
      <c r="S492" s="222">
        <f t="shared" si="116"/>
        <v>12407.2086407767</v>
      </c>
      <c r="T492" s="61">
        <v>103</v>
      </c>
      <c r="U492" s="23">
        <f>R492*1.1</f>
        <v>16868.840868000003</v>
      </c>
      <c r="V492" s="36">
        <f t="shared" si="117"/>
        <v>13647.929504854374</v>
      </c>
    </row>
    <row r="493" spans="1:22" x14ac:dyDescent="0.2">
      <c r="A493" s="14" t="s">
        <v>136</v>
      </c>
      <c r="B493" s="72"/>
      <c r="C493" s="16"/>
      <c r="D493" s="57"/>
      <c r="E493" s="61">
        <v>2</v>
      </c>
      <c r="F493" s="15">
        <v>536.29999999999995</v>
      </c>
      <c r="G493" s="15">
        <v>22345.8</v>
      </c>
      <c r="H493" s="61">
        <v>5</v>
      </c>
      <c r="I493" s="15">
        <v>300</v>
      </c>
      <c r="J493" s="36">
        <f t="shared" si="113"/>
        <v>20000</v>
      </c>
      <c r="K493" s="302">
        <v>5</v>
      </c>
      <c r="L493" s="303">
        <f>I493*4</f>
        <v>1200</v>
      </c>
      <c r="M493" s="304">
        <f t="shared" si="101"/>
        <v>20000</v>
      </c>
      <c r="N493" s="355">
        <v>5</v>
      </c>
      <c r="O493" s="356">
        <f>L493*1.08</f>
        <v>1296</v>
      </c>
      <c r="P493" s="357">
        <f t="shared" si="114"/>
        <v>21599.999999999996</v>
      </c>
      <c r="Q493" s="220">
        <v>5</v>
      </c>
      <c r="R493" s="221">
        <f>O493*1.1</f>
        <v>1425.6000000000001</v>
      </c>
      <c r="S493" s="222">
        <f t="shared" si="116"/>
        <v>23760</v>
      </c>
      <c r="T493" s="61">
        <v>5</v>
      </c>
      <c r="U493" s="15">
        <f>R493*1.1</f>
        <v>1568.1600000000003</v>
      </c>
      <c r="V493" s="36">
        <f t="shared" si="117"/>
        <v>26136.000000000007</v>
      </c>
    </row>
    <row r="494" spans="1:22" x14ac:dyDescent="0.2">
      <c r="A494" s="10" t="s">
        <v>281</v>
      </c>
      <c r="B494" s="60">
        <f>B495</f>
        <v>2</v>
      </c>
      <c r="C494" s="11">
        <f>C495</f>
        <v>446.3</v>
      </c>
      <c r="D494" s="12">
        <f t="shared" si="102"/>
        <v>18595.833333333336</v>
      </c>
      <c r="E494" s="60">
        <f>E495</f>
        <v>2</v>
      </c>
      <c r="F494" s="11">
        <f>F495</f>
        <v>427.7</v>
      </c>
      <c r="G494" s="22">
        <f>F494/E494/12*1000</f>
        <v>17820.833333333332</v>
      </c>
      <c r="H494" s="60">
        <f>H495</f>
        <v>2</v>
      </c>
      <c r="I494" s="11">
        <f>I495</f>
        <v>108</v>
      </c>
      <c r="J494" s="12">
        <f t="shared" si="113"/>
        <v>18000</v>
      </c>
      <c r="K494" s="299">
        <f>K495</f>
        <v>2</v>
      </c>
      <c r="L494" s="300">
        <f>L495</f>
        <v>440</v>
      </c>
      <c r="M494" s="301">
        <f t="shared" si="101"/>
        <v>18333.333333333332</v>
      </c>
      <c r="N494" s="352">
        <f>N495</f>
        <v>2</v>
      </c>
      <c r="O494" s="353">
        <f>O495</f>
        <v>456.72</v>
      </c>
      <c r="P494" s="354">
        <f t="shared" si="114"/>
        <v>19030</v>
      </c>
      <c r="Q494" s="217">
        <f>Q495</f>
        <v>2</v>
      </c>
      <c r="R494" s="223">
        <f>R495</f>
        <v>474.98880000000003</v>
      </c>
      <c r="S494" s="219">
        <f t="shared" si="116"/>
        <v>19791.2</v>
      </c>
      <c r="T494" s="60">
        <f>T495</f>
        <v>2</v>
      </c>
      <c r="U494" s="22">
        <f>U495</f>
        <v>493.98835200000002</v>
      </c>
      <c r="V494" s="12">
        <f t="shared" si="117"/>
        <v>20582.848000000002</v>
      </c>
    </row>
    <row r="495" spans="1:22" x14ac:dyDescent="0.2">
      <c r="A495" s="14" t="s">
        <v>66</v>
      </c>
      <c r="B495" s="61">
        <v>2</v>
      </c>
      <c r="C495" s="15">
        <v>446.3</v>
      </c>
      <c r="D495" s="36">
        <f t="shared" si="102"/>
        <v>18595.833333333336</v>
      </c>
      <c r="E495" s="61">
        <v>2</v>
      </c>
      <c r="F495" s="15">
        <v>427.7</v>
      </c>
      <c r="G495" s="15">
        <v>17820.8</v>
      </c>
      <c r="H495" s="61">
        <v>2</v>
      </c>
      <c r="I495" s="15">
        <v>108</v>
      </c>
      <c r="J495" s="36">
        <f t="shared" si="113"/>
        <v>18000</v>
      </c>
      <c r="K495" s="302">
        <v>2</v>
      </c>
      <c r="L495" s="303">
        <v>440</v>
      </c>
      <c r="M495" s="304">
        <f t="shared" si="101"/>
        <v>18333.333333333332</v>
      </c>
      <c r="N495" s="355">
        <v>2</v>
      </c>
      <c r="O495" s="356">
        <f>L495*1.038</f>
        <v>456.72</v>
      </c>
      <c r="P495" s="357">
        <f t="shared" si="114"/>
        <v>19030</v>
      </c>
      <c r="Q495" s="220">
        <v>2</v>
      </c>
      <c r="R495" s="224">
        <f>O495*1.04</f>
        <v>474.98880000000003</v>
      </c>
      <c r="S495" s="222">
        <f t="shared" si="116"/>
        <v>19791.2</v>
      </c>
      <c r="T495" s="61">
        <v>2</v>
      </c>
      <c r="U495" s="23">
        <f>R495*1.04</f>
        <v>493.98835200000002</v>
      </c>
      <c r="V495" s="36">
        <f t="shared" si="117"/>
        <v>20582.848000000002</v>
      </c>
    </row>
    <row r="496" spans="1:22" ht="17.45" customHeight="1" x14ac:dyDescent="0.2">
      <c r="A496" s="10" t="s">
        <v>190</v>
      </c>
      <c r="B496" s="60">
        <f>SUM(B497:B498)</f>
        <v>24</v>
      </c>
      <c r="C496" s="11">
        <f>SUM(C497:C498)</f>
        <v>6817</v>
      </c>
      <c r="D496" s="12">
        <f t="shared" ref="D496:D564" si="118">C496/B496/12*1000</f>
        <v>23670.138888888891</v>
      </c>
      <c r="E496" s="60">
        <f>SUM(E497:E498)</f>
        <v>29</v>
      </c>
      <c r="F496" s="11">
        <f>SUM(F497:F498)</f>
        <v>7811.5</v>
      </c>
      <c r="G496" s="22">
        <f>F496/E496/12*1000</f>
        <v>22446.839080459769</v>
      </c>
      <c r="H496" s="60">
        <f>SUM(H497:H498)</f>
        <v>32</v>
      </c>
      <c r="I496" s="11">
        <f>SUM(I497:I498)</f>
        <v>2056.6</v>
      </c>
      <c r="J496" s="12">
        <f t="shared" si="113"/>
        <v>21422.916666666664</v>
      </c>
      <c r="K496" s="299">
        <f>SUM(K497:K498)</f>
        <v>32</v>
      </c>
      <c r="L496" s="300">
        <f>SUM(L497:L498)</f>
        <v>8665</v>
      </c>
      <c r="M496" s="301">
        <f t="shared" si="101"/>
        <v>22565.104166666668</v>
      </c>
      <c r="N496" s="352">
        <f>SUM(N497:N498)</f>
        <v>32</v>
      </c>
      <c r="O496" s="353">
        <f>SUM(O497:O498)</f>
        <v>9271.5499999999993</v>
      </c>
      <c r="P496" s="354">
        <f t="shared" si="114"/>
        <v>24144.661458333332</v>
      </c>
      <c r="Q496" s="217">
        <f>SUM(Q497:Q498)</f>
        <v>32</v>
      </c>
      <c r="R496" s="218">
        <f>SUM(R497:R498)</f>
        <v>10105.989500000001</v>
      </c>
      <c r="S496" s="219">
        <f t="shared" si="116"/>
        <v>26317.680989583336</v>
      </c>
      <c r="T496" s="60">
        <f>SUM(T497:T498)</f>
        <v>32</v>
      </c>
      <c r="U496" s="11">
        <f>SUM(U497:U498)</f>
        <v>11015.528555000003</v>
      </c>
      <c r="V496" s="12">
        <f t="shared" si="117"/>
        <v>28686.27227864584</v>
      </c>
    </row>
    <row r="497" spans="1:22" x14ac:dyDescent="0.2">
      <c r="A497" s="14" t="s">
        <v>141</v>
      </c>
      <c r="B497" s="61">
        <v>24</v>
      </c>
      <c r="C497" s="15">
        <v>6817</v>
      </c>
      <c r="D497" s="15">
        <f t="shared" si="118"/>
        <v>23670.138888888891</v>
      </c>
      <c r="E497" s="61">
        <v>23</v>
      </c>
      <c r="F497" s="15">
        <v>7031.9</v>
      </c>
      <c r="G497" s="15">
        <v>25477.9</v>
      </c>
      <c r="H497" s="61">
        <v>26</v>
      </c>
      <c r="I497" s="15">
        <v>1840.4</v>
      </c>
      <c r="J497" s="36">
        <f t="shared" si="113"/>
        <v>23594.871794871797</v>
      </c>
      <c r="K497" s="302">
        <v>26</v>
      </c>
      <c r="L497" s="303">
        <v>7800</v>
      </c>
      <c r="M497" s="304">
        <f t="shared" ref="M497:M565" si="119">L497/K497/12*1000</f>
        <v>25000</v>
      </c>
      <c r="N497" s="355">
        <v>26</v>
      </c>
      <c r="O497" s="356">
        <f>L497*1.07</f>
        <v>8346</v>
      </c>
      <c r="P497" s="357">
        <f t="shared" si="114"/>
        <v>26750</v>
      </c>
      <c r="Q497" s="220">
        <v>26</v>
      </c>
      <c r="R497" s="221">
        <f>O497*1.09</f>
        <v>9097.1400000000012</v>
      </c>
      <c r="S497" s="222">
        <f t="shared" si="116"/>
        <v>29157.500000000004</v>
      </c>
      <c r="T497" s="61">
        <v>26</v>
      </c>
      <c r="U497" s="15">
        <f>R497*1.09</f>
        <v>9915.8826000000026</v>
      </c>
      <c r="V497" s="36">
        <f t="shared" si="117"/>
        <v>31781.675000000007</v>
      </c>
    </row>
    <row r="498" spans="1:22" ht="15" customHeight="1" x14ac:dyDescent="0.2">
      <c r="A498" s="14" t="s">
        <v>280</v>
      </c>
      <c r="B498" s="72"/>
      <c r="C498" s="16"/>
      <c r="D498" s="16"/>
      <c r="E498" s="61">
        <v>6</v>
      </c>
      <c r="F498" s="15">
        <v>779.6</v>
      </c>
      <c r="G498" s="15">
        <v>10827.8</v>
      </c>
      <c r="H498" s="61">
        <v>6</v>
      </c>
      <c r="I498" s="15">
        <v>216.2</v>
      </c>
      <c r="J498" s="36">
        <f t="shared" si="113"/>
        <v>12011.111111111111</v>
      </c>
      <c r="K498" s="302">
        <v>6</v>
      </c>
      <c r="L498" s="303">
        <v>865</v>
      </c>
      <c r="M498" s="304">
        <f t="shared" si="119"/>
        <v>12013.888888888887</v>
      </c>
      <c r="N498" s="355">
        <v>6</v>
      </c>
      <c r="O498" s="356">
        <f>L498*1.07</f>
        <v>925.55000000000007</v>
      </c>
      <c r="P498" s="357">
        <f t="shared" si="114"/>
        <v>12854.861111111113</v>
      </c>
      <c r="Q498" s="220">
        <v>6</v>
      </c>
      <c r="R498" s="224">
        <f>O498*1.09</f>
        <v>1008.8495000000001</v>
      </c>
      <c r="S498" s="222">
        <f t="shared" si="116"/>
        <v>14011.798611111113</v>
      </c>
      <c r="T498" s="61">
        <v>6</v>
      </c>
      <c r="U498" s="23">
        <f>R498*1.09</f>
        <v>1099.6459550000002</v>
      </c>
      <c r="V498" s="36">
        <f t="shared" si="117"/>
        <v>15272.860486111114</v>
      </c>
    </row>
    <row r="499" spans="1:22" ht="15" customHeight="1" x14ac:dyDescent="0.2">
      <c r="A499" s="10" t="s">
        <v>174</v>
      </c>
      <c r="B499" s="60">
        <f>SUM(B500:B503)</f>
        <v>14</v>
      </c>
      <c r="C499" s="11">
        <f>SUM(C500:C503)</f>
        <v>4330.2000000000007</v>
      </c>
      <c r="D499" s="12">
        <f t="shared" si="118"/>
        <v>25775.000000000007</v>
      </c>
      <c r="E499" s="60">
        <f>SUM(E500:E503)</f>
        <v>15</v>
      </c>
      <c r="F499" s="11">
        <f>SUM(F500:F503)</f>
        <v>4613.3999999999996</v>
      </c>
      <c r="G499" s="12">
        <f>F499/E499/12*1000</f>
        <v>25630</v>
      </c>
      <c r="H499" s="60">
        <f>SUM(H500:H503)</f>
        <v>15</v>
      </c>
      <c r="I499" s="22">
        <f>SUM(I500:I503)</f>
        <v>1196.2825</v>
      </c>
      <c r="J499" s="12">
        <f t="shared" si="113"/>
        <v>26584.055555555555</v>
      </c>
      <c r="K499" s="299">
        <f>SUM(K500:K503)</f>
        <v>15</v>
      </c>
      <c r="L499" s="305">
        <f>SUM(L500:L503)</f>
        <v>4789.13</v>
      </c>
      <c r="M499" s="301">
        <f t="shared" si="119"/>
        <v>26606.277777777777</v>
      </c>
      <c r="N499" s="352">
        <f>SUM(N500:N503)</f>
        <v>15</v>
      </c>
      <c r="O499" s="358">
        <f>SUM(O500:O503)</f>
        <v>5063.9169400000001</v>
      </c>
      <c r="P499" s="354">
        <f t="shared" si="114"/>
        <v>28132.871888888891</v>
      </c>
      <c r="Q499" s="217">
        <f>SUM(Q500:Q503)</f>
        <v>15</v>
      </c>
      <c r="R499" s="223">
        <f>SUM(R500:R503)</f>
        <v>5286.7471070000001</v>
      </c>
      <c r="S499" s="219">
        <f t="shared" si="116"/>
        <v>29370.817261111115</v>
      </c>
      <c r="T499" s="60">
        <f>SUM(T500:T503)</f>
        <v>15</v>
      </c>
      <c r="U499" s="22">
        <f>SUM(U500:U503)</f>
        <v>5499.2832248800005</v>
      </c>
      <c r="V499" s="12">
        <f t="shared" si="117"/>
        <v>30551.573471555555</v>
      </c>
    </row>
    <row r="500" spans="1:22" x14ac:dyDescent="0.2">
      <c r="A500" s="14" t="s">
        <v>133</v>
      </c>
      <c r="B500" s="61"/>
      <c r="C500" s="15"/>
      <c r="D500" s="36"/>
      <c r="E500" s="61">
        <v>1</v>
      </c>
      <c r="F500" s="15">
        <v>31.9</v>
      </c>
      <c r="G500" s="15">
        <v>2658.3</v>
      </c>
      <c r="H500" s="61">
        <v>1</v>
      </c>
      <c r="I500" s="15">
        <v>8</v>
      </c>
      <c r="J500" s="36">
        <f t="shared" si="113"/>
        <v>2666.6666666666665</v>
      </c>
      <c r="K500" s="302">
        <v>1</v>
      </c>
      <c r="L500" s="303">
        <v>32</v>
      </c>
      <c r="M500" s="304">
        <f t="shared" si="119"/>
        <v>2666.6666666666665</v>
      </c>
      <c r="N500" s="355">
        <v>1</v>
      </c>
      <c r="O500" s="356">
        <f>L500*1.038</f>
        <v>33.216000000000001</v>
      </c>
      <c r="P500" s="357">
        <f t="shared" si="114"/>
        <v>2768.0000000000005</v>
      </c>
      <c r="Q500" s="220">
        <v>1</v>
      </c>
      <c r="R500" s="224">
        <f>O500*1.07</f>
        <v>35.541120000000006</v>
      </c>
      <c r="S500" s="222">
        <f t="shared" si="116"/>
        <v>2961.76</v>
      </c>
      <c r="T500" s="61">
        <v>1</v>
      </c>
      <c r="U500" s="23">
        <f>R500*1.07</f>
        <v>38.028998400000006</v>
      </c>
      <c r="V500" s="36">
        <f t="shared" si="117"/>
        <v>3169.0832000000005</v>
      </c>
    </row>
    <row r="501" spans="1:22" x14ac:dyDescent="0.2">
      <c r="A501" s="14" t="s">
        <v>196</v>
      </c>
      <c r="B501" s="61">
        <v>9</v>
      </c>
      <c r="C501" s="15">
        <v>1652.9</v>
      </c>
      <c r="D501" s="36">
        <f t="shared" si="118"/>
        <v>15304.629629629631</v>
      </c>
      <c r="E501" s="61">
        <v>5</v>
      </c>
      <c r="F501" s="15">
        <v>919.1</v>
      </c>
      <c r="G501" s="15">
        <v>15318.3</v>
      </c>
      <c r="H501" s="61">
        <v>5</v>
      </c>
      <c r="I501" s="23">
        <f>F501/4*1.1</f>
        <v>252.75250000000003</v>
      </c>
      <c r="J501" s="36">
        <f t="shared" si="113"/>
        <v>16850.166666666672</v>
      </c>
      <c r="K501" s="302">
        <v>5</v>
      </c>
      <c r="L501" s="304">
        <f>I501*4</f>
        <v>1011.0100000000001</v>
      </c>
      <c r="M501" s="304">
        <f t="shared" si="119"/>
        <v>16850.166666666672</v>
      </c>
      <c r="N501" s="355">
        <v>5</v>
      </c>
      <c r="O501" s="357">
        <f>L501*1.038</f>
        <v>1049.4283800000001</v>
      </c>
      <c r="P501" s="357">
        <f t="shared" si="114"/>
        <v>17490.473000000002</v>
      </c>
      <c r="Q501" s="220">
        <v>5</v>
      </c>
      <c r="R501" s="222">
        <f>O501*1.05</f>
        <v>1101.899799</v>
      </c>
      <c r="S501" s="222">
        <f t="shared" si="116"/>
        <v>18364.996649999997</v>
      </c>
      <c r="T501" s="61">
        <v>5</v>
      </c>
      <c r="U501" s="36">
        <f>R501*1.04</f>
        <v>1145.97579096</v>
      </c>
      <c r="V501" s="36">
        <f t="shared" si="117"/>
        <v>19099.596516000001</v>
      </c>
    </row>
    <row r="502" spans="1:22" x14ac:dyDescent="0.2">
      <c r="A502" s="14" t="s">
        <v>196</v>
      </c>
      <c r="B502" s="72"/>
      <c r="C502" s="16"/>
      <c r="D502" s="57"/>
      <c r="E502" s="61">
        <v>4</v>
      </c>
      <c r="F502" s="15">
        <v>769.2</v>
      </c>
      <c r="G502" s="15">
        <v>16025</v>
      </c>
      <c r="H502" s="61">
        <v>4</v>
      </c>
      <c r="I502" s="15">
        <f>F502/4*1.1</f>
        <v>211.53000000000003</v>
      </c>
      <c r="J502" s="36">
        <f t="shared" si="113"/>
        <v>17627.5</v>
      </c>
      <c r="K502" s="302">
        <v>4</v>
      </c>
      <c r="L502" s="304">
        <f>I502*4</f>
        <v>846.12000000000012</v>
      </c>
      <c r="M502" s="304">
        <f t="shared" si="119"/>
        <v>17627.5</v>
      </c>
      <c r="N502" s="355">
        <v>4</v>
      </c>
      <c r="O502" s="357">
        <f>L502*1.038</f>
        <v>878.27256000000011</v>
      </c>
      <c r="P502" s="357">
        <f t="shared" si="114"/>
        <v>18297.345000000005</v>
      </c>
      <c r="Q502" s="220">
        <v>4</v>
      </c>
      <c r="R502" s="222">
        <f>O502*1.05</f>
        <v>922.18618800000013</v>
      </c>
      <c r="S502" s="222">
        <f t="shared" si="116"/>
        <v>19212.212250000004</v>
      </c>
      <c r="T502" s="61">
        <v>4</v>
      </c>
      <c r="U502" s="36">
        <f>R502*1.04</f>
        <v>959.07363552000015</v>
      </c>
      <c r="V502" s="36">
        <f t="shared" si="117"/>
        <v>19980.700740000004</v>
      </c>
    </row>
    <row r="503" spans="1:22" x14ac:dyDescent="0.2">
      <c r="A503" s="14" t="s">
        <v>271</v>
      </c>
      <c r="B503" s="61">
        <v>5</v>
      </c>
      <c r="C503" s="15">
        <v>2677.3</v>
      </c>
      <c r="D503" s="36">
        <f t="shared" si="118"/>
        <v>44621.666666666672</v>
      </c>
      <c r="E503" s="61">
        <v>5</v>
      </c>
      <c r="F503" s="15">
        <v>2893.2</v>
      </c>
      <c r="G503" s="15">
        <v>48220</v>
      </c>
      <c r="H503" s="61">
        <v>5</v>
      </c>
      <c r="I503" s="15">
        <v>724</v>
      </c>
      <c r="J503" s="36">
        <f t="shared" si="113"/>
        <v>48266.666666666672</v>
      </c>
      <c r="K503" s="302">
        <v>5</v>
      </c>
      <c r="L503" s="303">
        <v>2900</v>
      </c>
      <c r="M503" s="304">
        <f t="shared" si="119"/>
        <v>48333.333333333336</v>
      </c>
      <c r="N503" s="355">
        <v>5</v>
      </c>
      <c r="O503" s="356">
        <f>L503*1.07</f>
        <v>3103</v>
      </c>
      <c r="P503" s="357">
        <f t="shared" si="114"/>
        <v>51716.666666666672</v>
      </c>
      <c r="Q503" s="220">
        <v>5</v>
      </c>
      <c r="R503" s="221">
        <f>O503*1.04</f>
        <v>3227.12</v>
      </c>
      <c r="S503" s="222">
        <f t="shared" si="116"/>
        <v>53785.333333333336</v>
      </c>
      <c r="T503" s="61">
        <v>5</v>
      </c>
      <c r="U503" s="15">
        <f>R503*1.04</f>
        <v>3356.2048</v>
      </c>
      <c r="V503" s="36">
        <f t="shared" si="117"/>
        <v>55936.746666666666</v>
      </c>
    </row>
    <row r="504" spans="1:22" ht="12.6" customHeight="1" x14ac:dyDescent="0.2">
      <c r="A504" s="24" t="s">
        <v>338</v>
      </c>
      <c r="B504" s="60">
        <f>B505</f>
        <v>2</v>
      </c>
      <c r="C504" s="11">
        <f>C505</f>
        <v>341.7</v>
      </c>
      <c r="D504" s="12">
        <f t="shared" si="118"/>
        <v>14237.499999999998</v>
      </c>
      <c r="E504" s="65">
        <f>E505</f>
        <v>2</v>
      </c>
      <c r="F504" s="25">
        <f>F505</f>
        <v>341.7</v>
      </c>
      <c r="G504" s="37">
        <f>F504/E504/12*1000</f>
        <v>14237.499999999998</v>
      </c>
      <c r="H504" s="60">
        <f>H505</f>
        <v>2</v>
      </c>
      <c r="I504" s="11">
        <f>I505</f>
        <v>85</v>
      </c>
      <c r="J504" s="26">
        <f t="shared" si="113"/>
        <v>14166.666666666666</v>
      </c>
      <c r="K504" s="299">
        <f>K505</f>
        <v>2</v>
      </c>
      <c r="L504" s="305">
        <f>L505</f>
        <v>345.11700000000002</v>
      </c>
      <c r="M504" s="301">
        <f t="shared" si="119"/>
        <v>14379.875</v>
      </c>
      <c r="N504" s="352">
        <f>N505</f>
        <v>2</v>
      </c>
      <c r="O504" s="358">
        <f>O505</f>
        <v>355.47051000000005</v>
      </c>
      <c r="P504" s="354">
        <f t="shared" si="114"/>
        <v>14811.271250000003</v>
      </c>
      <c r="Q504" s="217">
        <f>Q505</f>
        <v>2</v>
      </c>
      <c r="R504" s="223">
        <f>R505</f>
        <v>369.68933040000007</v>
      </c>
      <c r="S504" s="219">
        <f t="shared" si="116"/>
        <v>15403.722100000003</v>
      </c>
      <c r="T504" s="60">
        <f>T505</f>
        <v>2</v>
      </c>
      <c r="U504" s="22">
        <f>U505</f>
        <v>384.47690361600007</v>
      </c>
      <c r="V504" s="12">
        <f t="shared" si="117"/>
        <v>16019.870984000005</v>
      </c>
    </row>
    <row r="505" spans="1:22" x14ac:dyDescent="0.2">
      <c r="A505" s="14" t="s">
        <v>51</v>
      </c>
      <c r="B505" s="61">
        <v>2</v>
      </c>
      <c r="C505" s="15">
        <v>341.7</v>
      </c>
      <c r="D505" s="15">
        <f t="shared" si="118"/>
        <v>14237.499999999998</v>
      </c>
      <c r="E505" s="61">
        <v>2</v>
      </c>
      <c r="F505" s="15">
        <v>341.7</v>
      </c>
      <c r="G505" s="15">
        <v>14237.5</v>
      </c>
      <c r="H505" s="61">
        <v>2</v>
      </c>
      <c r="I505" s="15">
        <v>85</v>
      </c>
      <c r="J505" s="36">
        <f t="shared" si="113"/>
        <v>14166.666666666666</v>
      </c>
      <c r="K505" s="302">
        <v>2</v>
      </c>
      <c r="L505" s="306">
        <f>F505*1.01</f>
        <v>345.11700000000002</v>
      </c>
      <c r="M505" s="304">
        <f t="shared" si="119"/>
        <v>14379.875</v>
      </c>
      <c r="N505" s="355">
        <v>2</v>
      </c>
      <c r="O505" s="359">
        <f>L505*1.03</f>
        <v>355.47051000000005</v>
      </c>
      <c r="P505" s="357">
        <f t="shared" si="114"/>
        <v>14811.271250000003</v>
      </c>
      <c r="Q505" s="220">
        <v>2</v>
      </c>
      <c r="R505" s="224">
        <f>O505*1.04</f>
        <v>369.68933040000007</v>
      </c>
      <c r="S505" s="222">
        <f t="shared" si="116"/>
        <v>15403.722100000003</v>
      </c>
      <c r="T505" s="61">
        <v>2</v>
      </c>
      <c r="U505" s="23">
        <f>R505*1.04</f>
        <v>384.47690361600007</v>
      </c>
      <c r="V505" s="36">
        <f t="shared" si="117"/>
        <v>16019.870984000005</v>
      </c>
    </row>
    <row r="506" spans="1:22" x14ac:dyDescent="0.2">
      <c r="A506" s="10" t="s">
        <v>207</v>
      </c>
      <c r="B506" s="60">
        <f>B507</f>
        <v>2</v>
      </c>
      <c r="C506" s="11">
        <f>C507</f>
        <v>426.5</v>
      </c>
      <c r="D506" s="22">
        <f t="shared" si="118"/>
        <v>17770.833333333332</v>
      </c>
      <c r="E506" s="60">
        <f>E507</f>
        <v>2</v>
      </c>
      <c r="F506" s="11">
        <f>F507</f>
        <v>356.5</v>
      </c>
      <c r="G506" s="22">
        <f>F506/E506/12*1000</f>
        <v>14854.166666666666</v>
      </c>
      <c r="H506" s="60">
        <f>H507</f>
        <v>1</v>
      </c>
      <c r="I506" s="11">
        <f>I507</f>
        <v>49.5</v>
      </c>
      <c r="J506" s="12">
        <f t="shared" si="113"/>
        <v>16500</v>
      </c>
      <c r="K506" s="299">
        <f>K507</f>
        <v>2</v>
      </c>
      <c r="L506" s="301">
        <f>L507</f>
        <v>367.19499999999999</v>
      </c>
      <c r="M506" s="301">
        <f t="shared" si="119"/>
        <v>15299.791666666666</v>
      </c>
      <c r="N506" s="352">
        <f>N507</f>
        <v>2</v>
      </c>
      <c r="O506" s="354">
        <f>O507</f>
        <v>380.41401999999999</v>
      </c>
      <c r="P506" s="354">
        <f t="shared" si="114"/>
        <v>15850.584166666666</v>
      </c>
      <c r="Q506" s="217">
        <f>Q507</f>
        <v>2</v>
      </c>
      <c r="R506" s="219">
        <f>R507</f>
        <v>395.63058080000002</v>
      </c>
      <c r="S506" s="219">
        <f t="shared" si="116"/>
        <v>16484.607533333336</v>
      </c>
      <c r="T506" s="60">
        <f>T507</f>
        <v>2</v>
      </c>
      <c r="U506" s="12">
        <f>U507</f>
        <v>411.45580403200006</v>
      </c>
      <c r="V506" s="12">
        <f t="shared" si="117"/>
        <v>17143.991834666667</v>
      </c>
    </row>
    <row r="507" spans="1:22" x14ac:dyDescent="0.2">
      <c r="A507" s="14" t="s">
        <v>197</v>
      </c>
      <c r="B507" s="61">
        <v>2</v>
      </c>
      <c r="C507" s="15">
        <v>426.5</v>
      </c>
      <c r="D507" s="15">
        <f t="shared" si="118"/>
        <v>17770.833333333332</v>
      </c>
      <c r="E507" s="61">
        <v>2</v>
      </c>
      <c r="F507" s="15">
        <v>356.5</v>
      </c>
      <c r="G507" s="15">
        <v>14854.2</v>
      </c>
      <c r="H507" s="61">
        <v>1</v>
      </c>
      <c r="I507" s="15">
        <v>49.5</v>
      </c>
      <c r="J507" s="36">
        <f t="shared" si="113"/>
        <v>16500</v>
      </c>
      <c r="K507" s="302">
        <v>2</v>
      </c>
      <c r="L507" s="304">
        <f>F507*1.03</f>
        <v>367.19499999999999</v>
      </c>
      <c r="M507" s="304">
        <f t="shared" si="119"/>
        <v>15299.791666666666</v>
      </c>
      <c r="N507" s="355">
        <v>2</v>
      </c>
      <c r="O507" s="357">
        <f>L507*1.036</f>
        <v>380.41401999999999</v>
      </c>
      <c r="P507" s="357">
        <f t="shared" si="114"/>
        <v>15850.584166666666</v>
      </c>
      <c r="Q507" s="220">
        <v>2</v>
      </c>
      <c r="R507" s="222">
        <f>O507*1.04</f>
        <v>395.63058080000002</v>
      </c>
      <c r="S507" s="222">
        <f t="shared" si="116"/>
        <v>16484.607533333336</v>
      </c>
      <c r="T507" s="61">
        <v>2</v>
      </c>
      <c r="U507" s="36">
        <f>R507*1.04</f>
        <v>411.45580403200006</v>
      </c>
      <c r="V507" s="36">
        <f t="shared" si="117"/>
        <v>17143.991834666667</v>
      </c>
    </row>
    <row r="508" spans="1:22" ht="16.899999999999999" customHeight="1" x14ac:dyDescent="0.2">
      <c r="A508" s="17" t="s">
        <v>205</v>
      </c>
      <c r="B508" s="62">
        <f>B509</f>
        <v>21</v>
      </c>
      <c r="C508" s="19">
        <f>C509</f>
        <v>5727.1</v>
      </c>
      <c r="D508" s="20">
        <f t="shared" si="118"/>
        <v>22726.5873015873</v>
      </c>
      <c r="E508" s="62">
        <f>E509</f>
        <v>20</v>
      </c>
      <c r="F508" s="19">
        <f>F509</f>
        <v>6372.6</v>
      </c>
      <c r="G508" s="20">
        <f>F508/E508/12*1000</f>
        <v>26552.5</v>
      </c>
      <c r="H508" s="62">
        <f>H509</f>
        <v>21</v>
      </c>
      <c r="I508" s="19">
        <f>I509</f>
        <v>1458.9</v>
      </c>
      <c r="J508" s="19">
        <f t="shared" si="113"/>
        <v>23157.142857142859</v>
      </c>
      <c r="K508" s="289">
        <f>K509</f>
        <v>23</v>
      </c>
      <c r="L508" s="307">
        <f>L509</f>
        <v>5141</v>
      </c>
      <c r="M508" s="307">
        <f t="shared" si="119"/>
        <v>18626.8115942029</v>
      </c>
      <c r="N508" s="343">
        <f>N509</f>
        <v>23</v>
      </c>
      <c r="O508" s="360">
        <f>O509</f>
        <v>5192.41</v>
      </c>
      <c r="P508" s="360">
        <f t="shared" si="114"/>
        <v>18813.079710144924</v>
      </c>
      <c r="Q508" s="206">
        <f>Q509</f>
        <v>23</v>
      </c>
      <c r="R508" s="225">
        <f>R509</f>
        <v>5400.1063999999997</v>
      </c>
      <c r="S508" s="225">
        <f t="shared" si="116"/>
        <v>19565.602898550726</v>
      </c>
      <c r="T508" s="62">
        <f>T509</f>
        <v>23</v>
      </c>
      <c r="U508" s="19">
        <f>U509</f>
        <v>5616.1106559999998</v>
      </c>
      <c r="V508" s="19">
        <f t="shared" si="117"/>
        <v>20348.227014492753</v>
      </c>
    </row>
    <row r="509" spans="1:22" ht="16.149999999999999" customHeight="1" x14ac:dyDescent="0.2">
      <c r="A509" s="14" t="s">
        <v>279</v>
      </c>
      <c r="B509" s="61">
        <v>21</v>
      </c>
      <c r="C509" s="15">
        <v>5727.1</v>
      </c>
      <c r="D509" s="15">
        <f t="shared" si="118"/>
        <v>22726.5873015873</v>
      </c>
      <c r="E509" s="61">
        <v>20</v>
      </c>
      <c r="F509" s="15">
        <v>6372.6</v>
      </c>
      <c r="G509" s="15">
        <v>26552.5</v>
      </c>
      <c r="H509" s="61">
        <v>21</v>
      </c>
      <c r="I509" s="15">
        <v>1458.9</v>
      </c>
      <c r="J509" s="36">
        <f t="shared" si="113"/>
        <v>23157.142857142859</v>
      </c>
      <c r="K509" s="302">
        <v>23</v>
      </c>
      <c r="L509" s="303">
        <v>5141</v>
      </c>
      <c r="M509" s="304">
        <f t="shared" si="119"/>
        <v>18626.8115942029</v>
      </c>
      <c r="N509" s="355">
        <v>23</v>
      </c>
      <c r="O509" s="359">
        <f>L509*1.01</f>
        <v>5192.41</v>
      </c>
      <c r="P509" s="357">
        <f t="shared" si="114"/>
        <v>18813.079710144924</v>
      </c>
      <c r="Q509" s="220">
        <v>23</v>
      </c>
      <c r="R509" s="224">
        <f>O509*1.04</f>
        <v>5400.1063999999997</v>
      </c>
      <c r="S509" s="222">
        <f t="shared" si="116"/>
        <v>19565.602898550726</v>
      </c>
      <c r="T509" s="61">
        <v>23</v>
      </c>
      <c r="U509" s="23">
        <f>R509*1.04</f>
        <v>5616.1106559999998</v>
      </c>
      <c r="V509" s="36">
        <f t="shared" si="117"/>
        <v>20348.227014492753</v>
      </c>
    </row>
    <row r="510" spans="1:22" ht="16.899999999999999" customHeight="1" x14ac:dyDescent="0.2">
      <c r="A510" s="10" t="s">
        <v>173</v>
      </c>
      <c r="B510" s="60">
        <v>235</v>
      </c>
      <c r="C510" s="11">
        <v>49442.9</v>
      </c>
      <c r="D510" s="12">
        <f t="shared" si="118"/>
        <v>17532.943262411347</v>
      </c>
      <c r="E510" s="60">
        <f>SUM(E511:E514)</f>
        <v>226</v>
      </c>
      <c r="F510" s="11">
        <f>SUM(F511:F514)</f>
        <v>56168.299999999996</v>
      </c>
      <c r="G510" s="22">
        <f>F510/E510/12*1000</f>
        <v>20711.02507374631</v>
      </c>
      <c r="H510" s="60">
        <f>SUM(H511:H514)</f>
        <v>218</v>
      </c>
      <c r="I510" s="11">
        <f>SUM(I511:I514)</f>
        <v>14550.240000000002</v>
      </c>
      <c r="J510" s="12">
        <f t="shared" si="113"/>
        <v>22248.073394495419</v>
      </c>
      <c r="K510" s="299">
        <f>SUM(K511:K514)</f>
        <v>219</v>
      </c>
      <c r="L510" s="300">
        <f>SUM(L511:L514)</f>
        <v>57300.2</v>
      </c>
      <c r="M510" s="301">
        <f t="shared" si="119"/>
        <v>21803.729071537291</v>
      </c>
      <c r="N510" s="352">
        <f>SUM(N511:N514)</f>
        <v>219</v>
      </c>
      <c r="O510" s="353">
        <f>SUM(O511:O514)</f>
        <v>60133.7</v>
      </c>
      <c r="P510" s="354">
        <f t="shared" si="114"/>
        <v>22881.925418569252</v>
      </c>
      <c r="Q510" s="217">
        <f>SUM(Q511:Q514)</f>
        <v>219</v>
      </c>
      <c r="R510" s="223">
        <f>SUM(R511:R514)</f>
        <v>62539.047999999995</v>
      </c>
      <c r="S510" s="219">
        <f t="shared" si="116"/>
        <v>23797.202435312021</v>
      </c>
      <c r="T510" s="60">
        <f>SUM(T511:T514)</f>
        <v>219</v>
      </c>
      <c r="U510" s="22">
        <f>SUM(U511:U514)</f>
        <v>65040.60992000001</v>
      </c>
      <c r="V510" s="12">
        <f t="shared" si="117"/>
        <v>24749.090532724509</v>
      </c>
    </row>
    <row r="511" spans="1:22" x14ac:dyDescent="0.2">
      <c r="A511" s="14" t="s">
        <v>229</v>
      </c>
      <c r="B511" s="72"/>
      <c r="C511" s="16"/>
      <c r="D511" s="16"/>
      <c r="E511" s="61">
        <v>62</v>
      </c>
      <c r="F511" s="15">
        <v>12181.6</v>
      </c>
      <c r="G511" s="15">
        <v>16373.1</v>
      </c>
      <c r="H511" s="61">
        <v>57</v>
      </c>
      <c r="I511" s="15">
        <v>3118.8</v>
      </c>
      <c r="J511" s="36">
        <f t="shared" si="113"/>
        <v>18238.596491228069</v>
      </c>
      <c r="K511" s="302">
        <v>58</v>
      </c>
      <c r="L511" s="303">
        <v>12095.5</v>
      </c>
      <c r="M511" s="304">
        <f t="shared" si="119"/>
        <v>17378.591954022992</v>
      </c>
      <c r="N511" s="355">
        <v>58</v>
      </c>
      <c r="O511" s="356">
        <v>12605</v>
      </c>
      <c r="P511" s="357">
        <f t="shared" si="114"/>
        <v>18110.632183908045</v>
      </c>
      <c r="Q511" s="220">
        <v>58</v>
      </c>
      <c r="R511" s="224">
        <f>O511*1.04</f>
        <v>13109.2</v>
      </c>
      <c r="S511" s="222">
        <f t="shared" si="116"/>
        <v>18835.057471264368</v>
      </c>
      <c r="T511" s="61">
        <v>58</v>
      </c>
      <c r="U511" s="23">
        <f>R511*1.04</f>
        <v>13633.568000000001</v>
      </c>
      <c r="V511" s="36">
        <f t="shared" si="117"/>
        <v>19588.459770114943</v>
      </c>
    </row>
    <row r="512" spans="1:22" x14ac:dyDescent="0.2">
      <c r="A512" s="14" t="s">
        <v>134</v>
      </c>
      <c r="B512" s="72"/>
      <c r="C512" s="16"/>
      <c r="D512" s="16"/>
      <c r="E512" s="61">
        <v>64</v>
      </c>
      <c r="F512" s="15">
        <v>18988.099999999999</v>
      </c>
      <c r="G512" s="15">
        <v>24724.1</v>
      </c>
      <c r="H512" s="61">
        <v>63</v>
      </c>
      <c r="I512" s="15">
        <v>4803.93</v>
      </c>
      <c r="J512" s="36">
        <f t="shared" si="113"/>
        <v>25417.619047619053</v>
      </c>
      <c r="K512" s="302">
        <v>63</v>
      </c>
      <c r="L512" s="303">
        <v>19612.599999999999</v>
      </c>
      <c r="M512" s="304">
        <f t="shared" si="119"/>
        <v>25942.592592592591</v>
      </c>
      <c r="N512" s="355">
        <v>63</v>
      </c>
      <c r="O512" s="356">
        <v>20661.2</v>
      </c>
      <c r="P512" s="357">
        <f t="shared" si="114"/>
        <v>27329.629629629631</v>
      </c>
      <c r="Q512" s="220">
        <v>63</v>
      </c>
      <c r="R512" s="224">
        <f>O512*1.04</f>
        <v>21487.648000000001</v>
      </c>
      <c r="S512" s="222">
        <f t="shared" si="116"/>
        <v>28422.814814814818</v>
      </c>
      <c r="T512" s="61">
        <v>63</v>
      </c>
      <c r="U512" s="23">
        <f>R512*1.04</f>
        <v>22347.153920000001</v>
      </c>
      <c r="V512" s="36">
        <f t="shared" si="117"/>
        <v>29559.727407407408</v>
      </c>
    </row>
    <row r="513" spans="1:22" ht="14.45" customHeight="1" x14ac:dyDescent="0.2">
      <c r="A513" s="14" t="s">
        <v>135</v>
      </c>
      <c r="B513" s="72"/>
      <c r="C513" s="16"/>
      <c r="D513" s="16"/>
      <c r="E513" s="61">
        <v>65</v>
      </c>
      <c r="F513" s="15">
        <v>17645.400000000001</v>
      </c>
      <c r="G513" s="15">
        <v>22622.3</v>
      </c>
      <c r="H513" s="61">
        <v>65</v>
      </c>
      <c r="I513" s="15">
        <v>4788.3</v>
      </c>
      <c r="J513" s="36">
        <f t="shared" si="113"/>
        <v>24555.384615384613</v>
      </c>
      <c r="K513" s="302">
        <v>65</v>
      </c>
      <c r="L513" s="303">
        <v>18148.8</v>
      </c>
      <c r="M513" s="304">
        <f t="shared" si="119"/>
        <v>23267.692307692305</v>
      </c>
      <c r="N513" s="355">
        <v>65</v>
      </c>
      <c r="O513" s="356">
        <v>19110.7</v>
      </c>
      <c r="P513" s="357">
        <f t="shared" si="114"/>
        <v>24500.897435897437</v>
      </c>
      <c r="Q513" s="220">
        <v>65</v>
      </c>
      <c r="R513" s="224">
        <f>O513*1.04</f>
        <v>19875.128000000001</v>
      </c>
      <c r="S513" s="222">
        <f t="shared" si="116"/>
        <v>25480.933333333338</v>
      </c>
      <c r="T513" s="61">
        <v>65</v>
      </c>
      <c r="U513" s="23">
        <f>R513*1.04</f>
        <v>20670.133120000002</v>
      </c>
      <c r="V513" s="36">
        <f t="shared" si="117"/>
        <v>26500.170666666672</v>
      </c>
    </row>
    <row r="514" spans="1:22" x14ac:dyDescent="0.2">
      <c r="A514" s="14" t="s">
        <v>230</v>
      </c>
      <c r="B514" s="72"/>
      <c r="C514" s="16"/>
      <c r="D514" s="16"/>
      <c r="E514" s="61">
        <v>35</v>
      </c>
      <c r="F514" s="15">
        <v>7353.2</v>
      </c>
      <c r="G514" s="15">
        <v>17507.599999999999</v>
      </c>
      <c r="H514" s="61">
        <v>33</v>
      </c>
      <c r="I514" s="15">
        <v>1839.21</v>
      </c>
      <c r="J514" s="36">
        <f t="shared" si="113"/>
        <v>18577.878787878788</v>
      </c>
      <c r="K514" s="302">
        <v>33</v>
      </c>
      <c r="L514" s="303">
        <v>7443.3</v>
      </c>
      <c r="M514" s="304">
        <f t="shared" si="119"/>
        <v>18796.21212121212</v>
      </c>
      <c r="N514" s="355">
        <v>33</v>
      </c>
      <c r="O514" s="356">
        <v>7756.8</v>
      </c>
      <c r="P514" s="357">
        <f t="shared" si="114"/>
        <v>19587.878787878788</v>
      </c>
      <c r="Q514" s="220">
        <v>33</v>
      </c>
      <c r="R514" s="224">
        <f>O514*1.04</f>
        <v>8067.0720000000001</v>
      </c>
      <c r="S514" s="222">
        <f t="shared" si="116"/>
        <v>20371.39393939394</v>
      </c>
      <c r="T514" s="61">
        <v>33</v>
      </c>
      <c r="U514" s="23">
        <f>R514*1.04</f>
        <v>8389.7548800000004</v>
      </c>
      <c r="V514" s="36">
        <f t="shared" si="117"/>
        <v>21186.249696969699</v>
      </c>
    </row>
    <row r="515" spans="1:22" ht="15.6" customHeight="1" x14ac:dyDescent="0.2">
      <c r="A515" s="10" t="s">
        <v>268</v>
      </c>
      <c r="B515" s="60">
        <v>59</v>
      </c>
      <c r="C515" s="11">
        <v>14107.8</v>
      </c>
      <c r="D515" s="12">
        <f t="shared" si="118"/>
        <v>19926.271186440677</v>
      </c>
      <c r="E515" s="60">
        <f>SUM(E516:E517)</f>
        <v>64</v>
      </c>
      <c r="F515" s="11">
        <f>SUM(F516:F517)</f>
        <v>18476.099999999999</v>
      </c>
      <c r="G515" s="22">
        <f>F515/E515/12*1000</f>
        <v>24057.421875</v>
      </c>
      <c r="H515" s="60">
        <f>SUM(H516:H517)</f>
        <v>65</v>
      </c>
      <c r="I515" s="11">
        <f>SUM(I516:I517)</f>
        <v>4641.8</v>
      </c>
      <c r="J515" s="12">
        <f t="shared" si="113"/>
        <v>23804.102564102563</v>
      </c>
      <c r="K515" s="299">
        <f>SUM(K516:K517)</f>
        <v>65</v>
      </c>
      <c r="L515" s="301">
        <f>SUM(L516:L517)</f>
        <v>18668.851599999998</v>
      </c>
      <c r="M515" s="301">
        <f t="shared" si="119"/>
        <v>23934.425128205123</v>
      </c>
      <c r="N515" s="352">
        <f>SUM(N516:N517)</f>
        <v>65</v>
      </c>
      <c r="O515" s="354">
        <f>SUM(O516:O517)</f>
        <v>18855.540115999996</v>
      </c>
      <c r="P515" s="354">
        <f t="shared" si="114"/>
        <v>24173.769379487174</v>
      </c>
      <c r="Q515" s="217">
        <f>SUM(Q516:Q517)</f>
        <v>65</v>
      </c>
      <c r="R515" s="219">
        <f>SUM(R516:R517)</f>
        <v>19609.761720639999</v>
      </c>
      <c r="S515" s="219">
        <f t="shared" si="116"/>
        <v>25140.720154666666</v>
      </c>
      <c r="T515" s="60">
        <f>SUM(T516:T517)</f>
        <v>65</v>
      </c>
      <c r="U515" s="12">
        <f>SUM(U516:U517)</f>
        <v>20394.152189465596</v>
      </c>
      <c r="V515" s="12">
        <f t="shared" si="117"/>
        <v>26146.348960853327</v>
      </c>
    </row>
    <row r="516" spans="1:22" x14ac:dyDescent="0.2">
      <c r="A516" s="14" t="s">
        <v>139</v>
      </c>
      <c r="B516" s="61">
        <v>53</v>
      </c>
      <c r="C516" s="15">
        <v>11239</v>
      </c>
      <c r="D516" s="15">
        <f t="shared" si="118"/>
        <v>17671.383647798742</v>
      </c>
      <c r="E516" s="61">
        <v>60</v>
      </c>
      <c r="F516" s="15">
        <v>16998.099999999999</v>
      </c>
      <c r="G516" s="15">
        <v>23608.5</v>
      </c>
      <c r="H516" s="61">
        <v>61</v>
      </c>
      <c r="I516" s="15">
        <v>4304.3</v>
      </c>
      <c r="J516" s="36">
        <f t="shared" si="113"/>
        <v>23520.76502732241</v>
      </c>
      <c r="K516" s="302">
        <v>61</v>
      </c>
      <c r="L516" s="304">
        <f>I516*4*1.003</f>
        <v>17268.851599999998</v>
      </c>
      <c r="M516" s="304">
        <f t="shared" si="119"/>
        <v>23591.327322404366</v>
      </c>
      <c r="N516" s="355">
        <v>61</v>
      </c>
      <c r="O516" s="357">
        <f>L516*1.01</f>
        <v>17441.540115999996</v>
      </c>
      <c r="P516" s="357">
        <f t="shared" si="114"/>
        <v>23827.240595628409</v>
      </c>
      <c r="Q516" s="220">
        <v>61</v>
      </c>
      <c r="R516" s="222">
        <f>O516*1.04</f>
        <v>18139.201720639998</v>
      </c>
      <c r="S516" s="222">
        <f t="shared" si="116"/>
        <v>24780.33021945355</v>
      </c>
      <c r="T516" s="61">
        <v>61</v>
      </c>
      <c r="U516" s="36">
        <f>R516*1.04</f>
        <v>18864.769789465598</v>
      </c>
      <c r="V516" s="36">
        <f t="shared" si="117"/>
        <v>25771.543428231693</v>
      </c>
    </row>
    <row r="517" spans="1:22" x14ac:dyDescent="0.2">
      <c r="A517" s="14" t="s">
        <v>278</v>
      </c>
      <c r="B517" s="72"/>
      <c r="C517" s="16"/>
      <c r="D517" s="16"/>
      <c r="E517" s="61">
        <v>4</v>
      </c>
      <c r="F517" s="15">
        <v>1478</v>
      </c>
      <c r="G517" s="15">
        <v>30791.7</v>
      </c>
      <c r="H517" s="61">
        <v>4</v>
      </c>
      <c r="I517" s="15">
        <v>337.5</v>
      </c>
      <c r="J517" s="36">
        <f t="shared" si="113"/>
        <v>28125</v>
      </c>
      <c r="K517" s="302">
        <v>4</v>
      </c>
      <c r="L517" s="303">
        <v>1400</v>
      </c>
      <c r="M517" s="304">
        <f t="shared" si="119"/>
        <v>29166.666666666668</v>
      </c>
      <c r="N517" s="355">
        <v>4</v>
      </c>
      <c r="O517" s="356">
        <f>L517*1.01</f>
        <v>1414</v>
      </c>
      <c r="P517" s="357">
        <f t="shared" si="114"/>
        <v>29458.333333333332</v>
      </c>
      <c r="Q517" s="220">
        <v>4</v>
      </c>
      <c r="R517" s="221">
        <f>O517*1.04</f>
        <v>1470.56</v>
      </c>
      <c r="S517" s="222">
        <f t="shared" si="116"/>
        <v>30636.666666666668</v>
      </c>
      <c r="T517" s="61">
        <v>4</v>
      </c>
      <c r="U517" s="15">
        <f>R517*1.04</f>
        <v>1529.3824</v>
      </c>
      <c r="V517" s="36">
        <f t="shared" si="117"/>
        <v>31862.133333333331</v>
      </c>
    </row>
    <row r="518" spans="1:22" x14ac:dyDescent="0.2">
      <c r="A518" s="10" t="s">
        <v>269</v>
      </c>
      <c r="B518" s="60">
        <f>B519</f>
        <v>4</v>
      </c>
      <c r="C518" s="12">
        <f>C519</f>
        <v>1877.1</v>
      </c>
      <c r="D518" s="12">
        <f t="shared" si="118"/>
        <v>39106.249999999993</v>
      </c>
      <c r="E518" s="60">
        <f>E519</f>
        <v>4</v>
      </c>
      <c r="F518" s="12">
        <f>F519</f>
        <v>2224</v>
      </c>
      <c r="G518" s="22">
        <f>F518/E518/12*1000</f>
        <v>46333.333333333336</v>
      </c>
      <c r="H518" s="60">
        <f>H519</f>
        <v>5</v>
      </c>
      <c r="I518" s="12">
        <f>I519</f>
        <v>417.8</v>
      </c>
      <c r="J518" s="12">
        <f t="shared" si="113"/>
        <v>27853.333333333336</v>
      </c>
      <c r="K518" s="299">
        <f>K519</f>
        <v>5</v>
      </c>
      <c r="L518" s="301">
        <f>L519</f>
        <v>1665.6</v>
      </c>
      <c r="M518" s="301">
        <f t="shared" si="119"/>
        <v>27760</v>
      </c>
      <c r="N518" s="352">
        <f>N519</f>
        <v>5</v>
      </c>
      <c r="O518" s="354">
        <f>O519</f>
        <v>1757.2079999999999</v>
      </c>
      <c r="P518" s="354">
        <f t="shared" si="114"/>
        <v>29286.799999999999</v>
      </c>
      <c r="Q518" s="217">
        <f>Q519</f>
        <v>5</v>
      </c>
      <c r="R518" s="219">
        <f>R519</f>
        <v>1866.1</v>
      </c>
      <c r="S518" s="219">
        <f t="shared" si="116"/>
        <v>31101.666666666664</v>
      </c>
      <c r="T518" s="60">
        <f>T519</f>
        <v>5</v>
      </c>
      <c r="U518" s="12">
        <f>U519</f>
        <v>1940.7439999999999</v>
      </c>
      <c r="V518" s="12">
        <f t="shared" si="117"/>
        <v>32345.733333333334</v>
      </c>
    </row>
    <row r="519" spans="1:22" x14ac:dyDescent="0.2">
      <c r="A519" s="14" t="s">
        <v>138</v>
      </c>
      <c r="B519" s="61">
        <v>4</v>
      </c>
      <c r="C519" s="15">
        <v>1877.1</v>
      </c>
      <c r="D519" s="15"/>
      <c r="E519" s="61">
        <v>4</v>
      </c>
      <c r="F519" s="15">
        <v>2224</v>
      </c>
      <c r="G519" s="15">
        <v>46333.3</v>
      </c>
      <c r="H519" s="61">
        <v>5</v>
      </c>
      <c r="I519" s="15">
        <v>417.8</v>
      </c>
      <c r="J519" s="36">
        <f t="shared" si="113"/>
        <v>27853.333333333336</v>
      </c>
      <c r="K519" s="302">
        <v>5</v>
      </c>
      <c r="L519" s="303">
        <v>1665.6</v>
      </c>
      <c r="M519" s="304">
        <f t="shared" si="119"/>
        <v>27760</v>
      </c>
      <c r="N519" s="355">
        <v>5</v>
      </c>
      <c r="O519" s="357">
        <f>L519*1.055</f>
        <v>1757.2079999999999</v>
      </c>
      <c r="P519" s="357">
        <f t="shared" si="114"/>
        <v>29286.799999999999</v>
      </c>
      <c r="Q519" s="220">
        <v>5</v>
      </c>
      <c r="R519" s="222">
        <v>1866.1</v>
      </c>
      <c r="S519" s="222">
        <f t="shared" si="116"/>
        <v>31101.666666666664</v>
      </c>
      <c r="T519" s="61">
        <v>5</v>
      </c>
      <c r="U519" s="36">
        <f>R519*1.04</f>
        <v>1940.7439999999999</v>
      </c>
      <c r="V519" s="36">
        <f t="shared" si="117"/>
        <v>32345.733333333334</v>
      </c>
    </row>
    <row r="520" spans="1:22" x14ac:dyDescent="0.2">
      <c r="A520" s="10" t="s">
        <v>379</v>
      </c>
      <c r="B520" s="60">
        <f>B521+B522</f>
        <v>9</v>
      </c>
      <c r="C520" s="11">
        <f>C521+C522</f>
        <v>756.6</v>
      </c>
      <c r="D520" s="11">
        <f>C520/B520/12*1000</f>
        <v>7005.5555555555557</v>
      </c>
      <c r="E520" s="60">
        <f>E521+E522</f>
        <v>5</v>
      </c>
      <c r="F520" s="11">
        <f>F521+F522</f>
        <v>923</v>
      </c>
      <c r="G520" s="11"/>
      <c r="H520" s="60">
        <f>H521+H522</f>
        <v>5</v>
      </c>
      <c r="I520" s="11">
        <f>I521+I522</f>
        <v>231</v>
      </c>
      <c r="J520" s="12"/>
      <c r="K520" s="299">
        <f>K521+K522</f>
        <v>5</v>
      </c>
      <c r="L520" s="300">
        <f>L521+L522</f>
        <v>930</v>
      </c>
      <c r="M520" s="301"/>
      <c r="N520" s="352">
        <f>N521+N522</f>
        <v>5</v>
      </c>
      <c r="O520" s="353">
        <f>O521+O522</f>
        <v>940</v>
      </c>
      <c r="P520" s="354"/>
      <c r="Q520" s="217">
        <f>Q521+Q522</f>
        <v>5</v>
      </c>
      <c r="R520" s="218">
        <f>R521+R522</f>
        <v>946</v>
      </c>
      <c r="S520" s="219"/>
      <c r="T520" s="60">
        <f>T521+T522</f>
        <v>5</v>
      </c>
      <c r="U520" s="11">
        <f>U521+U522</f>
        <v>946</v>
      </c>
      <c r="V520" s="12"/>
    </row>
    <row r="521" spans="1:22" ht="15.6" customHeight="1" x14ac:dyDescent="0.2">
      <c r="A521" s="14" t="s">
        <v>241</v>
      </c>
      <c r="B521" s="61">
        <v>4</v>
      </c>
      <c r="C521" s="15"/>
      <c r="D521" s="15"/>
      <c r="E521" s="61"/>
      <c r="F521" s="15">
        <v>20</v>
      </c>
      <c r="G521" s="15"/>
      <c r="H521" s="61"/>
      <c r="I521" s="15">
        <v>5</v>
      </c>
      <c r="J521" s="36"/>
      <c r="K521" s="302"/>
      <c r="L521" s="303">
        <v>20</v>
      </c>
      <c r="M521" s="304"/>
      <c r="N521" s="355"/>
      <c r="O521" s="356">
        <v>20</v>
      </c>
      <c r="P521" s="357"/>
      <c r="Q521" s="220"/>
      <c r="R521" s="221">
        <v>21</v>
      </c>
      <c r="S521" s="222"/>
      <c r="T521" s="61"/>
      <c r="U521" s="15">
        <v>21</v>
      </c>
      <c r="V521" s="36"/>
    </row>
    <row r="522" spans="1:22" ht="16.149999999999999" customHeight="1" x14ac:dyDescent="0.2">
      <c r="A522" s="14" t="s">
        <v>240</v>
      </c>
      <c r="B522" s="61">
        <v>5</v>
      </c>
      <c r="C522" s="15">
        <v>756.6</v>
      </c>
      <c r="D522" s="15">
        <f t="shared" si="118"/>
        <v>12610</v>
      </c>
      <c r="E522" s="61">
        <v>5</v>
      </c>
      <c r="F522" s="15">
        <v>903</v>
      </c>
      <c r="G522" s="15">
        <v>15050</v>
      </c>
      <c r="H522" s="61">
        <v>5</v>
      </c>
      <c r="I522" s="15">
        <v>226</v>
      </c>
      <c r="J522" s="36">
        <f t="shared" si="113"/>
        <v>15066.666666666668</v>
      </c>
      <c r="K522" s="302">
        <v>5</v>
      </c>
      <c r="L522" s="303">
        <v>910</v>
      </c>
      <c r="M522" s="304">
        <f t="shared" si="119"/>
        <v>15166.666666666666</v>
      </c>
      <c r="N522" s="355">
        <v>5</v>
      </c>
      <c r="O522" s="356">
        <v>920</v>
      </c>
      <c r="P522" s="357">
        <f t="shared" ref="P522:P535" si="120">O522/N522/12*1000</f>
        <v>15333.333333333334</v>
      </c>
      <c r="Q522" s="220">
        <v>5</v>
      </c>
      <c r="R522" s="221">
        <v>925</v>
      </c>
      <c r="S522" s="222">
        <f>R522/Q522/12*1000</f>
        <v>15416.666666666666</v>
      </c>
      <c r="T522" s="61">
        <v>5</v>
      </c>
      <c r="U522" s="15">
        <v>925</v>
      </c>
      <c r="V522" s="36">
        <f>U522/T522/12*1000</f>
        <v>15416.666666666666</v>
      </c>
    </row>
    <row r="523" spans="1:22" ht="15.6" customHeight="1" x14ac:dyDescent="0.2">
      <c r="A523" s="47" t="s">
        <v>206</v>
      </c>
      <c r="B523" s="63">
        <f>B506+B510+B516+B519</f>
        <v>294</v>
      </c>
      <c r="C523" s="48">
        <f>C506+C510+C516+C519</f>
        <v>62985.5</v>
      </c>
      <c r="D523" s="49">
        <f t="shared" si="118"/>
        <v>17853.032879818595</v>
      </c>
      <c r="E523" s="63">
        <f>E506+E510+E516+E519</f>
        <v>292</v>
      </c>
      <c r="F523" s="48">
        <f>F506+F510+F516+F519</f>
        <v>75746.899999999994</v>
      </c>
      <c r="G523" s="49">
        <f t="shared" ref="G523:G532" si="121">F523/E523/12*1000</f>
        <v>21617.26598173516</v>
      </c>
      <c r="H523" s="63">
        <f>H506+H510+H516+H519</f>
        <v>285</v>
      </c>
      <c r="I523" s="48">
        <f>I506+I510+I516+I519</f>
        <v>19321.84</v>
      </c>
      <c r="J523" s="50">
        <f t="shared" si="113"/>
        <v>22598.643274853799</v>
      </c>
      <c r="K523" s="302">
        <f>K506+K510+K516+K519</f>
        <v>287</v>
      </c>
      <c r="L523" s="303">
        <f>L506+L510+L516+L519</f>
        <v>76601.846600000004</v>
      </c>
      <c r="M523" s="304">
        <f t="shared" si="119"/>
        <v>22242.115737514519</v>
      </c>
      <c r="N523" s="355">
        <f>N506+N510+N516+N519</f>
        <v>287</v>
      </c>
      <c r="O523" s="356">
        <f>O506+O510+O516+O519</f>
        <v>79712.862135999996</v>
      </c>
      <c r="P523" s="357">
        <f t="shared" si="120"/>
        <v>23145.430353077812</v>
      </c>
      <c r="Q523" s="220">
        <f>Q506+Q510+Q516+Q519</f>
        <v>287</v>
      </c>
      <c r="R523" s="221">
        <f>R506+R510+R516+R519</f>
        <v>82939.980301439995</v>
      </c>
      <c r="S523" s="222">
        <f>R523/Q523/12*1000</f>
        <v>24082.456533519162</v>
      </c>
      <c r="T523" s="63">
        <f>T506+T510+T516+T519</f>
        <v>287</v>
      </c>
      <c r="U523" s="48">
        <f>U506+U510+U516+U519</f>
        <v>86257.579513497607</v>
      </c>
      <c r="V523" s="50">
        <f>U523/T523/12*1000</f>
        <v>25045.754794859931</v>
      </c>
    </row>
    <row r="524" spans="1:22" ht="16.149999999999999" customHeight="1" x14ac:dyDescent="0.2">
      <c r="A524" s="51" t="s">
        <v>172</v>
      </c>
      <c r="B524" s="64">
        <f>B508</f>
        <v>21</v>
      </c>
      <c r="C524" s="52">
        <f>C508</f>
        <v>5727.1</v>
      </c>
      <c r="D524" s="54">
        <f t="shared" si="118"/>
        <v>22726.5873015873</v>
      </c>
      <c r="E524" s="64">
        <f>E508</f>
        <v>20</v>
      </c>
      <c r="F524" s="52">
        <f>F508</f>
        <v>6372.6</v>
      </c>
      <c r="G524" s="54">
        <f t="shared" si="121"/>
        <v>26552.5</v>
      </c>
      <c r="H524" s="64">
        <f>H508</f>
        <v>21</v>
      </c>
      <c r="I524" s="52">
        <f>I508</f>
        <v>1458.9</v>
      </c>
      <c r="J524" s="53">
        <f t="shared" si="113"/>
        <v>23157.142857142859</v>
      </c>
      <c r="K524" s="302">
        <f>K508</f>
        <v>23</v>
      </c>
      <c r="L524" s="303">
        <f>L508</f>
        <v>5141</v>
      </c>
      <c r="M524" s="304">
        <f t="shared" si="119"/>
        <v>18626.8115942029</v>
      </c>
      <c r="N524" s="355">
        <f>N508</f>
        <v>23</v>
      </c>
      <c r="O524" s="356">
        <f>O508</f>
        <v>5192.41</v>
      </c>
      <c r="P524" s="357">
        <f t="shared" si="120"/>
        <v>18813.079710144924</v>
      </c>
      <c r="Q524" s="220">
        <f>Q508</f>
        <v>23</v>
      </c>
      <c r="R524" s="221">
        <f>R508</f>
        <v>5400.1063999999997</v>
      </c>
      <c r="S524" s="222">
        <f>R524/Q524/12*1000</f>
        <v>19565.602898550726</v>
      </c>
      <c r="T524" s="64">
        <f>T508</f>
        <v>23</v>
      </c>
      <c r="U524" s="52">
        <f>U508</f>
        <v>5616.1106559999998</v>
      </c>
      <c r="V524" s="53">
        <f>U524/T524/12*1000</f>
        <v>20348.227014492753</v>
      </c>
    </row>
    <row r="525" spans="1:22" s="2" customFormat="1" ht="17.45" customHeight="1" x14ac:dyDescent="0.2">
      <c r="A525" s="6" t="s">
        <v>373</v>
      </c>
      <c r="B525" s="58">
        <f>B527+B530</f>
        <v>417</v>
      </c>
      <c r="C525" s="7">
        <f>C527+C530</f>
        <v>129275.60000000002</v>
      </c>
      <c r="D525" s="7">
        <f t="shared" si="118"/>
        <v>25834.452438049564</v>
      </c>
      <c r="E525" s="58">
        <f>E527+E530</f>
        <v>414</v>
      </c>
      <c r="F525" s="7">
        <f>F527+F530</f>
        <v>129973.79999999997</v>
      </c>
      <c r="G525" s="7">
        <f t="shared" si="121"/>
        <v>26162.198067632842</v>
      </c>
      <c r="H525" s="58">
        <f>H527+H530</f>
        <v>460</v>
      </c>
      <c r="I525" s="7">
        <f>I527+I530</f>
        <v>37393.160499999998</v>
      </c>
      <c r="J525" s="9">
        <f t="shared" si="113"/>
        <v>27096.493115942027</v>
      </c>
      <c r="K525" s="289">
        <f>K527+K530</f>
        <v>434</v>
      </c>
      <c r="L525" s="290">
        <f>L527+L530</f>
        <v>145498.21789999999</v>
      </c>
      <c r="M525" s="290">
        <f t="shared" si="119"/>
        <v>27937.445833333331</v>
      </c>
      <c r="N525" s="343">
        <f>N527+N530</f>
        <v>454</v>
      </c>
      <c r="O525" s="372">
        <f>O527+O530</f>
        <v>157494.16051160003</v>
      </c>
      <c r="P525" s="360">
        <f t="shared" si="120"/>
        <v>28908.619770851696</v>
      </c>
      <c r="Q525" s="206">
        <f>Q527+Q530</f>
        <v>464</v>
      </c>
      <c r="R525" s="207">
        <f>R527+R530</f>
        <v>172680.55101615202</v>
      </c>
      <c r="S525" s="225">
        <f>R525/Q525/12*1000</f>
        <v>31013.029995716959</v>
      </c>
      <c r="T525" s="58">
        <f>T527+T530</f>
        <v>464</v>
      </c>
      <c r="U525" s="8">
        <f>U527+U530</f>
        <v>186223.00335616359</v>
      </c>
      <c r="V525" s="8">
        <f>U525/T525/12*1000</f>
        <v>33445.223303908693</v>
      </c>
    </row>
    <row r="526" spans="1:22" ht="16.149999999999999" customHeight="1" x14ac:dyDescent="0.25">
      <c r="A526" s="160" t="s">
        <v>378</v>
      </c>
      <c r="B526" s="129"/>
      <c r="C526" s="129"/>
      <c r="D526" s="130"/>
      <c r="E526" s="129"/>
      <c r="F526" s="140"/>
      <c r="G526" s="161">
        <f>G525/D525*100</f>
        <v>101.26863780205602</v>
      </c>
      <c r="H526" s="129"/>
      <c r="I526" s="129"/>
      <c r="J526" s="130"/>
      <c r="K526" s="284"/>
      <c r="L526" s="284"/>
      <c r="M526" s="286">
        <f>M525/G525*100</f>
        <v>106.78554516371763</v>
      </c>
      <c r="N526" s="337"/>
      <c r="O526" s="337"/>
      <c r="P526" s="339">
        <f>P525/M525*100</f>
        <v>103.47624454759432</v>
      </c>
      <c r="Q526" s="201"/>
      <c r="R526" s="201"/>
      <c r="S526" s="202">
        <f>S525/P525*100</f>
        <v>107.27952507434175</v>
      </c>
      <c r="T526" s="129"/>
      <c r="U526" s="129"/>
      <c r="V526" s="172">
        <f>V525/S525*100</f>
        <v>107.84248849121684</v>
      </c>
    </row>
    <row r="527" spans="1:22" s="2" customFormat="1" ht="18.600000000000001" customHeight="1" x14ac:dyDescent="0.2">
      <c r="A527" s="17" t="s">
        <v>171</v>
      </c>
      <c r="B527" s="62">
        <v>67</v>
      </c>
      <c r="C527" s="19">
        <v>12256.7</v>
      </c>
      <c r="D527" s="20">
        <f t="shared" si="118"/>
        <v>15244.651741293532</v>
      </c>
      <c r="E527" s="62">
        <v>79</v>
      </c>
      <c r="F527" s="19">
        <v>16187.9</v>
      </c>
      <c r="G527" s="19">
        <f t="shared" si="121"/>
        <v>17075.843881856537</v>
      </c>
      <c r="H527" s="62">
        <f>H528+H529</f>
        <v>88</v>
      </c>
      <c r="I527" s="19">
        <f>I528+I529</f>
        <v>5587.0300000000007</v>
      </c>
      <c r="J527" s="19">
        <f t="shared" si="113"/>
        <v>21162.992424242428</v>
      </c>
      <c r="K527" s="289">
        <f>K528+K529</f>
        <v>60</v>
      </c>
      <c r="L527" s="307">
        <f>L528+L529</f>
        <v>17200</v>
      </c>
      <c r="M527" s="307">
        <f t="shared" si="119"/>
        <v>23888.888888888891</v>
      </c>
      <c r="N527" s="343">
        <f>N528+N529</f>
        <v>80</v>
      </c>
      <c r="O527" s="360">
        <f>O528+O529</f>
        <v>22200</v>
      </c>
      <c r="P527" s="360">
        <f t="shared" si="120"/>
        <v>23125</v>
      </c>
      <c r="Q527" s="206">
        <f>Q528+Q529</f>
        <v>90</v>
      </c>
      <c r="R527" s="225">
        <f>R528+R529</f>
        <v>27196</v>
      </c>
      <c r="S527" s="225">
        <f>R527/Q527/12*1000</f>
        <v>25181.481481481485</v>
      </c>
      <c r="T527" s="62">
        <f>T528+T529</f>
        <v>90</v>
      </c>
      <c r="U527" s="19">
        <f>U528+U529</f>
        <v>29758.640000000003</v>
      </c>
      <c r="V527" s="19">
        <f>U527/T527/12*1000</f>
        <v>27554.296296296299</v>
      </c>
    </row>
    <row r="528" spans="1:22" ht="16.149999999999999" customHeight="1" x14ac:dyDescent="0.2">
      <c r="A528" s="14" t="s">
        <v>244</v>
      </c>
      <c r="B528" s="61">
        <v>67</v>
      </c>
      <c r="C528" s="15">
        <v>15823</v>
      </c>
      <c r="D528" s="36">
        <f t="shared" si="118"/>
        <v>19680.348258706468</v>
      </c>
      <c r="E528" s="61">
        <v>63</v>
      </c>
      <c r="F528" s="15">
        <v>19063</v>
      </c>
      <c r="G528" s="36">
        <f t="shared" si="121"/>
        <v>25215.608465608464</v>
      </c>
      <c r="H528" s="61">
        <v>39</v>
      </c>
      <c r="I528" s="23">
        <v>2111.0300000000002</v>
      </c>
      <c r="J528" s="23">
        <f t="shared" si="113"/>
        <v>18042.991452991453</v>
      </c>
      <c r="K528" s="302">
        <v>15</v>
      </c>
      <c r="L528" s="306">
        <v>2800</v>
      </c>
      <c r="M528" s="306">
        <f t="shared" si="119"/>
        <v>15555.555555555555</v>
      </c>
      <c r="N528" s="355">
        <v>35</v>
      </c>
      <c r="O528" s="359">
        <v>7800</v>
      </c>
      <c r="P528" s="359">
        <f t="shared" si="120"/>
        <v>18571.428571428572</v>
      </c>
      <c r="Q528" s="220">
        <v>45</v>
      </c>
      <c r="R528" s="224">
        <v>11500</v>
      </c>
      <c r="S528" s="224">
        <f>R528/Q528/12*1000</f>
        <v>21296.296296296296</v>
      </c>
      <c r="T528" s="61">
        <v>45</v>
      </c>
      <c r="U528" s="23">
        <f>S528*1.1*T528*12/1000</f>
        <v>12650</v>
      </c>
      <c r="V528" s="23">
        <f>U528/T528/12*1000</f>
        <v>23425.925925925923</v>
      </c>
    </row>
    <row r="529" spans="1:22" ht="16.149999999999999" customHeight="1" x14ac:dyDescent="0.2">
      <c r="A529" s="14" t="s">
        <v>361</v>
      </c>
      <c r="B529" s="61">
        <v>39</v>
      </c>
      <c r="C529" s="15">
        <v>7814</v>
      </c>
      <c r="D529" s="36">
        <f t="shared" si="118"/>
        <v>16696.581196581195</v>
      </c>
      <c r="E529" s="61">
        <v>49</v>
      </c>
      <c r="F529" s="15">
        <v>11724</v>
      </c>
      <c r="G529" s="36">
        <f t="shared" si="121"/>
        <v>19938.775510204083</v>
      </c>
      <c r="H529" s="61">
        <v>49</v>
      </c>
      <c r="I529" s="23">
        <v>3476</v>
      </c>
      <c r="J529" s="23">
        <f t="shared" si="113"/>
        <v>23646.258503401361</v>
      </c>
      <c r="K529" s="302">
        <v>45</v>
      </c>
      <c r="L529" s="306">
        <v>14400</v>
      </c>
      <c r="M529" s="306">
        <f t="shared" si="119"/>
        <v>26666.666666666668</v>
      </c>
      <c r="N529" s="355">
        <v>45</v>
      </c>
      <c r="O529" s="359">
        <v>14400</v>
      </c>
      <c r="P529" s="359">
        <f t="shared" si="120"/>
        <v>26666.666666666668</v>
      </c>
      <c r="Q529" s="220">
        <v>45</v>
      </c>
      <c r="R529" s="224">
        <f>O529*1.09</f>
        <v>15696.000000000002</v>
      </c>
      <c r="S529" s="224">
        <f>R529/Q529/12*1000</f>
        <v>29066.666666666675</v>
      </c>
      <c r="T529" s="61">
        <v>45</v>
      </c>
      <c r="U529" s="23">
        <f>R529*1.09</f>
        <v>17108.640000000003</v>
      </c>
      <c r="V529" s="23">
        <f>U529/T529/12*1000</f>
        <v>31682.666666666672</v>
      </c>
    </row>
    <row r="530" spans="1:22" s="2" customFormat="1" ht="17.45" customHeight="1" x14ac:dyDescent="0.2">
      <c r="A530" s="40" t="s">
        <v>170</v>
      </c>
      <c r="B530" s="59">
        <f>B532+B534+B537+B541+B543+B547+B549+B554+B562+B536</f>
        <v>350</v>
      </c>
      <c r="C530" s="41">
        <f>C532+C534+C537+C541+C543+C547+C549+C554+C562+C536</f>
        <v>117018.90000000002</v>
      </c>
      <c r="D530" s="41">
        <f t="shared" si="118"/>
        <v>27861.642857142866</v>
      </c>
      <c r="E530" s="59">
        <f>E532+E534+E537+E541+E543+E547+E549+E554+E562</f>
        <v>335</v>
      </c>
      <c r="F530" s="41">
        <f>F532+F534+F537+F541+F543+F547+F549+F554+F562</f>
        <v>113785.89999999998</v>
      </c>
      <c r="G530" s="41">
        <f t="shared" si="121"/>
        <v>28304.950248756213</v>
      </c>
      <c r="H530" s="59">
        <f>H532+H534+H537+H541+H543+H547+H549+H554+H562</f>
        <v>372</v>
      </c>
      <c r="I530" s="43">
        <f>I532+I534+I537+I541+I543+I547+I549+I554+I562</f>
        <v>31806.130499999999</v>
      </c>
      <c r="J530" s="42">
        <f t="shared" si="113"/>
        <v>28500.116935483871</v>
      </c>
      <c r="K530" s="296">
        <f>K532+K534+K537+K541+K543+K547+K549+K554+K562</f>
        <v>374</v>
      </c>
      <c r="L530" s="313">
        <f>L532+L534+L537+L541+L543+L547+L549+L554+L562</f>
        <v>128298.21789999999</v>
      </c>
      <c r="M530" s="298">
        <f t="shared" si="119"/>
        <v>28586.946947415327</v>
      </c>
      <c r="N530" s="349">
        <f>N532+N534+N537+N541+N543+N547+N549+N554+N562</f>
        <v>374</v>
      </c>
      <c r="O530" s="371">
        <f>O532+O534+O537+O541+O543+O547+O549+O554+O562</f>
        <v>135294.16051160003</v>
      </c>
      <c r="P530" s="350">
        <f t="shared" si="120"/>
        <v>30145.757689750455</v>
      </c>
      <c r="Q530" s="214">
        <f>Q532+Q534+Q537+Q541+Q543+Q547+Q549+Q554+Q562</f>
        <v>374</v>
      </c>
      <c r="R530" s="246">
        <f>R532+R534+R537+R541+R543+R547+R549+R554+R562</f>
        <v>145484.55101615202</v>
      </c>
      <c r="S530" s="215">
        <f>R530/Q530/12*1000</f>
        <v>32416.343809303038</v>
      </c>
      <c r="T530" s="59">
        <f>T532+T534+T537+T541+T543+T547+T549+T554+T562</f>
        <v>374</v>
      </c>
      <c r="U530" s="41">
        <f>U532+U534+U537+U541+U543+U547+U549+U554+U562</f>
        <v>156464.36335616358</v>
      </c>
      <c r="V530" s="42">
        <f>U530/T530/12*1000</f>
        <v>34862.826059751242</v>
      </c>
    </row>
    <row r="531" spans="1:22" ht="16.149999999999999" customHeight="1" x14ac:dyDescent="0.25">
      <c r="A531" s="160" t="s">
        <v>378</v>
      </c>
      <c r="B531" s="129"/>
      <c r="C531" s="129"/>
      <c r="D531" s="130"/>
      <c r="E531" s="129"/>
      <c r="F531" s="140"/>
      <c r="G531" s="161">
        <f>G530/D530*100</f>
        <v>101.59110284302454</v>
      </c>
      <c r="H531" s="131"/>
      <c r="I531" s="131"/>
      <c r="J531" s="132"/>
      <c r="K531" s="284"/>
      <c r="L531" s="284"/>
      <c r="M531" s="286">
        <f>M530/G530*100</f>
        <v>100.99628049574652</v>
      </c>
      <c r="N531" s="337"/>
      <c r="O531" s="337"/>
      <c r="P531" s="339">
        <f>P530/M530*100</f>
        <v>105.45287590592484</v>
      </c>
      <c r="Q531" s="201"/>
      <c r="R531" s="201"/>
      <c r="S531" s="202">
        <f>S530/P530*100</f>
        <v>107.53202537790112</v>
      </c>
      <c r="T531" s="129"/>
      <c r="U531" s="129"/>
      <c r="V531" s="172">
        <f>V530/S530*100</f>
        <v>107.5470641132147</v>
      </c>
    </row>
    <row r="532" spans="1:22" s="2" customFormat="1" ht="18" customHeight="1" x14ac:dyDescent="0.2">
      <c r="A532" s="17" t="s">
        <v>179</v>
      </c>
      <c r="B532" s="62">
        <f>B533</f>
        <v>61</v>
      </c>
      <c r="C532" s="18">
        <f>C533</f>
        <v>23796</v>
      </c>
      <c r="D532" s="20">
        <f t="shared" si="118"/>
        <v>32508.196721311469</v>
      </c>
      <c r="E532" s="62">
        <f>E533</f>
        <v>95</v>
      </c>
      <c r="F532" s="18">
        <f>F533</f>
        <v>24994.7</v>
      </c>
      <c r="G532" s="20">
        <f t="shared" si="121"/>
        <v>21925.175438596492</v>
      </c>
      <c r="H532" s="62">
        <f>H533</f>
        <v>125</v>
      </c>
      <c r="I532" s="18">
        <f>I533</f>
        <v>9303</v>
      </c>
      <c r="J532" s="19">
        <f t="shared" si="113"/>
        <v>24808.000000000004</v>
      </c>
      <c r="K532" s="289">
        <f>K533</f>
        <v>130</v>
      </c>
      <c r="L532" s="311">
        <f>L533</f>
        <v>39000</v>
      </c>
      <c r="M532" s="307">
        <f t="shared" si="119"/>
        <v>25000</v>
      </c>
      <c r="N532" s="343">
        <f>N533</f>
        <v>130</v>
      </c>
      <c r="O532" s="372">
        <f>O533</f>
        <v>40560</v>
      </c>
      <c r="P532" s="360">
        <f t="shared" si="120"/>
        <v>26000</v>
      </c>
      <c r="Q532" s="206">
        <f>Q533</f>
        <v>130</v>
      </c>
      <c r="R532" s="244">
        <f>R533</f>
        <v>43804.800000000003</v>
      </c>
      <c r="S532" s="225">
        <f>R532/Q532/12*1000</f>
        <v>28080.000000000004</v>
      </c>
      <c r="T532" s="62">
        <f>T533</f>
        <v>130</v>
      </c>
      <c r="U532" s="18">
        <f>U533</f>
        <v>47309.184000000008</v>
      </c>
      <c r="V532" s="19">
        <f>U532/T532/12*1000</f>
        <v>30326.400000000005</v>
      </c>
    </row>
    <row r="533" spans="1:22" x14ac:dyDescent="0.2">
      <c r="A533" s="14" t="s">
        <v>145</v>
      </c>
      <c r="B533" s="61">
        <v>61</v>
      </c>
      <c r="C533" s="15">
        <v>23796</v>
      </c>
      <c r="D533" s="15">
        <f t="shared" si="118"/>
        <v>32508.196721311469</v>
      </c>
      <c r="E533" s="61">
        <v>95</v>
      </c>
      <c r="F533" s="15">
        <v>24994.7</v>
      </c>
      <c r="G533" s="15">
        <v>21925.200000000001</v>
      </c>
      <c r="H533" s="61">
        <v>125</v>
      </c>
      <c r="I533" s="15">
        <v>9303</v>
      </c>
      <c r="J533" s="36">
        <f t="shared" si="113"/>
        <v>24808.000000000004</v>
      </c>
      <c r="K533" s="302">
        <v>130</v>
      </c>
      <c r="L533" s="303">
        <v>39000</v>
      </c>
      <c r="M533" s="304">
        <f t="shared" si="119"/>
        <v>25000</v>
      </c>
      <c r="N533" s="355">
        <v>130</v>
      </c>
      <c r="O533" s="356">
        <f>L533*1.04</f>
        <v>40560</v>
      </c>
      <c r="P533" s="357">
        <f t="shared" si="120"/>
        <v>26000</v>
      </c>
      <c r="Q533" s="220">
        <v>130</v>
      </c>
      <c r="R533" s="221">
        <f>O533*1.08</f>
        <v>43804.800000000003</v>
      </c>
      <c r="S533" s="222">
        <f>R533/Q533/12*1000</f>
        <v>28080.000000000004</v>
      </c>
      <c r="T533" s="61">
        <v>130</v>
      </c>
      <c r="U533" s="15">
        <f>R533*1.08</f>
        <v>47309.184000000008</v>
      </c>
      <c r="V533" s="36">
        <f>U533/T533/12*1000</f>
        <v>30326.400000000005</v>
      </c>
    </row>
    <row r="534" spans="1:22" ht="15" customHeight="1" x14ac:dyDescent="0.2">
      <c r="A534" s="10" t="s">
        <v>184</v>
      </c>
      <c r="B534" s="60">
        <f>B535</f>
        <v>82</v>
      </c>
      <c r="C534" s="11">
        <f>C535</f>
        <v>43085.1</v>
      </c>
      <c r="D534" s="22">
        <f t="shared" si="118"/>
        <v>43785.670731707316</v>
      </c>
      <c r="E534" s="60">
        <f>E535</f>
        <v>83</v>
      </c>
      <c r="F534" s="11">
        <f>F535</f>
        <v>46687.199999999997</v>
      </c>
      <c r="G534" s="22">
        <f>F534/E534/12*1000</f>
        <v>46874.698795180724</v>
      </c>
      <c r="H534" s="60">
        <f>H535</f>
        <v>87</v>
      </c>
      <c r="I534" s="11">
        <f>I535</f>
        <v>11580</v>
      </c>
      <c r="J534" s="12">
        <f t="shared" si="113"/>
        <v>44367.816091954017</v>
      </c>
      <c r="K534" s="299">
        <f>K535</f>
        <v>88</v>
      </c>
      <c r="L534" s="300">
        <f>L535</f>
        <v>47478</v>
      </c>
      <c r="M534" s="301">
        <f t="shared" si="119"/>
        <v>44960.227272727272</v>
      </c>
      <c r="N534" s="352">
        <f>N535</f>
        <v>88</v>
      </c>
      <c r="O534" s="353">
        <f>O535</f>
        <v>51276.240000000005</v>
      </c>
      <c r="P534" s="354">
        <f t="shared" si="120"/>
        <v>48557.045454545456</v>
      </c>
      <c r="Q534" s="217">
        <f>Q535</f>
        <v>88</v>
      </c>
      <c r="R534" s="223">
        <f>R535</f>
        <v>56403.864000000009</v>
      </c>
      <c r="S534" s="219">
        <f>R534/Q534/12*1000</f>
        <v>53412.750000000007</v>
      </c>
      <c r="T534" s="60">
        <f>T535</f>
        <v>88</v>
      </c>
      <c r="U534" s="22">
        <f>U535</f>
        <v>62044.250400000012</v>
      </c>
      <c r="V534" s="12">
        <f>U534/T534/12*1000</f>
        <v>58754.025000000016</v>
      </c>
    </row>
    <row r="535" spans="1:22" x14ac:dyDescent="0.2">
      <c r="A535" s="14" t="s">
        <v>148</v>
      </c>
      <c r="B535" s="61">
        <v>82</v>
      </c>
      <c r="C535" s="15">
        <v>43085.1</v>
      </c>
      <c r="D535" s="15">
        <f t="shared" si="118"/>
        <v>43785.670731707316</v>
      </c>
      <c r="E535" s="61">
        <v>83</v>
      </c>
      <c r="F535" s="15">
        <v>46687.199999999997</v>
      </c>
      <c r="G535" s="15">
        <v>46874.7</v>
      </c>
      <c r="H535" s="61">
        <v>87</v>
      </c>
      <c r="I535" s="15">
        <v>11580</v>
      </c>
      <c r="J535" s="36">
        <f t="shared" si="113"/>
        <v>44367.816091954017</v>
      </c>
      <c r="K535" s="302">
        <v>88</v>
      </c>
      <c r="L535" s="303">
        <v>47478</v>
      </c>
      <c r="M535" s="304">
        <f t="shared" si="119"/>
        <v>44960.227272727272</v>
      </c>
      <c r="N535" s="355">
        <v>88</v>
      </c>
      <c r="O535" s="356">
        <f>L535*1.08</f>
        <v>51276.240000000005</v>
      </c>
      <c r="P535" s="357">
        <f t="shared" si="120"/>
        <v>48557.045454545456</v>
      </c>
      <c r="Q535" s="220">
        <v>88</v>
      </c>
      <c r="R535" s="224">
        <f>O535*1.1</f>
        <v>56403.864000000009</v>
      </c>
      <c r="S535" s="222">
        <f>R535/Q535/12*1000</f>
        <v>53412.750000000007</v>
      </c>
      <c r="T535" s="61">
        <v>88</v>
      </c>
      <c r="U535" s="23">
        <f>R535*1.1</f>
        <v>62044.250400000012</v>
      </c>
      <c r="V535" s="36">
        <f>U535/T535/12*1000</f>
        <v>58754.025000000016</v>
      </c>
    </row>
    <row r="536" spans="1:22" x14ac:dyDescent="0.2">
      <c r="A536" s="14" t="s">
        <v>339</v>
      </c>
      <c r="B536" s="61">
        <v>45</v>
      </c>
      <c r="C536" s="15">
        <v>13282.6</v>
      </c>
      <c r="D536" s="15">
        <f t="shared" si="118"/>
        <v>24597.407407407405</v>
      </c>
      <c r="E536" s="61"/>
      <c r="F536" s="15"/>
      <c r="G536" s="15"/>
      <c r="H536" s="61"/>
      <c r="I536" s="15"/>
      <c r="J536" s="36"/>
      <c r="K536" s="302"/>
      <c r="L536" s="303"/>
      <c r="M536" s="304"/>
      <c r="N536" s="355"/>
      <c r="O536" s="356"/>
      <c r="P536" s="357"/>
      <c r="Q536" s="220"/>
      <c r="R536" s="221"/>
      <c r="S536" s="222"/>
      <c r="T536" s="61"/>
      <c r="U536" s="15"/>
      <c r="V536" s="36"/>
    </row>
    <row r="537" spans="1:22" ht="14.45" customHeight="1" x14ac:dyDescent="0.2">
      <c r="A537" s="10" t="s">
        <v>174</v>
      </c>
      <c r="B537" s="60">
        <v>6</v>
      </c>
      <c r="C537" s="11">
        <v>1399.2</v>
      </c>
      <c r="D537" s="12">
        <f t="shared" si="118"/>
        <v>19433.333333333332</v>
      </c>
      <c r="E537" s="60">
        <f>SUM(E538:E540)</f>
        <v>5</v>
      </c>
      <c r="F537" s="11">
        <f>SUM(F538:F540)</f>
        <v>1408.9</v>
      </c>
      <c r="G537" s="22">
        <f>F537/E537/12*1000</f>
        <v>23481.666666666668</v>
      </c>
      <c r="H537" s="60">
        <f>SUM(H538:H540)</f>
        <v>5</v>
      </c>
      <c r="I537" s="22">
        <f>F537/4*1.1</f>
        <v>387.44750000000005</v>
      </c>
      <c r="J537" s="12">
        <f t="shared" ref="J537:J610" si="122">I537/H537/3*1000</f>
        <v>25829.833333333336</v>
      </c>
      <c r="K537" s="299">
        <f>SUM(K538:K540)</f>
        <v>5</v>
      </c>
      <c r="L537" s="305">
        <f>I537*4</f>
        <v>1549.7900000000002</v>
      </c>
      <c r="M537" s="301">
        <f t="shared" si="119"/>
        <v>25829.833333333336</v>
      </c>
      <c r="N537" s="352">
        <f>SUM(N538:N540)</f>
        <v>5</v>
      </c>
      <c r="O537" s="358">
        <f>L537*1.038</f>
        <v>1608.6820200000002</v>
      </c>
      <c r="P537" s="354">
        <f t="shared" ref="P537:P545" si="123">O537/N537/12*1000</f>
        <v>26811.367000000006</v>
      </c>
      <c r="Q537" s="217">
        <f>SUM(Q538:Q540)</f>
        <v>5</v>
      </c>
      <c r="R537" s="223">
        <f>O537*1.05</f>
        <v>1689.1161210000002</v>
      </c>
      <c r="S537" s="219">
        <f t="shared" ref="S537:S545" si="124">R537/Q537/12*1000</f>
        <v>28151.935350000003</v>
      </c>
      <c r="T537" s="60">
        <f>SUM(T538:T540)</f>
        <v>5</v>
      </c>
      <c r="U537" s="22">
        <f>R537*1.04</f>
        <v>1756.6807658400003</v>
      </c>
      <c r="V537" s="12">
        <f t="shared" ref="V537:V545" si="125">U537/T537/12*1000</f>
        <v>29278.012764000006</v>
      </c>
    </row>
    <row r="538" spans="1:22" x14ac:dyDescent="0.2">
      <c r="A538" s="14" t="s">
        <v>149</v>
      </c>
      <c r="B538" s="72"/>
      <c r="C538" s="16"/>
      <c r="D538" s="16"/>
      <c r="E538" s="61">
        <v>2</v>
      </c>
      <c r="F538" s="15">
        <v>386.1</v>
      </c>
      <c r="G538" s="15">
        <v>16087.5</v>
      </c>
      <c r="H538" s="61">
        <v>2</v>
      </c>
      <c r="I538" s="16"/>
      <c r="J538" s="36">
        <f t="shared" si="122"/>
        <v>0</v>
      </c>
      <c r="K538" s="302">
        <v>2</v>
      </c>
      <c r="L538" s="303"/>
      <c r="M538" s="304">
        <f t="shared" si="119"/>
        <v>0</v>
      </c>
      <c r="N538" s="355">
        <v>2</v>
      </c>
      <c r="O538" s="356"/>
      <c r="P538" s="357">
        <f t="shared" si="123"/>
        <v>0</v>
      </c>
      <c r="Q538" s="220">
        <v>2</v>
      </c>
      <c r="R538" s="221"/>
      <c r="S538" s="222">
        <f t="shared" si="124"/>
        <v>0</v>
      </c>
      <c r="T538" s="61">
        <v>2</v>
      </c>
      <c r="U538" s="15"/>
      <c r="V538" s="36">
        <f t="shared" si="125"/>
        <v>0</v>
      </c>
    </row>
    <row r="539" spans="1:22" x14ac:dyDescent="0.2">
      <c r="A539" s="14" t="s">
        <v>196</v>
      </c>
      <c r="B539" s="72"/>
      <c r="C539" s="16"/>
      <c r="D539" s="16"/>
      <c r="E539" s="61">
        <v>2</v>
      </c>
      <c r="F539" s="15">
        <v>564.4</v>
      </c>
      <c r="G539" s="15">
        <v>23516.7</v>
      </c>
      <c r="H539" s="61">
        <v>2</v>
      </c>
      <c r="I539" s="16"/>
      <c r="J539" s="36">
        <f t="shared" si="122"/>
        <v>0</v>
      </c>
      <c r="K539" s="302">
        <v>2</v>
      </c>
      <c r="L539" s="303"/>
      <c r="M539" s="304">
        <f t="shared" si="119"/>
        <v>0</v>
      </c>
      <c r="N539" s="355">
        <v>2</v>
      </c>
      <c r="O539" s="356"/>
      <c r="P539" s="357">
        <f t="shared" si="123"/>
        <v>0</v>
      </c>
      <c r="Q539" s="220">
        <v>2</v>
      </c>
      <c r="R539" s="221"/>
      <c r="S539" s="222">
        <f t="shared" si="124"/>
        <v>0</v>
      </c>
      <c r="T539" s="61">
        <v>2</v>
      </c>
      <c r="U539" s="15"/>
      <c r="V539" s="36">
        <f t="shared" si="125"/>
        <v>0</v>
      </c>
    </row>
    <row r="540" spans="1:22" x14ac:dyDescent="0.2">
      <c r="A540" s="14" t="s">
        <v>196</v>
      </c>
      <c r="B540" s="72"/>
      <c r="C540" s="16"/>
      <c r="D540" s="16"/>
      <c r="E540" s="61">
        <v>1</v>
      </c>
      <c r="F540" s="15">
        <v>458.4</v>
      </c>
      <c r="G540" s="15">
        <v>38200</v>
      </c>
      <c r="H540" s="61">
        <v>1</v>
      </c>
      <c r="I540" s="16"/>
      <c r="J540" s="36">
        <f t="shared" si="122"/>
        <v>0</v>
      </c>
      <c r="K540" s="302">
        <v>1</v>
      </c>
      <c r="L540" s="303"/>
      <c r="M540" s="304">
        <f t="shared" si="119"/>
        <v>0</v>
      </c>
      <c r="N540" s="355">
        <v>1</v>
      </c>
      <c r="O540" s="356"/>
      <c r="P540" s="357">
        <f t="shared" si="123"/>
        <v>0</v>
      </c>
      <c r="Q540" s="220">
        <v>1</v>
      </c>
      <c r="R540" s="221"/>
      <c r="S540" s="222">
        <f t="shared" si="124"/>
        <v>0</v>
      </c>
      <c r="T540" s="61">
        <v>1</v>
      </c>
      <c r="U540" s="15"/>
      <c r="V540" s="36">
        <f t="shared" si="125"/>
        <v>0</v>
      </c>
    </row>
    <row r="541" spans="1:22" x14ac:dyDescent="0.2">
      <c r="A541" s="10" t="s">
        <v>207</v>
      </c>
      <c r="B541" s="60">
        <f>B542</f>
        <v>1</v>
      </c>
      <c r="C541" s="11">
        <f>C542</f>
        <v>106.6</v>
      </c>
      <c r="D541" s="12">
        <f t="shared" si="118"/>
        <v>8883.3333333333321</v>
      </c>
      <c r="E541" s="60">
        <f>E542</f>
        <v>2</v>
      </c>
      <c r="F541" s="11">
        <f>F542</f>
        <v>113.3</v>
      </c>
      <c r="G541" s="22">
        <f>F541/E541/12*1000</f>
        <v>4720.833333333333</v>
      </c>
      <c r="H541" s="60">
        <f>H542</f>
        <v>1</v>
      </c>
      <c r="I541" s="11">
        <f>I542</f>
        <v>25.54</v>
      </c>
      <c r="J541" s="12">
        <f t="shared" si="122"/>
        <v>8513.3333333333339</v>
      </c>
      <c r="K541" s="299">
        <f>K542</f>
        <v>1</v>
      </c>
      <c r="L541" s="301">
        <f>L542</f>
        <v>58.349499999999999</v>
      </c>
      <c r="M541" s="301">
        <f t="shared" si="119"/>
        <v>4862.4583333333339</v>
      </c>
      <c r="N541" s="352">
        <f>N542</f>
        <v>1</v>
      </c>
      <c r="O541" s="354">
        <f>O542</f>
        <v>60.450082000000002</v>
      </c>
      <c r="P541" s="354">
        <f t="shared" si="123"/>
        <v>5037.5068333333338</v>
      </c>
      <c r="Q541" s="217">
        <f>Q542</f>
        <v>1</v>
      </c>
      <c r="R541" s="219">
        <f>R542</f>
        <v>62.868085280000003</v>
      </c>
      <c r="S541" s="219">
        <f t="shared" si="124"/>
        <v>5239.0071066666669</v>
      </c>
      <c r="T541" s="60">
        <f>T542</f>
        <v>1</v>
      </c>
      <c r="U541" s="12">
        <f>U542</f>
        <v>65.382808691200012</v>
      </c>
      <c r="V541" s="12">
        <f t="shared" si="125"/>
        <v>5448.5673909333345</v>
      </c>
    </row>
    <row r="542" spans="1:22" x14ac:dyDescent="0.2">
      <c r="A542" s="14" t="s">
        <v>197</v>
      </c>
      <c r="B542" s="61">
        <v>1</v>
      </c>
      <c r="C542" s="15">
        <v>106.6</v>
      </c>
      <c r="D542" s="36">
        <f t="shared" si="118"/>
        <v>8883.3333333333321</v>
      </c>
      <c r="E542" s="61">
        <v>2</v>
      </c>
      <c r="F542" s="15">
        <v>113.3</v>
      </c>
      <c r="G542" s="15">
        <v>4720.8</v>
      </c>
      <c r="H542" s="61">
        <v>1</v>
      </c>
      <c r="I542" s="15">
        <v>25.54</v>
      </c>
      <c r="J542" s="36">
        <f t="shared" si="122"/>
        <v>8513.3333333333339</v>
      </c>
      <c r="K542" s="302">
        <v>1</v>
      </c>
      <c r="L542" s="304">
        <f>F542*1.03/2</f>
        <v>58.349499999999999</v>
      </c>
      <c r="M542" s="304">
        <f t="shared" si="119"/>
        <v>4862.4583333333339</v>
      </c>
      <c r="N542" s="355">
        <v>1</v>
      </c>
      <c r="O542" s="357">
        <f>L542*1.036</f>
        <v>60.450082000000002</v>
      </c>
      <c r="P542" s="357">
        <f t="shared" si="123"/>
        <v>5037.5068333333338</v>
      </c>
      <c r="Q542" s="220">
        <v>1</v>
      </c>
      <c r="R542" s="222">
        <f>O542*1.04</f>
        <v>62.868085280000003</v>
      </c>
      <c r="S542" s="222">
        <f t="shared" si="124"/>
        <v>5239.0071066666669</v>
      </c>
      <c r="T542" s="61">
        <v>1</v>
      </c>
      <c r="U542" s="36">
        <f>R542*1.04</f>
        <v>65.382808691200012</v>
      </c>
      <c r="V542" s="36">
        <f t="shared" si="125"/>
        <v>5448.5673909333345</v>
      </c>
    </row>
    <row r="543" spans="1:22" ht="13.9" customHeight="1" x14ac:dyDescent="0.2">
      <c r="A543" s="17" t="s">
        <v>205</v>
      </c>
      <c r="B543" s="62">
        <f>SUM(B544:B546)</f>
        <v>24</v>
      </c>
      <c r="C543" s="19">
        <f>SUM(C544:C546)</f>
        <v>6714.1</v>
      </c>
      <c r="D543" s="19">
        <f t="shared" si="118"/>
        <v>23312.847222222219</v>
      </c>
      <c r="E543" s="62">
        <f>SUM(E544:E546)</f>
        <v>22</v>
      </c>
      <c r="F543" s="19">
        <f>SUM(F544:F546)</f>
        <v>6854.9</v>
      </c>
      <c r="G543" s="20">
        <f>F543/E543/12*1000</f>
        <v>25965.530303030304</v>
      </c>
      <c r="H543" s="62">
        <f>SUM(H544:H546)</f>
        <v>21</v>
      </c>
      <c r="I543" s="19">
        <f>SUM(I544:I546)</f>
        <v>1533.7510000000002</v>
      </c>
      <c r="J543" s="19">
        <f t="shared" si="122"/>
        <v>24345.253968253972</v>
      </c>
      <c r="K543" s="289">
        <f>SUM(K544:K546)</f>
        <v>21</v>
      </c>
      <c r="L543" s="307">
        <f>SUM(L544:L546)</f>
        <v>6294.2</v>
      </c>
      <c r="M543" s="307">
        <f t="shared" si="119"/>
        <v>24976.984126984124</v>
      </c>
      <c r="N543" s="343">
        <f>SUM(N544:N546)</f>
        <v>21</v>
      </c>
      <c r="O543" s="360">
        <f>SUM(O544:O546)</f>
        <v>6465.6820000000007</v>
      </c>
      <c r="P543" s="360">
        <f t="shared" si="123"/>
        <v>25657.468253968258</v>
      </c>
      <c r="Q543" s="206">
        <f>SUM(Q544:Q546)</f>
        <v>21</v>
      </c>
      <c r="R543" s="225">
        <f>SUM(R544:R546)</f>
        <v>6724.3092799999995</v>
      </c>
      <c r="S543" s="225">
        <f t="shared" si="124"/>
        <v>26683.766984126978</v>
      </c>
      <c r="T543" s="62">
        <f>SUM(T544:T546)</f>
        <v>21</v>
      </c>
      <c r="U543" s="19">
        <f>SUM(U544:U546)</f>
        <v>6993.2816511999999</v>
      </c>
      <c r="V543" s="19">
        <f t="shared" si="125"/>
        <v>27751.117663492063</v>
      </c>
    </row>
    <row r="544" spans="1:22" ht="13.9" customHeight="1" x14ac:dyDescent="0.2">
      <c r="A544" s="14" t="s">
        <v>375</v>
      </c>
      <c r="B544" s="61">
        <v>12</v>
      </c>
      <c r="C544" s="15">
        <v>3044.8</v>
      </c>
      <c r="D544" s="36">
        <f t="shared" si="118"/>
        <v>21144.444444444445</v>
      </c>
      <c r="E544" s="61">
        <v>11</v>
      </c>
      <c r="F544" s="15">
        <v>3045.1</v>
      </c>
      <c r="G544" s="15">
        <v>23068.9</v>
      </c>
      <c r="H544" s="61">
        <v>10</v>
      </c>
      <c r="I544" s="15">
        <v>581.30100000000004</v>
      </c>
      <c r="J544" s="36">
        <f t="shared" si="122"/>
        <v>19376.700000000004</v>
      </c>
      <c r="K544" s="302">
        <v>10</v>
      </c>
      <c r="L544" s="303">
        <v>2418.1999999999998</v>
      </c>
      <c r="M544" s="304">
        <f t="shared" si="119"/>
        <v>20151.666666666668</v>
      </c>
      <c r="N544" s="355">
        <v>10</v>
      </c>
      <c r="O544" s="357">
        <f>L544*1.01</f>
        <v>2442.3820000000001</v>
      </c>
      <c r="P544" s="357">
        <f t="shared" si="123"/>
        <v>20353.183333333334</v>
      </c>
      <c r="Q544" s="220">
        <v>10</v>
      </c>
      <c r="R544" s="222">
        <f>O544*1.04</f>
        <v>2540.07728</v>
      </c>
      <c r="S544" s="222">
        <f t="shared" si="124"/>
        <v>21167.310666666664</v>
      </c>
      <c r="T544" s="61">
        <v>10</v>
      </c>
      <c r="U544" s="36">
        <f>R544*1.04</f>
        <v>2641.6803712000001</v>
      </c>
      <c r="V544" s="36">
        <f t="shared" si="125"/>
        <v>22014.003093333333</v>
      </c>
    </row>
    <row r="545" spans="1:22" x14ac:dyDescent="0.2">
      <c r="A545" s="14" t="s">
        <v>165</v>
      </c>
      <c r="B545" s="61">
        <v>11</v>
      </c>
      <c r="C545" s="15">
        <v>3504.5</v>
      </c>
      <c r="D545" s="36">
        <f t="shared" si="118"/>
        <v>26549.24242424242</v>
      </c>
      <c r="E545" s="61">
        <v>11</v>
      </c>
      <c r="F545" s="15">
        <v>3784.3</v>
      </c>
      <c r="G545" s="15">
        <v>28668.9</v>
      </c>
      <c r="H545" s="61">
        <v>11</v>
      </c>
      <c r="I545" s="23">
        <f>F545/4</f>
        <v>946.07500000000005</v>
      </c>
      <c r="J545" s="36">
        <f t="shared" si="122"/>
        <v>28668.939393939396</v>
      </c>
      <c r="K545" s="302">
        <v>11</v>
      </c>
      <c r="L545" s="306">
        <v>3850</v>
      </c>
      <c r="M545" s="304">
        <f t="shared" si="119"/>
        <v>29166.666666666668</v>
      </c>
      <c r="N545" s="355">
        <v>11</v>
      </c>
      <c r="O545" s="359">
        <f>L545*1.038</f>
        <v>3996.3</v>
      </c>
      <c r="P545" s="357">
        <f t="shared" si="123"/>
        <v>30275.000000000004</v>
      </c>
      <c r="Q545" s="220">
        <v>11</v>
      </c>
      <c r="R545" s="224">
        <f>O545*1.04</f>
        <v>4156.152</v>
      </c>
      <c r="S545" s="222">
        <f t="shared" si="124"/>
        <v>31486</v>
      </c>
      <c r="T545" s="61">
        <v>11</v>
      </c>
      <c r="U545" s="23">
        <f>R545*1.04</f>
        <v>4322.3980799999999</v>
      </c>
      <c r="V545" s="36">
        <f t="shared" si="125"/>
        <v>32745.439999999995</v>
      </c>
    </row>
    <row r="546" spans="1:22" ht="25.5" customHeight="1" x14ac:dyDescent="0.2">
      <c r="A546" s="14" t="s">
        <v>147</v>
      </c>
      <c r="B546" s="61">
        <v>1</v>
      </c>
      <c r="C546" s="15">
        <v>164.8</v>
      </c>
      <c r="D546" s="36">
        <f t="shared" si="118"/>
        <v>13733.333333333334</v>
      </c>
      <c r="E546" s="61"/>
      <c r="F546" s="15">
        <v>25.5</v>
      </c>
      <c r="G546" s="15"/>
      <c r="H546" s="72"/>
      <c r="I546" s="23">
        <f>F546/4</f>
        <v>6.375</v>
      </c>
      <c r="J546" s="36"/>
      <c r="K546" s="302"/>
      <c r="L546" s="306">
        <v>26</v>
      </c>
      <c r="M546" s="304"/>
      <c r="N546" s="355"/>
      <c r="O546" s="359">
        <v>27</v>
      </c>
      <c r="P546" s="357"/>
      <c r="Q546" s="220"/>
      <c r="R546" s="224">
        <f>O546*1.04</f>
        <v>28.080000000000002</v>
      </c>
      <c r="S546" s="222"/>
      <c r="T546" s="61"/>
      <c r="U546" s="23">
        <f>R546*1.04</f>
        <v>29.203200000000002</v>
      </c>
      <c r="V546" s="36"/>
    </row>
    <row r="547" spans="1:22" ht="15.6" customHeight="1" x14ac:dyDescent="0.2">
      <c r="A547" s="10" t="s">
        <v>270</v>
      </c>
      <c r="B547" s="60">
        <f>B548</f>
        <v>0</v>
      </c>
      <c r="C547" s="11">
        <f>C548</f>
        <v>0</v>
      </c>
      <c r="D547" s="13"/>
      <c r="E547" s="60">
        <f>E548</f>
        <v>1</v>
      </c>
      <c r="F547" s="11">
        <f>F548</f>
        <v>0</v>
      </c>
      <c r="G547" s="11">
        <f>F547/E547/12*1000</f>
        <v>0</v>
      </c>
      <c r="H547" s="60">
        <f>H548</f>
        <v>1</v>
      </c>
      <c r="I547" s="11">
        <f>I548</f>
        <v>0</v>
      </c>
      <c r="J547" s="12">
        <f t="shared" si="122"/>
        <v>0</v>
      </c>
      <c r="K547" s="299">
        <f>K548</f>
        <v>1</v>
      </c>
      <c r="L547" s="300">
        <f>L548</f>
        <v>0</v>
      </c>
      <c r="M547" s="301">
        <f t="shared" si="119"/>
        <v>0</v>
      </c>
      <c r="N547" s="352">
        <f>N548</f>
        <v>1</v>
      </c>
      <c r="O547" s="353">
        <f>O548</f>
        <v>0</v>
      </c>
      <c r="P547" s="354">
        <f t="shared" ref="P547:P555" si="126">O547/N547/12*1000</f>
        <v>0</v>
      </c>
      <c r="Q547" s="217">
        <f>Q548</f>
        <v>1</v>
      </c>
      <c r="R547" s="218">
        <f>R548</f>
        <v>0</v>
      </c>
      <c r="S547" s="219">
        <f t="shared" ref="S547:S555" si="127">R547/Q547/12*1000</f>
        <v>0</v>
      </c>
      <c r="T547" s="60">
        <f>T548</f>
        <v>1</v>
      </c>
      <c r="U547" s="11">
        <f>U548</f>
        <v>0</v>
      </c>
      <c r="V547" s="12">
        <f t="shared" ref="V547:V555" si="128">U547/T547/12*1000</f>
        <v>0</v>
      </c>
    </row>
    <row r="548" spans="1:22" x14ac:dyDescent="0.2">
      <c r="A548" s="14" t="s">
        <v>142</v>
      </c>
      <c r="B548" s="72"/>
      <c r="C548" s="16"/>
      <c r="D548" s="16"/>
      <c r="E548" s="61">
        <v>1</v>
      </c>
      <c r="F548" s="15"/>
      <c r="G548" s="15"/>
      <c r="H548" s="61">
        <v>1</v>
      </c>
      <c r="I548" s="15"/>
      <c r="J548" s="36">
        <f t="shared" si="122"/>
        <v>0</v>
      </c>
      <c r="K548" s="302">
        <v>1</v>
      </c>
      <c r="L548" s="303"/>
      <c r="M548" s="304">
        <f t="shared" si="119"/>
        <v>0</v>
      </c>
      <c r="N548" s="355">
        <v>1</v>
      </c>
      <c r="O548" s="356"/>
      <c r="P548" s="357">
        <f t="shared" si="126"/>
        <v>0</v>
      </c>
      <c r="Q548" s="220">
        <v>1</v>
      </c>
      <c r="R548" s="221"/>
      <c r="S548" s="222">
        <f t="shared" si="127"/>
        <v>0</v>
      </c>
      <c r="T548" s="61">
        <v>1</v>
      </c>
      <c r="U548" s="15"/>
      <c r="V548" s="36">
        <f t="shared" si="128"/>
        <v>0</v>
      </c>
    </row>
    <row r="549" spans="1:22" ht="15" customHeight="1" x14ac:dyDescent="0.2">
      <c r="A549" s="10" t="s">
        <v>173</v>
      </c>
      <c r="B549" s="60">
        <v>105</v>
      </c>
      <c r="C549" s="11">
        <v>21712.7</v>
      </c>
      <c r="D549" s="22">
        <f t="shared" si="118"/>
        <v>17232.301587301587</v>
      </c>
      <c r="E549" s="60">
        <f>SUM(E550:E553)</f>
        <v>103</v>
      </c>
      <c r="F549" s="11">
        <f>SUM(F550:F553)</f>
        <v>25045.7</v>
      </c>
      <c r="G549" s="22">
        <f>F549/E549/12*1000</f>
        <v>20263.51132686084</v>
      </c>
      <c r="H549" s="60">
        <f>SUM(H550:H553)</f>
        <v>106</v>
      </c>
      <c r="I549" s="11">
        <f>SUM(I550:I553)</f>
        <v>6732</v>
      </c>
      <c r="J549" s="12">
        <f t="shared" si="122"/>
        <v>21169.811320754718</v>
      </c>
      <c r="K549" s="299">
        <f>SUM(K550:K553)</f>
        <v>102</v>
      </c>
      <c r="L549" s="300">
        <f>SUM(L550:L553)</f>
        <v>25290.199999999997</v>
      </c>
      <c r="M549" s="301">
        <f t="shared" si="119"/>
        <v>20661.92810457516</v>
      </c>
      <c r="N549" s="352">
        <f>SUM(N550:N553)</f>
        <v>102</v>
      </c>
      <c r="O549" s="353">
        <f>SUM(O550:O553)</f>
        <v>26513.1</v>
      </c>
      <c r="P549" s="354">
        <f t="shared" si="126"/>
        <v>21661.029411764706</v>
      </c>
      <c r="Q549" s="217">
        <f>SUM(Q550:Q553)</f>
        <v>102</v>
      </c>
      <c r="R549" s="223">
        <f>SUM(R550:R553)</f>
        <v>27573.624000000003</v>
      </c>
      <c r="S549" s="219">
        <f t="shared" si="127"/>
        <v>22527.470588235301</v>
      </c>
      <c r="T549" s="60">
        <f>SUM(T550:T553)</f>
        <v>102</v>
      </c>
      <c r="U549" s="22">
        <f>SUM(U550:U553)</f>
        <v>28676.568960000004</v>
      </c>
      <c r="V549" s="12">
        <f t="shared" si="128"/>
        <v>23428.569411764707</v>
      </c>
    </row>
    <row r="550" spans="1:22" x14ac:dyDescent="0.2">
      <c r="A550" s="14" t="s">
        <v>231</v>
      </c>
      <c r="B550" s="72"/>
      <c r="C550" s="16"/>
      <c r="D550" s="16"/>
      <c r="E550" s="61">
        <v>23</v>
      </c>
      <c r="F550" s="15">
        <v>4585.8</v>
      </c>
      <c r="G550" s="15">
        <v>16615.2</v>
      </c>
      <c r="H550" s="61">
        <v>24</v>
      </c>
      <c r="I550" s="15">
        <v>1331.63</v>
      </c>
      <c r="J550" s="36">
        <f t="shared" si="122"/>
        <v>18494.861111111113</v>
      </c>
      <c r="K550" s="302">
        <v>23</v>
      </c>
      <c r="L550" s="303">
        <v>5256.5</v>
      </c>
      <c r="M550" s="304">
        <f t="shared" si="119"/>
        <v>19045.289855072464</v>
      </c>
      <c r="N550" s="355">
        <v>23</v>
      </c>
      <c r="O550" s="356">
        <v>5475.2</v>
      </c>
      <c r="P550" s="357">
        <f t="shared" si="126"/>
        <v>19837.681159420288</v>
      </c>
      <c r="Q550" s="220">
        <v>23</v>
      </c>
      <c r="R550" s="224">
        <f>O550*1.04</f>
        <v>5694.2079999999996</v>
      </c>
      <c r="S550" s="222">
        <f t="shared" si="127"/>
        <v>20631.1884057971</v>
      </c>
      <c r="T550" s="61">
        <v>23</v>
      </c>
      <c r="U550" s="23">
        <f>R550*1.04</f>
        <v>5921.9763199999998</v>
      </c>
      <c r="V550" s="36">
        <f t="shared" si="128"/>
        <v>21456.435942028984</v>
      </c>
    </row>
    <row r="551" spans="1:22" x14ac:dyDescent="0.2">
      <c r="A551" s="14" t="s">
        <v>232</v>
      </c>
      <c r="B551" s="72"/>
      <c r="C551" s="16"/>
      <c r="D551" s="16"/>
      <c r="E551" s="61">
        <v>14</v>
      </c>
      <c r="F551" s="15">
        <v>3079.5</v>
      </c>
      <c r="G551" s="15">
        <v>18330.400000000001</v>
      </c>
      <c r="H551" s="61">
        <v>16</v>
      </c>
      <c r="I551" s="15">
        <v>789.62</v>
      </c>
      <c r="J551" s="36">
        <f t="shared" si="122"/>
        <v>16450.416666666664</v>
      </c>
      <c r="K551" s="302">
        <v>14</v>
      </c>
      <c r="L551" s="303">
        <v>3018.4</v>
      </c>
      <c r="M551" s="304">
        <f t="shared" si="119"/>
        <v>17966.666666666664</v>
      </c>
      <c r="N551" s="355">
        <v>14</v>
      </c>
      <c r="O551" s="356">
        <v>3139.6</v>
      </c>
      <c r="P551" s="357">
        <f t="shared" si="126"/>
        <v>18688.095238095237</v>
      </c>
      <c r="Q551" s="220">
        <v>14</v>
      </c>
      <c r="R551" s="224">
        <f>O551*1.04</f>
        <v>3265.1840000000002</v>
      </c>
      <c r="S551" s="222">
        <f t="shared" si="127"/>
        <v>19435.61904761905</v>
      </c>
      <c r="T551" s="61">
        <v>14</v>
      </c>
      <c r="U551" s="23">
        <f>R551*1.04</f>
        <v>3395.7913600000002</v>
      </c>
      <c r="V551" s="36">
        <f t="shared" si="128"/>
        <v>20213.04380952381</v>
      </c>
    </row>
    <row r="552" spans="1:22" x14ac:dyDescent="0.2">
      <c r="A552" s="14" t="s">
        <v>143</v>
      </c>
      <c r="B552" s="72"/>
      <c r="C552" s="16"/>
      <c r="D552" s="16"/>
      <c r="E552" s="61">
        <v>31</v>
      </c>
      <c r="F552" s="15">
        <v>7888.3</v>
      </c>
      <c r="G552" s="15">
        <v>21205.1</v>
      </c>
      <c r="H552" s="61">
        <v>32</v>
      </c>
      <c r="I552" s="15">
        <v>2252.48</v>
      </c>
      <c r="J552" s="36">
        <f t="shared" si="122"/>
        <v>23463.333333333336</v>
      </c>
      <c r="K552" s="302">
        <v>31</v>
      </c>
      <c r="L552" s="303">
        <v>8231.2000000000007</v>
      </c>
      <c r="M552" s="304">
        <f t="shared" si="119"/>
        <v>22126.881720430109</v>
      </c>
      <c r="N552" s="355">
        <v>31</v>
      </c>
      <c r="O552" s="356">
        <v>8636.7000000000007</v>
      </c>
      <c r="P552" s="357">
        <f t="shared" si="126"/>
        <v>23216.93548387097</v>
      </c>
      <c r="Q552" s="220">
        <v>31</v>
      </c>
      <c r="R552" s="224">
        <f>O552*1.04</f>
        <v>8982.1680000000015</v>
      </c>
      <c r="S552" s="222">
        <f t="shared" si="127"/>
        <v>24145.61290322581</v>
      </c>
      <c r="T552" s="61">
        <v>31</v>
      </c>
      <c r="U552" s="23">
        <f>R552*1.04</f>
        <v>9341.4547200000015</v>
      </c>
      <c r="V552" s="36">
        <f t="shared" si="128"/>
        <v>25111.437419354843</v>
      </c>
    </row>
    <row r="553" spans="1:22" x14ac:dyDescent="0.2">
      <c r="A553" s="14" t="s">
        <v>144</v>
      </c>
      <c r="B553" s="72"/>
      <c r="C553" s="16"/>
      <c r="D553" s="16"/>
      <c r="E553" s="61">
        <v>35</v>
      </c>
      <c r="F553" s="15">
        <v>9492.1</v>
      </c>
      <c r="G553" s="15">
        <v>22600.2</v>
      </c>
      <c r="H553" s="61">
        <v>34</v>
      </c>
      <c r="I553" s="15">
        <v>2358.27</v>
      </c>
      <c r="J553" s="36">
        <f t="shared" si="122"/>
        <v>23120.294117647059</v>
      </c>
      <c r="K553" s="302">
        <v>34</v>
      </c>
      <c r="L553" s="303">
        <v>8784.1</v>
      </c>
      <c r="M553" s="304">
        <f t="shared" si="119"/>
        <v>21529.656862745098</v>
      </c>
      <c r="N553" s="355">
        <v>34</v>
      </c>
      <c r="O553" s="356">
        <v>9261.6</v>
      </c>
      <c r="P553" s="357">
        <f t="shared" si="126"/>
        <v>22700.000000000004</v>
      </c>
      <c r="Q553" s="220">
        <v>34</v>
      </c>
      <c r="R553" s="224">
        <f>O553*1.04</f>
        <v>9632.0640000000003</v>
      </c>
      <c r="S553" s="222">
        <f t="shared" si="127"/>
        <v>23608</v>
      </c>
      <c r="T553" s="61">
        <v>34</v>
      </c>
      <c r="U553" s="23">
        <f>R553*1.04</f>
        <v>10017.34656</v>
      </c>
      <c r="V553" s="36">
        <f t="shared" si="128"/>
        <v>24552.32</v>
      </c>
    </row>
    <row r="554" spans="1:22" ht="15.6" customHeight="1" x14ac:dyDescent="0.2">
      <c r="A554" s="10" t="s">
        <v>268</v>
      </c>
      <c r="B554" s="60">
        <v>22</v>
      </c>
      <c r="C554" s="12">
        <v>4818.1000000000004</v>
      </c>
      <c r="D554" s="12">
        <f t="shared" si="118"/>
        <v>18250.378787878792</v>
      </c>
      <c r="E554" s="60">
        <f>SUM(E555:E561)</f>
        <v>21</v>
      </c>
      <c r="F554" s="12">
        <f>SUM(F555:F561)</f>
        <v>6628</v>
      </c>
      <c r="G554" s="22">
        <f>F554/E554/12*1000</f>
        <v>26301.5873015873</v>
      </c>
      <c r="H554" s="60">
        <f>SUM(H555:H561)</f>
        <v>21</v>
      </c>
      <c r="I554" s="12">
        <f>SUM(I555:I561)</f>
        <v>1823.2000000000003</v>
      </c>
      <c r="J554" s="12">
        <f t="shared" si="122"/>
        <v>28939.682539682548</v>
      </c>
      <c r="K554" s="299">
        <f>SUM(K555:K561)</f>
        <v>21</v>
      </c>
      <c r="L554" s="301">
        <f>SUM(L555:L561)</f>
        <v>6795.5784000000003</v>
      </c>
      <c r="M554" s="301">
        <f t="shared" si="119"/>
        <v>26966.580952380951</v>
      </c>
      <c r="N554" s="352">
        <f>SUM(N555:N561)</f>
        <v>21</v>
      </c>
      <c r="O554" s="354">
        <f>SUM(O555:O561)</f>
        <v>6877.1409095999988</v>
      </c>
      <c r="P554" s="354">
        <f t="shared" si="126"/>
        <v>27290.241704761902</v>
      </c>
      <c r="Q554" s="217">
        <f>SUM(Q555:Q561)</f>
        <v>21</v>
      </c>
      <c r="R554" s="219">
        <f>SUM(R555:R561)</f>
        <v>7175.1992343719985</v>
      </c>
      <c r="S554" s="219">
        <f t="shared" si="127"/>
        <v>28473.01283480952</v>
      </c>
      <c r="T554" s="60">
        <f>SUM(T555:T561)</f>
        <v>21</v>
      </c>
      <c r="U554" s="12">
        <f>SUM(U555:U561)</f>
        <v>7486.2136631123385</v>
      </c>
      <c r="V554" s="12">
        <f t="shared" si="128"/>
        <v>29707.197075842614</v>
      </c>
    </row>
    <row r="555" spans="1:22" x14ac:dyDescent="0.2">
      <c r="A555" s="14" t="s">
        <v>199</v>
      </c>
      <c r="B555" s="72"/>
      <c r="C555" s="16"/>
      <c r="D555" s="16"/>
      <c r="E555" s="61">
        <v>2</v>
      </c>
      <c r="F555" s="15">
        <v>511.5</v>
      </c>
      <c r="G555" s="15">
        <v>21312.5</v>
      </c>
      <c r="H555" s="61">
        <v>7</v>
      </c>
      <c r="I555" s="15">
        <v>604.1</v>
      </c>
      <c r="J555" s="36">
        <f t="shared" si="122"/>
        <v>28766.666666666664</v>
      </c>
      <c r="K555" s="302">
        <v>7</v>
      </c>
      <c r="L555" s="304">
        <f>SUM(F555:F559)*1.014</f>
        <v>2260.0032000000001</v>
      </c>
      <c r="M555" s="304">
        <f t="shared" si="119"/>
        <v>26904.799999999999</v>
      </c>
      <c r="N555" s="355">
        <v>7</v>
      </c>
      <c r="O555" s="357">
        <f>L555*1.01</f>
        <v>2282.6032319999999</v>
      </c>
      <c r="P555" s="357">
        <f t="shared" si="126"/>
        <v>27173.847999999994</v>
      </c>
      <c r="Q555" s="220">
        <v>7</v>
      </c>
      <c r="R555" s="222">
        <f>O555*1.04</f>
        <v>2373.9073612799998</v>
      </c>
      <c r="S555" s="222">
        <f t="shared" si="127"/>
        <v>28260.801919999994</v>
      </c>
      <c r="T555" s="61">
        <v>7</v>
      </c>
      <c r="U555" s="36">
        <f>R555*1.04</f>
        <v>2468.8636557311997</v>
      </c>
      <c r="V555" s="36">
        <f t="shared" si="128"/>
        <v>29391.233996799998</v>
      </c>
    </row>
    <row r="556" spans="1:22" x14ac:dyDescent="0.2">
      <c r="A556" s="14" t="s">
        <v>199</v>
      </c>
      <c r="B556" s="72"/>
      <c r="C556" s="16"/>
      <c r="D556" s="16"/>
      <c r="E556" s="61">
        <v>1</v>
      </c>
      <c r="F556" s="15">
        <v>372.2</v>
      </c>
      <c r="G556" s="15">
        <v>31016.7</v>
      </c>
      <c r="H556" s="72"/>
      <c r="I556" s="16"/>
      <c r="J556" s="36"/>
      <c r="K556" s="302"/>
      <c r="L556" s="303"/>
      <c r="M556" s="304"/>
      <c r="N556" s="355"/>
      <c r="O556" s="356"/>
      <c r="P556" s="357"/>
      <c r="Q556" s="220"/>
      <c r="R556" s="221"/>
      <c r="S556" s="222"/>
      <c r="T556" s="61"/>
      <c r="U556" s="15"/>
      <c r="V556" s="36"/>
    </row>
    <row r="557" spans="1:22" x14ac:dyDescent="0.2">
      <c r="A557" s="14" t="s">
        <v>199</v>
      </c>
      <c r="B557" s="72"/>
      <c r="C557" s="16"/>
      <c r="D557" s="16"/>
      <c r="E557" s="61">
        <v>1</v>
      </c>
      <c r="F557" s="15">
        <v>613.1</v>
      </c>
      <c r="G557" s="15">
        <v>51091.7</v>
      </c>
      <c r="H557" s="72"/>
      <c r="I557" s="16"/>
      <c r="J557" s="36"/>
      <c r="K557" s="302"/>
      <c r="L557" s="303"/>
      <c r="M557" s="304"/>
      <c r="N557" s="355"/>
      <c r="O557" s="356"/>
      <c r="P557" s="357"/>
      <c r="Q557" s="220"/>
      <c r="R557" s="221"/>
      <c r="S557" s="222"/>
      <c r="T557" s="61"/>
      <c r="U557" s="15"/>
      <c r="V557" s="36"/>
    </row>
    <row r="558" spans="1:22" x14ac:dyDescent="0.2">
      <c r="A558" s="14" t="s">
        <v>199</v>
      </c>
      <c r="B558" s="72"/>
      <c r="C558" s="16"/>
      <c r="D558" s="16"/>
      <c r="E558" s="61">
        <v>2</v>
      </c>
      <c r="F558" s="15">
        <v>459</v>
      </c>
      <c r="G558" s="15">
        <v>19125</v>
      </c>
      <c r="H558" s="72"/>
      <c r="I558" s="16"/>
      <c r="J558" s="36"/>
      <c r="K558" s="302"/>
      <c r="L558" s="303"/>
      <c r="M558" s="304"/>
      <c r="N558" s="355"/>
      <c r="O558" s="356"/>
      <c r="P558" s="357"/>
      <c r="Q558" s="220"/>
      <c r="R558" s="221"/>
      <c r="S558" s="222"/>
      <c r="T558" s="61"/>
      <c r="U558" s="15"/>
      <c r="V558" s="36"/>
    </row>
    <row r="559" spans="1:22" x14ac:dyDescent="0.2">
      <c r="A559" s="14" t="s">
        <v>199</v>
      </c>
      <c r="B559" s="72"/>
      <c r="C559" s="16"/>
      <c r="D559" s="16"/>
      <c r="E559" s="61">
        <v>1</v>
      </c>
      <c r="F559" s="15">
        <v>273</v>
      </c>
      <c r="G559" s="15">
        <v>22750</v>
      </c>
      <c r="H559" s="72"/>
      <c r="I559" s="16"/>
      <c r="J559" s="36"/>
      <c r="K559" s="302"/>
      <c r="L559" s="303"/>
      <c r="M559" s="304"/>
      <c r="N559" s="355"/>
      <c r="O559" s="356"/>
      <c r="P559" s="357"/>
      <c r="Q559" s="220"/>
      <c r="R559" s="221"/>
      <c r="S559" s="222"/>
      <c r="T559" s="61"/>
      <c r="U559" s="15"/>
      <c r="V559" s="36"/>
    </row>
    <row r="560" spans="1:22" x14ac:dyDescent="0.2">
      <c r="A560" s="14" t="s">
        <v>198</v>
      </c>
      <c r="B560" s="72"/>
      <c r="C560" s="16"/>
      <c r="D560" s="16"/>
      <c r="E560" s="61">
        <v>6</v>
      </c>
      <c r="F560" s="15">
        <v>2013.3</v>
      </c>
      <c r="G560" s="15">
        <v>27962.5</v>
      </c>
      <c r="H560" s="61">
        <v>6</v>
      </c>
      <c r="I560" s="15">
        <v>559.70000000000005</v>
      </c>
      <c r="J560" s="36">
        <f t="shared" si="122"/>
        <v>31094.444444444449</v>
      </c>
      <c r="K560" s="302">
        <v>6</v>
      </c>
      <c r="L560" s="306">
        <f>F560*1.031</f>
        <v>2075.7122999999997</v>
      </c>
      <c r="M560" s="304">
        <f t="shared" si="119"/>
        <v>28829.337499999994</v>
      </c>
      <c r="N560" s="355">
        <v>6</v>
      </c>
      <c r="O560" s="357">
        <f>L560*1.013</f>
        <v>2102.6965598999996</v>
      </c>
      <c r="P560" s="357">
        <f t="shared" ref="P560:P568" si="129">O560/N560/12*1000</f>
        <v>29204.11888749999</v>
      </c>
      <c r="Q560" s="220">
        <v>6</v>
      </c>
      <c r="R560" s="222">
        <f>O560*1.045</f>
        <v>2197.3179050954996</v>
      </c>
      <c r="S560" s="222">
        <f t="shared" ref="S560:S566" si="130">R560/Q560/12*1000</f>
        <v>30518.304237437493</v>
      </c>
      <c r="T560" s="61">
        <v>6</v>
      </c>
      <c r="U560" s="36">
        <f>R560*1.045</f>
        <v>2296.1972108247969</v>
      </c>
      <c r="V560" s="36">
        <f t="shared" ref="V560:V566" si="131">U560/T560/12*1000</f>
        <v>31891.62792812218</v>
      </c>
    </row>
    <row r="561" spans="1:22" x14ac:dyDescent="0.2">
      <c r="A561" s="14" t="s">
        <v>198</v>
      </c>
      <c r="B561" s="72"/>
      <c r="C561" s="16"/>
      <c r="D561" s="16"/>
      <c r="E561" s="61">
        <v>8</v>
      </c>
      <c r="F561" s="15">
        <v>2385.9</v>
      </c>
      <c r="G561" s="15">
        <v>24853.1</v>
      </c>
      <c r="H561" s="61">
        <v>8</v>
      </c>
      <c r="I561" s="15">
        <v>659.4</v>
      </c>
      <c r="J561" s="36">
        <f t="shared" si="122"/>
        <v>27474.999999999996</v>
      </c>
      <c r="K561" s="302">
        <v>8</v>
      </c>
      <c r="L561" s="306">
        <f>F561*1.031</f>
        <v>2459.8629000000001</v>
      </c>
      <c r="M561" s="304">
        <f t="shared" si="119"/>
        <v>25623.571875000001</v>
      </c>
      <c r="N561" s="355">
        <v>8</v>
      </c>
      <c r="O561" s="357">
        <f>L561*1.013</f>
        <v>2491.8411176999998</v>
      </c>
      <c r="P561" s="357">
        <f t="shared" si="129"/>
        <v>25956.678309374998</v>
      </c>
      <c r="Q561" s="220">
        <v>8</v>
      </c>
      <c r="R561" s="222">
        <f>O561*1.045</f>
        <v>2603.9739679964996</v>
      </c>
      <c r="S561" s="222">
        <f t="shared" si="130"/>
        <v>27124.728833296871</v>
      </c>
      <c r="T561" s="61">
        <v>8</v>
      </c>
      <c r="U561" s="36">
        <f>R561*1.045</f>
        <v>2721.1527965563419</v>
      </c>
      <c r="V561" s="36">
        <f t="shared" si="131"/>
        <v>28345.341630795228</v>
      </c>
    </row>
    <row r="562" spans="1:22" x14ac:dyDescent="0.2">
      <c r="A562" s="10" t="s">
        <v>269</v>
      </c>
      <c r="B562" s="60">
        <v>4</v>
      </c>
      <c r="C562" s="11">
        <v>2104.5</v>
      </c>
      <c r="D562" s="12">
        <f t="shared" si="118"/>
        <v>43843.75</v>
      </c>
      <c r="E562" s="60">
        <f>E563</f>
        <v>3</v>
      </c>
      <c r="F562" s="11">
        <f>F563</f>
        <v>2053.1999999999998</v>
      </c>
      <c r="G562" s="12">
        <f>F562/E562/12*1000</f>
        <v>57033.333333333328</v>
      </c>
      <c r="H562" s="60">
        <f>H563</f>
        <v>5</v>
      </c>
      <c r="I562" s="11">
        <f>I563</f>
        <v>421.19200000000001</v>
      </c>
      <c r="J562" s="12">
        <f t="shared" si="122"/>
        <v>28079.466666666664</v>
      </c>
      <c r="K562" s="299">
        <f>K563</f>
        <v>5</v>
      </c>
      <c r="L562" s="300">
        <f>L563</f>
        <v>1832.1</v>
      </c>
      <c r="M562" s="301">
        <f t="shared" si="119"/>
        <v>30534.999999999996</v>
      </c>
      <c r="N562" s="352">
        <f>N563</f>
        <v>5</v>
      </c>
      <c r="O562" s="353">
        <f>O563</f>
        <v>1932.8654999999999</v>
      </c>
      <c r="P562" s="354">
        <f t="shared" si="129"/>
        <v>32214.424999999999</v>
      </c>
      <c r="Q562" s="217">
        <f>Q563</f>
        <v>5</v>
      </c>
      <c r="R562" s="223">
        <f>R563</f>
        <v>2050.7702955</v>
      </c>
      <c r="S562" s="219">
        <f t="shared" si="130"/>
        <v>34179.504924999994</v>
      </c>
      <c r="T562" s="60">
        <f>T563</f>
        <v>5</v>
      </c>
      <c r="U562" s="22">
        <f>U563</f>
        <v>2132.80110732</v>
      </c>
      <c r="V562" s="12">
        <f t="shared" si="131"/>
        <v>35546.685122000003</v>
      </c>
    </row>
    <row r="563" spans="1:22" x14ac:dyDescent="0.2">
      <c r="A563" s="14" t="s">
        <v>146</v>
      </c>
      <c r="B563" s="72"/>
      <c r="C563" s="16"/>
      <c r="D563" s="16"/>
      <c r="E563" s="61">
        <v>3</v>
      </c>
      <c r="F563" s="15">
        <v>2053.1999999999998</v>
      </c>
      <c r="G563" s="15">
        <v>57033.3</v>
      </c>
      <c r="H563" s="61">
        <v>5</v>
      </c>
      <c r="I563" s="15">
        <v>421.19200000000001</v>
      </c>
      <c r="J563" s="36">
        <f t="shared" si="122"/>
        <v>28079.466666666664</v>
      </c>
      <c r="K563" s="302">
        <v>5</v>
      </c>
      <c r="L563" s="303">
        <v>1832.1</v>
      </c>
      <c r="M563" s="304">
        <f t="shared" si="119"/>
        <v>30534.999999999996</v>
      </c>
      <c r="N563" s="355">
        <v>5</v>
      </c>
      <c r="O563" s="359">
        <f>L563*1.055</f>
        <v>1932.8654999999999</v>
      </c>
      <c r="P563" s="357">
        <f t="shared" si="129"/>
        <v>32214.424999999999</v>
      </c>
      <c r="Q563" s="220">
        <v>5</v>
      </c>
      <c r="R563" s="275">
        <f>O563*1.061</f>
        <v>2050.7702955</v>
      </c>
      <c r="S563" s="224">
        <f t="shared" si="130"/>
        <v>34179.504924999994</v>
      </c>
      <c r="T563" s="61">
        <v>5</v>
      </c>
      <c r="U563" s="176">
        <f>R563*1.04</f>
        <v>2132.80110732</v>
      </c>
      <c r="V563" s="23">
        <f t="shared" si="131"/>
        <v>35546.685122000003</v>
      </c>
    </row>
    <row r="564" spans="1:22" ht="16.899999999999999" customHeight="1" x14ac:dyDescent="0.2">
      <c r="A564" s="47" t="s">
        <v>206</v>
      </c>
      <c r="B564" s="63">
        <f>B541+B549+B554+B562</f>
        <v>132</v>
      </c>
      <c r="C564" s="48">
        <f>C541+C549+C554+C562</f>
        <v>28741.9</v>
      </c>
      <c r="D564" s="49">
        <f t="shared" si="118"/>
        <v>18145.138888888891</v>
      </c>
      <c r="E564" s="63">
        <f>E541+E549+E554+E562</f>
        <v>129</v>
      </c>
      <c r="F564" s="48">
        <f>F541+F549+F554+F562</f>
        <v>33840.199999999997</v>
      </c>
      <c r="G564" s="49">
        <f>F564/E564/12*1000</f>
        <v>21860.594315245478</v>
      </c>
      <c r="H564" s="63">
        <f>H541+H549+H554+H562</f>
        <v>133</v>
      </c>
      <c r="I564" s="49">
        <f>I541+I549+I554+I562</f>
        <v>9001.9320000000007</v>
      </c>
      <c r="J564" s="50">
        <f t="shared" si="122"/>
        <v>22561.233082706767</v>
      </c>
      <c r="K564" s="302">
        <f>K541+K549+K554+K562</f>
        <v>129</v>
      </c>
      <c r="L564" s="306">
        <f>L541+L549+L554+L562</f>
        <v>33976.227899999998</v>
      </c>
      <c r="M564" s="304">
        <f t="shared" si="119"/>
        <v>21948.467635658915</v>
      </c>
      <c r="N564" s="355">
        <f>N541+N549+N554+N562</f>
        <v>129</v>
      </c>
      <c r="O564" s="359">
        <f>O541+O549+O554+O562</f>
        <v>35383.5564916</v>
      </c>
      <c r="P564" s="357">
        <f t="shared" si="129"/>
        <v>22857.594632816541</v>
      </c>
      <c r="Q564" s="220">
        <f>Q541+Q549+Q554+Q562</f>
        <v>129</v>
      </c>
      <c r="R564" s="275">
        <f>R541+R549+R554+R562</f>
        <v>36862.461615152002</v>
      </c>
      <c r="S564" s="224">
        <f t="shared" si="130"/>
        <v>23812.959699710595</v>
      </c>
      <c r="T564" s="63">
        <f>T541+T549+T554+T562</f>
        <v>129</v>
      </c>
      <c r="U564" s="175">
        <f>U541+U549+U554+U562</f>
        <v>38360.966539123547</v>
      </c>
      <c r="V564" s="174">
        <f t="shared" si="131"/>
        <v>24780.986136384723</v>
      </c>
    </row>
    <row r="565" spans="1:22" ht="14.45" customHeight="1" x14ac:dyDescent="0.2">
      <c r="A565" s="51" t="s">
        <v>172</v>
      </c>
      <c r="B565" s="64">
        <f>B544</f>
        <v>12</v>
      </c>
      <c r="C565" s="52">
        <f>C544</f>
        <v>3044.8</v>
      </c>
      <c r="D565" s="54">
        <f t="shared" ref="D565:D633" si="132">C565/B565/12*1000</f>
        <v>21144.444444444445</v>
      </c>
      <c r="E565" s="64">
        <f>E544</f>
        <v>11</v>
      </c>
      <c r="F565" s="52">
        <f>F544</f>
        <v>3045.1</v>
      </c>
      <c r="G565" s="54">
        <f>F565/E565/12*1000</f>
        <v>23068.939393939392</v>
      </c>
      <c r="H565" s="64">
        <f>H544</f>
        <v>10</v>
      </c>
      <c r="I565" s="54">
        <f>I544</f>
        <v>581.30100000000004</v>
      </c>
      <c r="J565" s="53">
        <f t="shared" si="122"/>
        <v>19376.700000000004</v>
      </c>
      <c r="K565" s="302">
        <f>K544</f>
        <v>10</v>
      </c>
      <c r="L565" s="306">
        <f>L544</f>
        <v>2418.1999999999998</v>
      </c>
      <c r="M565" s="304">
        <f t="shared" si="119"/>
        <v>20151.666666666668</v>
      </c>
      <c r="N565" s="355">
        <f>N544</f>
        <v>10</v>
      </c>
      <c r="O565" s="359">
        <f>O544</f>
        <v>2442.3820000000001</v>
      </c>
      <c r="P565" s="357">
        <f t="shared" si="129"/>
        <v>20353.183333333334</v>
      </c>
      <c r="Q565" s="220">
        <f>Q544</f>
        <v>10</v>
      </c>
      <c r="R565" s="224">
        <f>R544</f>
        <v>2540.07728</v>
      </c>
      <c r="S565" s="222">
        <f t="shared" si="130"/>
        <v>21167.310666666664</v>
      </c>
      <c r="T565" s="64">
        <f>T544</f>
        <v>10</v>
      </c>
      <c r="U565" s="54">
        <f>U544</f>
        <v>2641.6803712000001</v>
      </c>
      <c r="V565" s="53">
        <f t="shared" si="131"/>
        <v>22014.003093333333</v>
      </c>
    </row>
    <row r="566" spans="1:22" s="2" customFormat="1" ht="17.45" customHeight="1" x14ac:dyDescent="0.2">
      <c r="A566" s="6" t="s">
        <v>374</v>
      </c>
      <c r="B566" s="58">
        <f>B568+B571</f>
        <v>1538</v>
      </c>
      <c r="C566" s="7">
        <f>C568+C571</f>
        <v>391666.5</v>
      </c>
      <c r="D566" s="9">
        <f t="shared" si="132"/>
        <v>21221.635240572174</v>
      </c>
      <c r="E566" s="58">
        <f>E568+E571</f>
        <v>1578</v>
      </c>
      <c r="F566" s="7">
        <f>F568+F571</f>
        <v>468258.60000000003</v>
      </c>
      <c r="G566" s="9">
        <f>F566/E566/12*1000</f>
        <v>24728.485424588085</v>
      </c>
      <c r="H566" s="58">
        <f>H568+H571</f>
        <v>1647</v>
      </c>
      <c r="I566" s="9">
        <f>I568+I571</f>
        <v>113891.84599999999</v>
      </c>
      <c r="J566" s="9">
        <f>I566/H566/3*1000</f>
        <v>23050.363489172232</v>
      </c>
      <c r="K566" s="289">
        <f>K568+K571</f>
        <v>1682</v>
      </c>
      <c r="L566" s="290">
        <f>L568+L571</f>
        <v>502792.46250000002</v>
      </c>
      <c r="M566" s="290">
        <f t="shared" ref="M566:M634" si="133">L566/K566/12*1000</f>
        <v>24910.447012485136</v>
      </c>
      <c r="N566" s="343">
        <f>N568+N571</f>
        <v>1682</v>
      </c>
      <c r="O566" s="372">
        <f>O568+O571</f>
        <v>517162.33851510001</v>
      </c>
      <c r="P566" s="360">
        <f t="shared" si="129"/>
        <v>25622.390929206304</v>
      </c>
      <c r="Q566" s="206">
        <f>Q568+Q571</f>
        <v>1682</v>
      </c>
      <c r="R566" s="207">
        <f>R568+R571</f>
        <v>546657.13665060361</v>
      </c>
      <c r="S566" s="225">
        <f t="shared" si="130"/>
        <v>27083.686912931214</v>
      </c>
      <c r="T566" s="58">
        <f>T568+T571</f>
        <v>1682</v>
      </c>
      <c r="U566" s="7">
        <f>U568+U571</f>
        <v>575684.30526596785</v>
      </c>
      <c r="V566" s="8">
        <f t="shared" si="131"/>
        <v>28521.814569261191</v>
      </c>
    </row>
    <row r="567" spans="1:22" ht="16.149999999999999" customHeight="1" x14ac:dyDescent="0.25">
      <c r="A567" s="160" t="s">
        <v>378</v>
      </c>
      <c r="B567" s="129"/>
      <c r="C567" s="129"/>
      <c r="D567" s="130"/>
      <c r="E567" s="129"/>
      <c r="F567" s="140"/>
      <c r="G567" s="161">
        <f>G566/D566*100</f>
        <v>116.52488200961729</v>
      </c>
      <c r="H567" s="129"/>
      <c r="I567" s="129"/>
      <c r="J567" s="130"/>
      <c r="K567" s="284"/>
      <c r="L567" s="284"/>
      <c r="M567" s="286">
        <f>M566/G566*100</f>
        <v>100.73583798106827</v>
      </c>
      <c r="N567" s="337"/>
      <c r="O567" s="337"/>
      <c r="P567" s="339">
        <f>P566/M566*100</f>
        <v>102.85801341246241</v>
      </c>
      <c r="Q567" s="201"/>
      <c r="R567" s="201"/>
      <c r="S567" s="202">
        <f>S566/P566*100</f>
        <v>105.70319915796466</v>
      </c>
      <c r="T567" s="129"/>
      <c r="U567" s="129"/>
      <c r="V567" s="172">
        <f>V566/S566*100</f>
        <v>105.30994048540465</v>
      </c>
    </row>
    <row r="568" spans="1:22" s="2" customFormat="1" ht="17.45" customHeight="1" x14ac:dyDescent="0.2">
      <c r="A568" s="17" t="s">
        <v>171</v>
      </c>
      <c r="B568" s="62">
        <v>289</v>
      </c>
      <c r="C568" s="18">
        <v>66582.899999999994</v>
      </c>
      <c r="D568" s="20">
        <f t="shared" si="132"/>
        <v>19199.221453287199</v>
      </c>
      <c r="E568" s="62">
        <v>299</v>
      </c>
      <c r="F568" s="18">
        <v>78608.5</v>
      </c>
      <c r="G568" s="20">
        <f>F568/E568/12*1000</f>
        <v>21908.723522853958</v>
      </c>
      <c r="H568" s="62">
        <v>330</v>
      </c>
      <c r="I568" s="18">
        <v>20000</v>
      </c>
      <c r="J568" s="19">
        <f>I568/H568/3*1000</f>
        <v>20202.020202020205</v>
      </c>
      <c r="K568" s="289">
        <v>340</v>
      </c>
      <c r="L568" s="311">
        <v>96500</v>
      </c>
      <c r="M568" s="307">
        <f>L568/K568/12*1000</f>
        <v>23651.960784313727</v>
      </c>
      <c r="N568" s="343">
        <v>340</v>
      </c>
      <c r="O568" s="372">
        <v>94000</v>
      </c>
      <c r="P568" s="360">
        <f t="shared" si="129"/>
        <v>23039.215686274514</v>
      </c>
      <c r="Q568" s="206">
        <v>340</v>
      </c>
      <c r="R568" s="244">
        <f>O568*1.1</f>
        <v>103400.00000000001</v>
      </c>
      <c r="S568" s="225">
        <f>R568/Q568/12*1000</f>
        <v>25343.137254901965</v>
      </c>
      <c r="T568" s="62">
        <v>340</v>
      </c>
      <c r="U568" s="18">
        <f>R568*1.08</f>
        <v>111672.00000000003</v>
      </c>
      <c r="V568" s="19">
        <f>U568/T568/12*1000</f>
        <v>27370.588235294126</v>
      </c>
    </row>
    <row r="569" spans="1:22" s="2" customFormat="1" ht="17.45" customHeight="1" x14ac:dyDescent="0.2">
      <c r="A569" s="123" t="s">
        <v>358</v>
      </c>
      <c r="B569" s="69">
        <v>23</v>
      </c>
      <c r="C569" s="154">
        <v>6642.7</v>
      </c>
      <c r="D569" s="56">
        <f t="shared" si="132"/>
        <v>24067.753623188404</v>
      </c>
      <c r="E569" s="69">
        <v>23</v>
      </c>
      <c r="F569" s="154">
        <v>5310.1</v>
      </c>
      <c r="G569" s="56">
        <f>F569/E569/12*1000</f>
        <v>19239.492753623188</v>
      </c>
      <c r="H569" s="69"/>
      <c r="I569" s="154"/>
      <c r="J569" s="55"/>
      <c r="K569" s="296"/>
      <c r="L569" s="313"/>
      <c r="M569" s="297"/>
      <c r="N569" s="349"/>
      <c r="O569" s="371"/>
      <c r="P569" s="350"/>
      <c r="Q569" s="214"/>
      <c r="R569" s="246"/>
      <c r="S569" s="215"/>
      <c r="T569" s="69"/>
      <c r="U569" s="154"/>
      <c r="V569" s="55"/>
    </row>
    <row r="570" spans="1:22" s="2" customFormat="1" ht="17.45" customHeight="1" x14ac:dyDescent="0.2">
      <c r="A570" s="123" t="s">
        <v>359</v>
      </c>
      <c r="B570" s="69">
        <v>21</v>
      </c>
      <c r="C570" s="154">
        <v>14145.7</v>
      </c>
      <c r="D570" s="56">
        <f t="shared" si="132"/>
        <v>56133.73015873017</v>
      </c>
      <c r="E570" s="69">
        <v>30</v>
      </c>
      <c r="F570" s="154">
        <v>15243.7</v>
      </c>
      <c r="G570" s="56">
        <v>57033.3</v>
      </c>
      <c r="H570" s="69">
        <v>59</v>
      </c>
      <c r="I570" s="154">
        <v>6372.5</v>
      </c>
      <c r="J570" s="55">
        <f t="shared" si="122"/>
        <v>36002.824858757056</v>
      </c>
      <c r="K570" s="296">
        <v>75</v>
      </c>
      <c r="L570" s="313">
        <v>24300</v>
      </c>
      <c r="M570" s="297">
        <f>L570/K570/12*1000</f>
        <v>27000</v>
      </c>
      <c r="N570" s="349">
        <v>75</v>
      </c>
      <c r="O570" s="371">
        <v>24300</v>
      </c>
      <c r="P570" s="350">
        <f>O570/N570/12*1000</f>
        <v>27000</v>
      </c>
      <c r="Q570" s="214">
        <v>75</v>
      </c>
      <c r="R570" s="246">
        <v>24300</v>
      </c>
      <c r="S570" s="215">
        <f>R570/Q570/12*1000</f>
        <v>27000</v>
      </c>
      <c r="T570" s="69">
        <v>75</v>
      </c>
      <c r="U570" s="154">
        <v>24300</v>
      </c>
      <c r="V570" s="55">
        <f>U570/T570/12*1000</f>
        <v>27000</v>
      </c>
    </row>
    <row r="571" spans="1:22" s="2" customFormat="1" ht="17.45" customHeight="1" x14ac:dyDescent="0.2">
      <c r="A571" s="40" t="s">
        <v>170</v>
      </c>
      <c r="B571" s="59">
        <f>B573+B575+B580+B589+B591+B595+B601+B602+B610+B621+B629</f>
        <v>1249</v>
      </c>
      <c r="C571" s="41">
        <f>C573+C575+C580+C589+C591+C595+C601+C602+C610+C621+C629</f>
        <v>325083.60000000003</v>
      </c>
      <c r="D571" s="42">
        <f t="shared" si="132"/>
        <v>21689.591673338673</v>
      </c>
      <c r="E571" s="59">
        <f>E573+E575+E580+E589+E591+E595+E601+E602+E610+E621+E629</f>
        <v>1279</v>
      </c>
      <c r="F571" s="41">
        <f>F573+F575+F580+F589+F591+F595+F601+F602+F610+F621+F629</f>
        <v>389650.10000000003</v>
      </c>
      <c r="G571" s="43">
        <f>F571/E571/12*1000</f>
        <v>25387.679176439931</v>
      </c>
      <c r="H571" s="59">
        <f>H573+H575+H580+H589+H591+H595+H601+H602+H610+H621+H629</f>
        <v>1317</v>
      </c>
      <c r="I571" s="41">
        <f>I573+I575+I580+I589+I591+I595+I601+I602+I610+I621+I629</f>
        <v>93891.84599999999</v>
      </c>
      <c r="J571" s="42">
        <f t="shared" si="122"/>
        <v>23764.07137433561</v>
      </c>
      <c r="K571" s="296">
        <f>K573+K575+K580+K589+K591+K595+K601+K602+K610+K621+K629</f>
        <v>1342</v>
      </c>
      <c r="L571" s="313">
        <f>L573+L575+L580+L589+L591+L595+L601+L602+L610+L621+L629</f>
        <v>406292.46250000002</v>
      </c>
      <c r="M571" s="297">
        <f t="shared" si="133"/>
        <v>25229.288530799804</v>
      </c>
      <c r="N571" s="349">
        <f>N573+N575+N580+N589+N591+N595+N601+N602+N610+N621+N629</f>
        <v>1342</v>
      </c>
      <c r="O571" s="371">
        <f>O573+O575+O580+O589+O591+O595+O601+O602+O610+O621+O629</f>
        <v>423162.33851510001</v>
      </c>
      <c r="P571" s="350">
        <f t="shared" ref="P571:P585" si="134">O571/N571/12*1000</f>
        <v>26276.846653943121</v>
      </c>
      <c r="Q571" s="214">
        <f>Q573+Q575+Q580+Q589+Q591+Q595+Q601+Q602+Q610+Q621+Q629</f>
        <v>1342</v>
      </c>
      <c r="R571" s="246">
        <f>R573+R575+R580+R589+R591+R595+R601+R602+R610+R621+R629</f>
        <v>443257.13665060361</v>
      </c>
      <c r="S571" s="215">
        <f>R571/Q571/12*1000</f>
        <v>27524.660745814926</v>
      </c>
      <c r="T571" s="59">
        <f>T573+T575+T580+T589+T591+T595+T601+T602+T610+T621+T629</f>
        <v>1342</v>
      </c>
      <c r="U571" s="41">
        <f>U573+U575+U580+U589+U591+U595+U601+U602+U610+U621+U629</f>
        <v>464012.30526596785</v>
      </c>
      <c r="V571" s="42">
        <f>U571/T571/12*1000</f>
        <v>28813.481449699939</v>
      </c>
    </row>
    <row r="572" spans="1:22" ht="16.149999999999999" customHeight="1" x14ac:dyDescent="0.25">
      <c r="A572" s="160" t="s">
        <v>378</v>
      </c>
      <c r="B572" s="129"/>
      <c r="C572" s="129"/>
      <c r="D572" s="130"/>
      <c r="E572" s="129"/>
      <c r="F572" s="140"/>
      <c r="G572" s="161">
        <f>G571/D571*100</f>
        <v>117.05005589223254</v>
      </c>
      <c r="H572" s="131"/>
      <c r="I572" s="131"/>
      <c r="J572" s="132"/>
      <c r="K572" s="284"/>
      <c r="L572" s="284"/>
      <c r="M572" s="286">
        <f>M571/G571*100</f>
        <v>99.376112150546177</v>
      </c>
      <c r="N572" s="337"/>
      <c r="O572" s="337"/>
      <c r="P572" s="339">
        <f>P571/M571*100</f>
        <v>104.15215086967062</v>
      </c>
      <c r="Q572" s="201"/>
      <c r="R572" s="201"/>
      <c r="S572" s="202">
        <f>S571/P571*100</f>
        <v>104.74872083513323</v>
      </c>
      <c r="T572" s="129"/>
      <c r="U572" s="129"/>
      <c r="V572" s="172">
        <f>V571/S571*100</f>
        <v>104.68242175911642</v>
      </c>
    </row>
    <row r="573" spans="1:22" s="2" customFormat="1" ht="18" customHeight="1" x14ac:dyDescent="0.2">
      <c r="A573" s="17" t="s">
        <v>179</v>
      </c>
      <c r="B573" s="62">
        <f>B574</f>
        <v>90</v>
      </c>
      <c r="C573" s="18">
        <f>C574</f>
        <v>26201.599999999999</v>
      </c>
      <c r="D573" s="19">
        <f t="shared" si="132"/>
        <v>24260.740740740741</v>
      </c>
      <c r="E573" s="62">
        <f>E574</f>
        <v>77</v>
      </c>
      <c r="F573" s="18">
        <f>F574</f>
        <v>23778.1</v>
      </c>
      <c r="G573" s="20">
        <f>F573/E573/12*1000</f>
        <v>25733.874458874456</v>
      </c>
      <c r="H573" s="62">
        <f>H574</f>
        <v>70</v>
      </c>
      <c r="I573" s="18">
        <f>I574</f>
        <v>4652.3999999999996</v>
      </c>
      <c r="J573" s="19">
        <f t="shared" si="122"/>
        <v>22154.28571428571</v>
      </c>
      <c r="K573" s="289">
        <f>K574</f>
        <v>77</v>
      </c>
      <c r="L573" s="311">
        <f>L574</f>
        <v>25700</v>
      </c>
      <c r="M573" s="307">
        <f t="shared" si="133"/>
        <v>27813.852813852816</v>
      </c>
      <c r="N573" s="343">
        <f>N574</f>
        <v>77</v>
      </c>
      <c r="O573" s="372">
        <f>O574</f>
        <v>27499</v>
      </c>
      <c r="P573" s="360">
        <f t="shared" si="134"/>
        <v>29760.822510822512</v>
      </c>
      <c r="Q573" s="206">
        <f>Q574</f>
        <v>77</v>
      </c>
      <c r="R573" s="244">
        <f>R574</f>
        <v>30248.9</v>
      </c>
      <c r="S573" s="225">
        <f t="shared" ref="S573:S585" si="135">R573/Q573/12*1000</f>
        <v>32736.90476190476</v>
      </c>
      <c r="T573" s="62">
        <f>T574</f>
        <v>77</v>
      </c>
      <c r="U573" s="18">
        <f>U574</f>
        <v>33273.79</v>
      </c>
      <c r="V573" s="19">
        <f t="shared" ref="V573:V585" si="136">U573/T573/12*1000</f>
        <v>36010.595238095244</v>
      </c>
    </row>
    <row r="574" spans="1:22" ht="16.149999999999999" customHeight="1" x14ac:dyDescent="0.2">
      <c r="A574" s="14" t="s">
        <v>239</v>
      </c>
      <c r="B574" s="61">
        <v>90</v>
      </c>
      <c r="C574" s="15">
        <v>26201.599999999999</v>
      </c>
      <c r="D574" s="36">
        <f t="shared" si="132"/>
        <v>24260.740740740741</v>
      </c>
      <c r="E574" s="61">
        <v>77</v>
      </c>
      <c r="F574" s="15">
        <v>23778.1</v>
      </c>
      <c r="G574" s="15">
        <v>25733.9</v>
      </c>
      <c r="H574" s="61">
        <v>70</v>
      </c>
      <c r="I574" s="15">
        <v>4652.3999999999996</v>
      </c>
      <c r="J574" s="36">
        <f t="shared" si="122"/>
        <v>22154.28571428571</v>
      </c>
      <c r="K574" s="302">
        <v>77</v>
      </c>
      <c r="L574" s="303">
        <v>25700</v>
      </c>
      <c r="M574" s="304">
        <f t="shared" si="133"/>
        <v>27813.852813852816</v>
      </c>
      <c r="N574" s="355">
        <v>77</v>
      </c>
      <c r="O574" s="356">
        <f>L574*1.07</f>
        <v>27499</v>
      </c>
      <c r="P574" s="357">
        <f t="shared" si="134"/>
        <v>29760.822510822512</v>
      </c>
      <c r="Q574" s="220">
        <v>77</v>
      </c>
      <c r="R574" s="221">
        <f>O574*1.1</f>
        <v>30248.9</v>
      </c>
      <c r="S574" s="222">
        <f t="shared" si="135"/>
        <v>32736.90476190476</v>
      </c>
      <c r="T574" s="61">
        <v>77</v>
      </c>
      <c r="U574" s="15">
        <f>R574*1.1</f>
        <v>33273.79</v>
      </c>
      <c r="V574" s="36">
        <f t="shared" si="136"/>
        <v>36010.595238095244</v>
      </c>
    </row>
    <row r="575" spans="1:22" ht="14.45" customHeight="1" x14ac:dyDescent="0.2">
      <c r="A575" s="10" t="s">
        <v>190</v>
      </c>
      <c r="B575" s="60">
        <f>SUM(B576:B579)</f>
        <v>50</v>
      </c>
      <c r="C575" s="11">
        <f>SUM(C576:C579)</f>
        <v>16830.300000000003</v>
      </c>
      <c r="D575" s="12">
        <f t="shared" si="132"/>
        <v>28050.500000000004</v>
      </c>
      <c r="E575" s="60">
        <f>SUM(E576:E579)</f>
        <v>78</v>
      </c>
      <c r="F575" s="11">
        <f>SUM(F576:F579)</f>
        <v>33205.1</v>
      </c>
      <c r="G575" s="22">
        <f>F575/E575/12*1000</f>
        <v>35475.534188034188</v>
      </c>
      <c r="H575" s="60">
        <f>SUM(H576:H579)</f>
        <v>77</v>
      </c>
      <c r="I575" s="11">
        <f>SUM(I576:I579)</f>
        <v>7257.2000000000007</v>
      </c>
      <c r="J575" s="12">
        <f t="shared" si="122"/>
        <v>31416.450216450219</v>
      </c>
      <c r="K575" s="299">
        <f>SUM(K576:K579)</f>
        <v>77</v>
      </c>
      <c r="L575" s="300">
        <f>SUM(L576:L579)</f>
        <v>33438</v>
      </c>
      <c r="M575" s="301">
        <f t="shared" si="133"/>
        <v>36188.311688311689</v>
      </c>
      <c r="N575" s="352">
        <f>SUM(N576:N579)</f>
        <v>77</v>
      </c>
      <c r="O575" s="353">
        <f>SUM(O576:O579)</f>
        <v>35778.660000000003</v>
      </c>
      <c r="P575" s="354">
        <f t="shared" si="134"/>
        <v>38721.493506493513</v>
      </c>
      <c r="Q575" s="217">
        <f>SUM(Q576:Q579)</f>
        <v>77</v>
      </c>
      <c r="R575" s="223">
        <f>SUM(R576:R579)</f>
        <v>38283.1662</v>
      </c>
      <c r="S575" s="219">
        <f t="shared" si="135"/>
        <v>41431.998051948052</v>
      </c>
      <c r="T575" s="60">
        <f>SUM(T576:T579)</f>
        <v>77</v>
      </c>
      <c r="U575" s="22">
        <f>SUM(U576:U579)</f>
        <v>40962.987834000007</v>
      </c>
      <c r="V575" s="12">
        <f t="shared" si="136"/>
        <v>44332.237915584425</v>
      </c>
    </row>
    <row r="576" spans="1:22" ht="13.9" customHeight="1" x14ac:dyDescent="0.2">
      <c r="A576" s="14" t="s">
        <v>344</v>
      </c>
      <c r="B576" s="61">
        <v>25</v>
      </c>
      <c r="C576" s="15">
        <v>8621.5</v>
      </c>
      <c r="D576" s="36">
        <f t="shared" si="132"/>
        <v>28738.333333333332</v>
      </c>
      <c r="E576" s="61">
        <v>22</v>
      </c>
      <c r="F576" s="15">
        <v>6935.4</v>
      </c>
      <c r="G576" s="15">
        <v>26270.5</v>
      </c>
      <c r="H576" s="61">
        <v>22</v>
      </c>
      <c r="I576" s="15">
        <v>1539.5</v>
      </c>
      <c r="J576" s="36">
        <f t="shared" si="122"/>
        <v>23325.75757575758</v>
      </c>
      <c r="K576" s="302">
        <v>22</v>
      </c>
      <c r="L576" s="303">
        <v>7000</v>
      </c>
      <c r="M576" s="304">
        <f t="shared" si="133"/>
        <v>26515.151515151516</v>
      </c>
      <c r="N576" s="355">
        <v>22</v>
      </c>
      <c r="O576" s="356">
        <f>L576*1.07</f>
        <v>7490</v>
      </c>
      <c r="P576" s="357">
        <f t="shared" si="134"/>
        <v>28371.21212121212</v>
      </c>
      <c r="Q576" s="220">
        <v>22</v>
      </c>
      <c r="R576" s="221">
        <f>O576*1.07</f>
        <v>8014.3</v>
      </c>
      <c r="S576" s="222">
        <f t="shared" si="135"/>
        <v>30357.196969696972</v>
      </c>
      <c r="T576" s="61">
        <v>22</v>
      </c>
      <c r="U576" s="15">
        <f>R576*1.07</f>
        <v>8575.3010000000013</v>
      </c>
      <c r="V576" s="36">
        <f t="shared" si="136"/>
        <v>32482.20075757576</v>
      </c>
    </row>
    <row r="577" spans="1:22" ht="15" customHeight="1" x14ac:dyDescent="0.2">
      <c r="A577" s="14" t="s">
        <v>53</v>
      </c>
      <c r="B577" s="61">
        <v>1</v>
      </c>
      <c r="C577" s="15">
        <v>96.1</v>
      </c>
      <c r="D577" s="36">
        <f t="shared" si="132"/>
        <v>8008.333333333333</v>
      </c>
      <c r="E577" s="61">
        <v>1</v>
      </c>
      <c r="F577" s="15">
        <v>134.9</v>
      </c>
      <c r="G577" s="15">
        <v>11241.7</v>
      </c>
      <c r="H577" s="61">
        <v>1</v>
      </c>
      <c r="I577" s="15">
        <v>33.799999999999997</v>
      </c>
      <c r="J577" s="36">
        <f t="shared" si="122"/>
        <v>11266.666666666666</v>
      </c>
      <c r="K577" s="302">
        <v>1</v>
      </c>
      <c r="L577" s="303">
        <v>138</v>
      </c>
      <c r="M577" s="304">
        <f t="shared" si="133"/>
        <v>11500</v>
      </c>
      <c r="N577" s="355">
        <v>1</v>
      </c>
      <c r="O577" s="356">
        <f>L577*1.07</f>
        <v>147.66</v>
      </c>
      <c r="P577" s="357">
        <f t="shared" si="134"/>
        <v>12305</v>
      </c>
      <c r="Q577" s="220">
        <v>1</v>
      </c>
      <c r="R577" s="224">
        <f>O577*1.07</f>
        <v>157.99620000000002</v>
      </c>
      <c r="S577" s="222">
        <f t="shared" si="135"/>
        <v>13166.350000000002</v>
      </c>
      <c r="T577" s="61">
        <v>1</v>
      </c>
      <c r="U577" s="23">
        <f>R577*1.07</f>
        <v>169.05593400000004</v>
      </c>
      <c r="V577" s="36">
        <f t="shared" si="136"/>
        <v>14087.994500000003</v>
      </c>
    </row>
    <row r="578" spans="1:22" x14ac:dyDescent="0.2">
      <c r="A578" s="14" t="s">
        <v>345</v>
      </c>
      <c r="B578" s="61">
        <v>11</v>
      </c>
      <c r="C578" s="15">
        <v>3236.1</v>
      </c>
      <c r="D578" s="36">
        <f t="shared" si="132"/>
        <v>24515.909090909092</v>
      </c>
      <c r="E578" s="61">
        <v>9</v>
      </c>
      <c r="F578" s="15">
        <v>2890.9</v>
      </c>
      <c r="G578" s="15">
        <v>26767.599999999999</v>
      </c>
      <c r="H578" s="61">
        <v>9</v>
      </c>
      <c r="I578" s="15">
        <v>547.6</v>
      </c>
      <c r="J578" s="36">
        <f t="shared" si="122"/>
        <v>20281.481481481482</v>
      </c>
      <c r="K578" s="302">
        <v>9</v>
      </c>
      <c r="L578" s="303">
        <v>3000</v>
      </c>
      <c r="M578" s="304">
        <f t="shared" si="133"/>
        <v>27777.777777777774</v>
      </c>
      <c r="N578" s="355">
        <v>9</v>
      </c>
      <c r="O578" s="356">
        <f>L578*1.07</f>
        <v>3210</v>
      </c>
      <c r="P578" s="357">
        <f t="shared" si="134"/>
        <v>29722.222222222226</v>
      </c>
      <c r="Q578" s="220">
        <v>9</v>
      </c>
      <c r="R578" s="221">
        <f>O578*1.07</f>
        <v>3434.7000000000003</v>
      </c>
      <c r="S578" s="222">
        <f t="shared" si="135"/>
        <v>31802.777777777781</v>
      </c>
      <c r="T578" s="61">
        <v>9</v>
      </c>
      <c r="U578" s="15">
        <f>R578*1.07</f>
        <v>3675.1290000000004</v>
      </c>
      <c r="V578" s="36">
        <f t="shared" si="136"/>
        <v>34028.972222222226</v>
      </c>
    </row>
    <row r="579" spans="1:22" ht="13.9" customHeight="1" x14ac:dyDescent="0.2">
      <c r="A579" s="14" t="s">
        <v>309</v>
      </c>
      <c r="B579" s="61">
        <v>13</v>
      </c>
      <c r="C579" s="15">
        <v>4876.6000000000004</v>
      </c>
      <c r="D579" s="36">
        <f t="shared" si="132"/>
        <v>31260.256410256414</v>
      </c>
      <c r="E579" s="61">
        <v>46</v>
      </c>
      <c r="F579" s="15">
        <v>23243.9</v>
      </c>
      <c r="G579" s="15">
        <v>42108.5</v>
      </c>
      <c r="H579" s="61">
        <v>45</v>
      </c>
      <c r="I579" s="15">
        <v>5136.3</v>
      </c>
      <c r="J579" s="36">
        <f t="shared" si="122"/>
        <v>38046.666666666664</v>
      </c>
      <c r="K579" s="302">
        <v>45</v>
      </c>
      <c r="L579" s="303">
        <v>23300</v>
      </c>
      <c r="M579" s="304">
        <f t="shared" si="133"/>
        <v>43148.148148148153</v>
      </c>
      <c r="N579" s="355">
        <v>45</v>
      </c>
      <c r="O579" s="356">
        <f>L579*1.07</f>
        <v>24931</v>
      </c>
      <c r="P579" s="357">
        <f t="shared" si="134"/>
        <v>46168.518518518518</v>
      </c>
      <c r="Q579" s="220">
        <v>45</v>
      </c>
      <c r="R579" s="221">
        <f>O579*1.07</f>
        <v>26676.170000000002</v>
      </c>
      <c r="S579" s="222">
        <f t="shared" si="135"/>
        <v>49400.31481481481</v>
      </c>
      <c r="T579" s="61">
        <v>45</v>
      </c>
      <c r="U579" s="15">
        <f>R579*1.07</f>
        <v>28543.501900000003</v>
      </c>
      <c r="V579" s="36">
        <f t="shared" si="136"/>
        <v>52858.336851851855</v>
      </c>
    </row>
    <row r="580" spans="1:22" ht="14.45" customHeight="1" x14ac:dyDescent="0.2">
      <c r="A580" s="10" t="s">
        <v>174</v>
      </c>
      <c r="B580" s="60">
        <f>SUM(B581:B588)</f>
        <v>26</v>
      </c>
      <c r="C580" s="11">
        <f>SUM(C581:C588)</f>
        <v>8264.7999999999993</v>
      </c>
      <c r="D580" s="22">
        <f t="shared" si="132"/>
        <v>26489.743589743586</v>
      </c>
      <c r="E580" s="60">
        <f>SUM(E581:E588)</f>
        <v>24</v>
      </c>
      <c r="F580" s="11">
        <f>SUM(F581:F588)</f>
        <v>8673.6999999999989</v>
      </c>
      <c r="G580" s="22">
        <f>F580/E580/12*1000</f>
        <v>30117.013888888887</v>
      </c>
      <c r="H580" s="60">
        <f>SUM(H581:H588)</f>
        <v>17</v>
      </c>
      <c r="I580" s="11">
        <f>SUM(I581:I588)</f>
        <v>1595.9</v>
      </c>
      <c r="J580" s="12">
        <f t="shared" si="122"/>
        <v>31292.156862745098</v>
      </c>
      <c r="K580" s="299">
        <f>SUM(K581:K588)</f>
        <v>17</v>
      </c>
      <c r="L580" s="300">
        <f>SUM(L581:L588)</f>
        <v>6486</v>
      </c>
      <c r="M580" s="301">
        <f t="shared" si="133"/>
        <v>31794.117647058822</v>
      </c>
      <c r="N580" s="352">
        <f>SUM(N581:N588)</f>
        <v>17</v>
      </c>
      <c r="O580" s="358">
        <f>SUM(O581:O588)</f>
        <v>6762.0420000000004</v>
      </c>
      <c r="P580" s="354">
        <f t="shared" si="134"/>
        <v>33147.264705882357</v>
      </c>
      <c r="Q580" s="217">
        <f>SUM(Q581:Q588)</f>
        <v>17</v>
      </c>
      <c r="R580" s="223">
        <f>SUM(R581:R588)</f>
        <v>7085.651100000001</v>
      </c>
      <c r="S580" s="219">
        <f t="shared" si="135"/>
        <v>34733.583823529414</v>
      </c>
      <c r="T580" s="60">
        <f>SUM(T581:T588)</f>
        <v>17</v>
      </c>
      <c r="U580" s="22">
        <f>SUM(U581:U588)</f>
        <v>7402.2219990000003</v>
      </c>
      <c r="V580" s="12">
        <f t="shared" si="136"/>
        <v>36285.401955882357</v>
      </c>
    </row>
    <row r="581" spans="1:22" x14ac:dyDescent="0.2">
      <c r="A581" s="14" t="s">
        <v>196</v>
      </c>
      <c r="B581" s="61">
        <v>9</v>
      </c>
      <c r="C581" s="15">
        <v>1872.3</v>
      </c>
      <c r="D581" s="15">
        <f t="shared" si="132"/>
        <v>17336.111111111113</v>
      </c>
      <c r="E581" s="61">
        <v>4</v>
      </c>
      <c r="F581" s="15">
        <v>710.4</v>
      </c>
      <c r="G581" s="15">
        <v>14800</v>
      </c>
      <c r="H581" s="61">
        <v>4</v>
      </c>
      <c r="I581" s="15">
        <f>F581/4*1.1</f>
        <v>195.36</v>
      </c>
      <c r="J581" s="36">
        <f t="shared" si="122"/>
        <v>16280.000000000002</v>
      </c>
      <c r="K581" s="302">
        <v>4</v>
      </c>
      <c r="L581" s="304">
        <f>I581*4</f>
        <v>781.44</v>
      </c>
      <c r="M581" s="304">
        <f t="shared" si="133"/>
        <v>16280.000000000002</v>
      </c>
      <c r="N581" s="355">
        <v>4</v>
      </c>
      <c r="O581" s="357">
        <f>L581*1.038</f>
        <v>811.13472000000013</v>
      </c>
      <c r="P581" s="357">
        <f t="shared" si="134"/>
        <v>16898.640000000003</v>
      </c>
      <c r="Q581" s="220">
        <v>4</v>
      </c>
      <c r="R581" s="222">
        <f>O581*1.05</f>
        <v>851.69145600000013</v>
      </c>
      <c r="S581" s="222">
        <f t="shared" si="135"/>
        <v>17743.572000000004</v>
      </c>
      <c r="T581" s="61">
        <v>4</v>
      </c>
      <c r="U581" s="36">
        <f>R581*1.04</f>
        <v>885.75911424000014</v>
      </c>
      <c r="V581" s="36">
        <f t="shared" si="136"/>
        <v>18453.314880000005</v>
      </c>
    </row>
    <row r="582" spans="1:22" x14ac:dyDescent="0.2">
      <c r="A582" s="14" t="s">
        <v>196</v>
      </c>
      <c r="B582" s="72"/>
      <c r="C582" s="16"/>
      <c r="D582" s="16"/>
      <c r="E582" s="61">
        <v>1</v>
      </c>
      <c r="F582" s="15">
        <v>206.4</v>
      </c>
      <c r="G582" s="15">
        <v>17200</v>
      </c>
      <c r="H582" s="61">
        <v>1</v>
      </c>
      <c r="I582" s="15">
        <f>F582/4*1.1</f>
        <v>56.760000000000005</v>
      </c>
      <c r="J582" s="36">
        <f t="shared" si="122"/>
        <v>18920</v>
      </c>
      <c r="K582" s="302">
        <v>1</v>
      </c>
      <c r="L582" s="304">
        <f>I582*4</f>
        <v>227.04000000000002</v>
      </c>
      <c r="M582" s="304">
        <f t="shared" si="133"/>
        <v>18920</v>
      </c>
      <c r="N582" s="355">
        <v>1</v>
      </c>
      <c r="O582" s="357">
        <f>L582*1.038</f>
        <v>235.66752000000002</v>
      </c>
      <c r="P582" s="357">
        <f t="shared" si="134"/>
        <v>19638.96</v>
      </c>
      <c r="Q582" s="220">
        <v>1</v>
      </c>
      <c r="R582" s="222">
        <f>O582*1.05</f>
        <v>247.45089600000003</v>
      </c>
      <c r="S582" s="222">
        <f t="shared" si="135"/>
        <v>20620.908000000003</v>
      </c>
      <c r="T582" s="61">
        <v>1</v>
      </c>
      <c r="U582" s="36">
        <f>R582*1.04</f>
        <v>257.34893184000003</v>
      </c>
      <c r="V582" s="36">
        <f t="shared" si="136"/>
        <v>21445.744320000002</v>
      </c>
    </row>
    <row r="583" spans="1:22" x14ac:dyDescent="0.2">
      <c r="A583" s="14" t="s">
        <v>196</v>
      </c>
      <c r="B583" s="72"/>
      <c r="C583" s="16"/>
      <c r="D583" s="16"/>
      <c r="E583" s="61">
        <v>2</v>
      </c>
      <c r="F583" s="15">
        <v>444.3</v>
      </c>
      <c r="G583" s="15">
        <v>18512.5</v>
      </c>
      <c r="H583" s="61">
        <v>2</v>
      </c>
      <c r="I583" s="23">
        <f>F583/4*1.1</f>
        <v>122.18250000000002</v>
      </c>
      <c r="J583" s="36">
        <f t="shared" si="122"/>
        <v>20363.750000000004</v>
      </c>
      <c r="K583" s="302">
        <v>2</v>
      </c>
      <c r="L583" s="304">
        <f>I583*4</f>
        <v>488.73000000000008</v>
      </c>
      <c r="M583" s="304">
        <f t="shared" si="133"/>
        <v>20363.750000000004</v>
      </c>
      <c r="N583" s="355">
        <v>2</v>
      </c>
      <c r="O583" s="357">
        <f>L583*1.038</f>
        <v>507.30174000000011</v>
      </c>
      <c r="P583" s="357">
        <f t="shared" si="134"/>
        <v>21137.572500000006</v>
      </c>
      <c r="Q583" s="220">
        <v>2</v>
      </c>
      <c r="R583" s="222">
        <f>O583*1.05</f>
        <v>532.66682700000013</v>
      </c>
      <c r="S583" s="222">
        <f t="shared" si="135"/>
        <v>22194.451125000003</v>
      </c>
      <c r="T583" s="61">
        <v>2</v>
      </c>
      <c r="U583" s="36">
        <f>R583*1.04</f>
        <v>553.97350008000012</v>
      </c>
      <c r="V583" s="36">
        <f t="shared" si="136"/>
        <v>23082.229170000006</v>
      </c>
    </row>
    <row r="584" spans="1:22" x14ac:dyDescent="0.2">
      <c r="A584" s="14" t="s">
        <v>196</v>
      </c>
      <c r="B584" s="72"/>
      <c r="C584" s="16"/>
      <c r="D584" s="16"/>
      <c r="E584" s="61">
        <v>3</v>
      </c>
      <c r="F584" s="15">
        <v>578.9</v>
      </c>
      <c r="G584" s="15">
        <v>16080.6</v>
      </c>
      <c r="H584" s="61">
        <v>3</v>
      </c>
      <c r="I584" s="23">
        <f>F584/4*1.1</f>
        <v>159.19750000000002</v>
      </c>
      <c r="J584" s="36">
        <f t="shared" si="122"/>
        <v>17688.611111111109</v>
      </c>
      <c r="K584" s="302">
        <v>3</v>
      </c>
      <c r="L584" s="304">
        <f>I584*4</f>
        <v>636.79000000000008</v>
      </c>
      <c r="M584" s="304">
        <f t="shared" si="133"/>
        <v>17688.611111111109</v>
      </c>
      <c r="N584" s="355">
        <v>3</v>
      </c>
      <c r="O584" s="357">
        <f>L584*1.038</f>
        <v>660.98802000000012</v>
      </c>
      <c r="P584" s="357">
        <f t="shared" si="134"/>
        <v>18360.778333333335</v>
      </c>
      <c r="Q584" s="220">
        <v>3</v>
      </c>
      <c r="R584" s="222">
        <f>O584*1.05</f>
        <v>694.03742100000011</v>
      </c>
      <c r="S584" s="222">
        <f t="shared" si="135"/>
        <v>19278.817250000004</v>
      </c>
      <c r="T584" s="61">
        <v>3</v>
      </c>
      <c r="U584" s="36">
        <f>R584*1.04</f>
        <v>721.79891784000017</v>
      </c>
      <c r="V584" s="36">
        <f t="shared" si="136"/>
        <v>20049.969940000003</v>
      </c>
    </row>
    <row r="585" spans="1:22" x14ac:dyDescent="0.2">
      <c r="A585" s="14" t="s">
        <v>67</v>
      </c>
      <c r="B585" s="61">
        <v>6</v>
      </c>
      <c r="C585" s="15">
        <v>2585.9</v>
      </c>
      <c r="D585" s="15">
        <f t="shared" si="132"/>
        <v>35915.277777777781</v>
      </c>
      <c r="E585" s="61">
        <v>5</v>
      </c>
      <c r="F585" s="15">
        <v>2828.2</v>
      </c>
      <c r="G585" s="15">
        <v>47136.7</v>
      </c>
      <c r="H585" s="61">
        <v>5</v>
      </c>
      <c r="I585" s="15">
        <v>803.4</v>
      </c>
      <c r="J585" s="36">
        <f t="shared" si="122"/>
        <v>53560</v>
      </c>
      <c r="K585" s="302">
        <v>5</v>
      </c>
      <c r="L585" s="303">
        <v>3300</v>
      </c>
      <c r="M585" s="304">
        <f t="shared" si="133"/>
        <v>55000</v>
      </c>
      <c r="N585" s="355">
        <v>5</v>
      </c>
      <c r="O585" s="356">
        <f>L585*1.038</f>
        <v>3425.4</v>
      </c>
      <c r="P585" s="357">
        <f t="shared" si="134"/>
        <v>57090</v>
      </c>
      <c r="Q585" s="220">
        <v>5</v>
      </c>
      <c r="R585" s="224">
        <f>O585*1.04</f>
        <v>3562.4160000000002</v>
      </c>
      <c r="S585" s="222">
        <f t="shared" si="135"/>
        <v>59373.600000000006</v>
      </c>
      <c r="T585" s="61">
        <v>5</v>
      </c>
      <c r="U585" s="23">
        <f>R585*1.04</f>
        <v>3704.9126400000005</v>
      </c>
      <c r="V585" s="36">
        <f t="shared" si="136"/>
        <v>61748.544000000009</v>
      </c>
    </row>
    <row r="586" spans="1:22" x14ac:dyDescent="0.2">
      <c r="A586" s="14" t="s">
        <v>67</v>
      </c>
      <c r="B586" s="61">
        <v>7</v>
      </c>
      <c r="C586" s="15">
        <v>2488.1999999999998</v>
      </c>
      <c r="D586" s="15">
        <f t="shared" si="132"/>
        <v>29621.428571428569</v>
      </c>
      <c r="E586" s="61">
        <v>7</v>
      </c>
      <c r="F586" s="15">
        <v>2869.1</v>
      </c>
      <c r="G586" s="15">
        <v>34156</v>
      </c>
      <c r="H586" s="72"/>
      <c r="I586" s="16"/>
      <c r="J586" s="36"/>
      <c r="K586" s="302"/>
      <c r="L586" s="303"/>
      <c r="M586" s="304"/>
      <c r="N586" s="355"/>
      <c r="O586" s="356"/>
      <c r="P586" s="357"/>
      <c r="Q586" s="220"/>
      <c r="R586" s="221"/>
      <c r="S586" s="222"/>
      <c r="T586" s="61"/>
      <c r="U586" s="15"/>
      <c r="V586" s="36"/>
    </row>
    <row r="587" spans="1:22" x14ac:dyDescent="0.2">
      <c r="A587" s="14" t="s">
        <v>164</v>
      </c>
      <c r="B587" s="61">
        <v>2</v>
      </c>
      <c r="C587" s="15">
        <v>444.1</v>
      </c>
      <c r="D587" s="15">
        <f t="shared" si="132"/>
        <v>18504.166666666668</v>
      </c>
      <c r="E587" s="61"/>
      <c r="F587" s="15">
        <v>84.7</v>
      </c>
      <c r="G587" s="15"/>
      <c r="H587" s="72"/>
      <c r="I587" s="15">
        <v>21</v>
      </c>
      <c r="J587" s="36"/>
      <c r="K587" s="302"/>
      <c r="L587" s="303">
        <v>87</v>
      </c>
      <c r="M587" s="304"/>
      <c r="N587" s="355"/>
      <c r="O587" s="356">
        <v>89</v>
      </c>
      <c r="P587" s="357"/>
      <c r="Q587" s="220"/>
      <c r="R587" s="221">
        <f>O587*1.04</f>
        <v>92.56</v>
      </c>
      <c r="S587" s="222"/>
      <c r="T587" s="61"/>
      <c r="U587" s="15">
        <f>R587*1.04</f>
        <v>96.2624</v>
      </c>
      <c r="V587" s="36"/>
    </row>
    <row r="588" spans="1:22" x14ac:dyDescent="0.2">
      <c r="A588" s="14" t="s">
        <v>271</v>
      </c>
      <c r="B588" s="61">
        <v>2</v>
      </c>
      <c r="C588" s="15">
        <v>874.3</v>
      </c>
      <c r="D588" s="15">
        <f t="shared" si="132"/>
        <v>36429.166666666664</v>
      </c>
      <c r="E588" s="61">
        <v>2</v>
      </c>
      <c r="F588" s="15">
        <v>951.7</v>
      </c>
      <c r="G588" s="15">
        <v>39654.199999999997</v>
      </c>
      <c r="H588" s="61">
        <v>2</v>
      </c>
      <c r="I588" s="36">
        <v>238</v>
      </c>
      <c r="J588" s="36">
        <f t="shared" si="122"/>
        <v>39666.666666666664</v>
      </c>
      <c r="K588" s="302">
        <v>2</v>
      </c>
      <c r="L588" s="304">
        <v>965</v>
      </c>
      <c r="M588" s="304">
        <f t="shared" si="133"/>
        <v>40208.333333333336</v>
      </c>
      <c r="N588" s="355">
        <v>2</v>
      </c>
      <c r="O588" s="357">
        <f>L588*1.07</f>
        <v>1032.55</v>
      </c>
      <c r="P588" s="357">
        <f t="shared" ref="P588:P598" si="137">O588/N588/12*1000</f>
        <v>43022.916666666664</v>
      </c>
      <c r="Q588" s="220">
        <v>2</v>
      </c>
      <c r="R588" s="222">
        <f>O588*1.07</f>
        <v>1104.8285000000001</v>
      </c>
      <c r="S588" s="222">
        <f t="shared" ref="S588:S598" si="138">R588/Q588/12*1000</f>
        <v>46034.520833333336</v>
      </c>
      <c r="T588" s="61">
        <v>2</v>
      </c>
      <c r="U588" s="36">
        <f>R588*1.07</f>
        <v>1182.1664950000002</v>
      </c>
      <c r="V588" s="36">
        <f t="shared" ref="V588:V598" si="139">U588/T588/12*1000</f>
        <v>49256.937291666676</v>
      </c>
    </row>
    <row r="589" spans="1:22" ht="15" customHeight="1" x14ac:dyDescent="0.2">
      <c r="A589" s="24" t="s">
        <v>208</v>
      </c>
      <c r="B589" s="60">
        <f>B590</f>
        <v>3</v>
      </c>
      <c r="C589" s="11">
        <f>C590</f>
        <v>489.1</v>
      </c>
      <c r="D589" s="22">
        <f t="shared" si="132"/>
        <v>13586.111111111109</v>
      </c>
      <c r="E589" s="65">
        <f>E590</f>
        <v>3</v>
      </c>
      <c r="F589" s="25">
        <f>F590</f>
        <v>489.1</v>
      </c>
      <c r="G589" s="37">
        <f>F589/E589/12*1000</f>
        <v>13586.111111111109</v>
      </c>
      <c r="H589" s="60">
        <f>H590</f>
        <v>3</v>
      </c>
      <c r="I589" s="22">
        <f>I590</f>
        <v>122.27500000000001</v>
      </c>
      <c r="J589" s="26">
        <f t="shared" si="122"/>
        <v>13586.111111111109</v>
      </c>
      <c r="K589" s="299">
        <f>K590</f>
        <v>3</v>
      </c>
      <c r="L589" s="305">
        <f>L590</f>
        <v>493.99100000000004</v>
      </c>
      <c r="M589" s="301">
        <f t="shared" si="133"/>
        <v>13721.972222222223</v>
      </c>
      <c r="N589" s="352">
        <f>N590</f>
        <v>3</v>
      </c>
      <c r="O589" s="358">
        <f>O590</f>
        <v>508.81073000000004</v>
      </c>
      <c r="P589" s="354">
        <f t="shared" si="137"/>
        <v>14133.631388888889</v>
      </c>
      <c r="Q589" s="217">
        <f>Q590</f>
        <v>3</v>
      </c>
      <c r="R589" s="223">
        <f>R590</f>
        <v>529.16315920000011</v>
      </c>
      <c r="S589" s="219">
        <f t="shared" si="138"/>
        <v>14698.976644444449</v>
      </c>
      <c r="T589" s="60">
        <f>T590</f>
        <v>3</v>
      </c>
      <c r="U589" s="22">
        <f>U590</f>
        <v>550.32968556800017</v>
      </c>
      <c r="V589" s="12">
        <f t="shared" si="139"/>
        <v>15286.935710222226</v>
      </c>
    </row>
    <row r="590" spans="1:22" x14ac:dyDescent="0.2">
      <c r="A590" s="14" t="s">
        <v>51</v>
      </c>
      <c r="B590" s="61">
        <v>3</v>
      </c>
      <c r="C590" s="15">
        <v>489.1</v>
      </c>
      <c r="D590" s="15">
        <f t="shared" si="132"/>
        <v>13586.111111111109</v>
      </c>
      <c r="E590" s="61">
        <v>3</v>
      </c>
      <c r="F590" s="15">
        <v>489.1</v>
      </c>
      <c r="G590" s="15">
        <v>13586.1</v>
      </c>
      <c r="H590" s="61">
        <v>3</v>
      </c>
      <c r="I590" s="23">
        <f>F590/4</f>
        <v>122.27500000000001</v>
      </c>
      <c r="J590" s="36">
        <f t="shared" si="122"/>
        <v>13586.111111111109</v>
      </c>
      <c r="K590" s="302">
        <v>3</v>
      </c>
      <c r="L590" s="306">
        <f>F590*1.01</f>
        <v>493.99100000000004</v>
      </c>
      <c r="M590" s="304">
        <f t="shared" si="133"/>
        <v>13721.972222222223</v>
      </c>
      <c r="N590" s="355">
        <v>3</v>
      </c>
      <c r="O590" s="359">
        <f>L590*1.03</f>
        <v>508.81073000000004</v>
      </c>
      <c r="P590" s="357">
        <f t="shared" si="137"/>
        <v>14133.631388888889</v>
      </c>
      <c r="Q590" s="220">
        <v>3</v>
      </c>
      <c r="R590" s="224">
        <f>O590*1.04</f>
        <v>529.16315920000011</v>
      </c>
      <c r="S590" s="222">
        <f t="shared" si="138"/>
        <v>14698.976644444449</v>
      </c>
      <c r="T590" s="61">
        <v>3</v>
      </c>
      <c r="U590" s="23">
        <f>R590*1.04</f>
        <v>550.32968556800017</v>
      </c>
      <c r="V590" s="36">
        <f t="shared" si="139"/>
        <v>15286.935710222226</v>
      </c>
    </row>
    <row r="591" spans="1:22" ht="15" customHeight="1" x14ac:dyDescent="0.2">
      <c r="A591" s="10" t="s">
        <v>270</v>
      </c>
      <c r="B591" s="60">
        <f>SUM(B592:B594)</f>
        <v>0</v>
      </c>
      <c r="C591" s="11">
        <f>SUM(C592:C594)</f>
        <v>0</v>
      </c>
      <c r="D591" s="13"/>
      <c r="E591" s="60">
        <f>SUM(E592:E594)</f>
        <v>3</v>
      </c>
      <c r="F591" s="11">
        <f>SUM(F592:F594)</f>
        <v>0</v>
      </c>
      <c r="G591" s="11"/>
      <c r="H591" s="60">
        <f>SUM(H592:H594)</f>
        <v>3</v>
      </c>
      <c r="I591" s="11">
        <f>SUM(I592:I594)</f>
        <v>0</v>
      </c>
      <c r="J591" s="12">
        <f t="shared" si="122"/>
        <v>0</v>
      </c>
      <c r="K591" s="299">
        <f>SUM(K592:K594)</f>
        <v>3</v>
      </c>
      <c r="L591" s="300">
        <f>SUM(L592:L594)</f>
        <v>0</v>
      </c>
      <c r="M591" s="301">
        <f t="shared" si="133"/>
        <v>0</v>
      </c>
      <c r="N591" s="352">
        <f>SUM(N592:N594)</f>
        <v>3</v>
      </c>
      <c r="O591" s="353">
        <f>SUM(O592:O594)</f>
        <v>0</v>
      </c>
      <c r="P591" s="354">
        <f t="shared" si="137"/>
        <v>0</v>
      </c>
      <c r="Q591" s="217">
        <f>SUM(Q592:Q594)</f>
        <v>3</v>
      </c>
      <c r="R591" s="218">
        <f>SUM(R592:R594)</f>
        <v>0</v>
      </c>
      <c r="S591" s="219">
        <f t="shared" si="138"/>
        <v>0</v>
      </c>
      <c r="T591" s="60">
        <f>SUM(T592:T594)</f>
        <v>3</v>
      </c>
      <c r="U591" s="11">
        <f>SUM(U592:U594)</f>
        <v>0</v>
      </c>
      <c r="V591" s="12">
        <f t="shared" si="139"/>
        <v>0</v>
      </c>
    </row>
    <row r="592" spans="1:22" x14ac:dyDescent="0.2">
      <c r="A592" s="14" t="s">
        <v>160</v>
      </c>
      <c r="B592" s="72"/>
      <c r="C592" s="16"/>
      <c r="D592" s="16"/>
      <c r="E592" s="61">
        <v>1</v>
      </c>
      <c r="F592" s="15"/>
      <c r="G592" s="15"/>
      <c r="H592" s="61">
        <v>1</v>
      </c>
      <c r="I592" s="15"/>
      <c r="J592" s="36">
        <f t="shared" si="122"/>
        <v>0</v>
      </c>
      <c r="K592" s="302">
        <v>1</v>
      </c>
      <c r="L592" s="303"/>
      <c r="M592" s="304">
        <f t="shared" si="133"/>
        <v>0</v>
      </c>
      <c r="N592" s="355">
        <v>1</v>
      </c>
      <c r="O592" s="356"/>
      <c r="P592" s="357">
        <f t="shared" si="137"/>
        <v>0</v>
      </c>
      <c r="Q592" s="220">
        <v>1</v>
      </c>
      <c r="R592" s="221"/>
      <c r="S592" s="222">
        <f t="shared" si="138"/>
        <v>0</v>
      </c>
      <c r="T592" s="61">
        <v>1</v>
      </c>
      <c r="U592" s="15"/>
      <c r="V592" s="36">
        <f t="shared" si="139"/>
        <v>0</v>
      </c>
    </row>
    <row r="593" spans="1:22" x14ac:dyDescent="0.2">
      <c r="A593" s="14" t="s">
        <v>161</v>
      </c>
      <c r="B593" s="72"/>
      <c r="C593" s="16"/>
      <c r="D593" s="16"/>
      <c r="E593" s="61">
        <v>1</v>
      </c>
      <c r="F593" s="15"/>
      <c r="G593" s="15"/>
      <c r="H593" s="61">
        <v>1</v>
      </c>
      <c r="I593" s="15"/>
      <c r="J593" s="36">
        <f t="shared" si="122"/>
        <v>0</v>
      </c>
      <c r="K593" s="302">
        <v>1</v>
      </c>
      <c r="L593" s="303"/>
      <c r="M593" s="304">
        <f t="shared" si="133"/>
        <v>0</v>
      </c>
      <c r="N593" s="355">
        <v>1</v>
      </c>
      <c r="O593" s="356"/>
      <c r="P593" s="357">
        <f t="shared" si="137"/>
        <v>0</v>
      </c>
      <c r="Q593" s="220">
        <v>1</v>
      </c>
      <c r="R593" s="221"/>
      <c r="S593" s="222">
        <f t="shared" si="138"/>
        <v>0</v>
      </c>
      <c r="T593" s="61">
        <v>1</v>
      </c>
      <c r="U593" s="15"/>
      <c r="V593" s="36">
        <f t="shared" si="139"/>
        <v>0</v>
      </c>
    </row>
    <row r="594" spans="1:22" x14ac:dyDescent="0.2">
      <c r="A594" s="14" t="s">
        <v>157</v>
      </c>
      <c r="B594" s="72"/>
      <c r="C594" s="16"/>
      <c r="D594" s="16"/>
      <c r="E594" s="61">
        <v>1</v>
      </c>
      <c r="F594" s="15"/>
      <c r="G594" s="15"/>
      <c r="H594" s="61">
        <v>1</v>
      </c>
      <c r="I594" s="15"/>
      <c r="J594" s="36">
        <f t="shared" si="122"/>
        <v>0</v>
      </c>
      <c r="K594" s="302">
        <v>1</v>
      </c>
      <c r="L594" s="303"/>
      <c r="M594" s="304">
        <f t="shared" si="133"/>
        <v>0</v>
      </c>
      <c r="N594" s="355">
        <v>1</v>
      </c>
      <c r="O594" s="356"/>
      <c r="P594" s="357">
        <f t="shared" si="137"/>
        <v>0</v>
      </c>
      <c r="Q594" s="220">
        <v>1</v>
      </c>
      <c r="R594" s="221"/>
      <c r="S594" s="222">
        <f t="shared" si="138"/>
        <v>0</v>
      </c>
      <c r="T594" s="61">
        <v>1</v>
      </c>
      <c r="U594" s="15"/>
      <c r="V594" s="36">
        <f t="shared" si="139"/>
        <v>0</v>
      </c>
    </row>
    <row r="595" spans="1:22" x14ac:dyDescent="0.2">
      <c r="A595" s="10" t="s">
        <v>207</v>
      </c>
      <c r="B595" s="60">
        <f>SUM(B596:B600)</f>
        <v>9</v>
      </c>
      <c r="C595" s="11">
        <f>SUM(C596:C600)</f>
        <v>1412.6</v>
      </c>
      <c r="D595" s="22">
        <f t="shared" si="132"/>
        <v>13079.62962962963</v>
      </c>
      <c r="E595" s="60">
        <f>SUM(E596:E600)</f>
        <v>8</v>
      </c>
      <c r="F595" s="11">
        <f>SUM(F596:F600)</f>
        <v>1296.9000000000001</v>
      </c>
      <c r="G595" s="22">
        <f>F595/E595/12*1000</f>
        <v>13509.375</v>
      </c>
      <c r="H595" s="60">
        <f>SUM(H596:H600)</f>
        <v>8</v>
      </c>
      <c r="I595" s="22">
        <f>SUM(I596:I600)</f>
        <v>291.245</v>
      </c>
      <c r="J595" s="12">
        <f t="shared" si="122"/>
        <v>12135.208333333332</v>
      </c>
      <c r="K595" s="299">
        <f>SUM(K596:K600)</f>
        <v>8</v>
      </c>
      <c r="L595" s="301">
        <f>SUM(L596:L600)</f>
        <v>1325.11</v>
      </c>
      <c r="M595" s="301">
        <f t="shared" si="133"/>
        <v>13803.229166666666</v>
      </c>
      <c r="N595" s="352">
        <f>SUM(N596:N600)</f>
        <v>8</v>
      </c>
      <c r="O595" s="354">
        <f>SUM(O596:O600)</f>
        <v>1379.71396</v>
      </c>
      <c r="P595" s="354">
        <f t="shared" si="137"/>
        <v>14372.020416666666</v>
      </c>
      <c r="Q595" s="217">
        <f>SUM(Q596:Q600)</f>
        <v>8</v>
      </c>
      <c r="R595" s="219">
        <f>SUM(R596:R600)</f>
        <v>1434.9025184000002</v>
      </c>
      <c r="S595" s="219">
        <f t="shared" si="138"/>
        <v>14946.901233333336</v>
      </c>
      <c r="T595" s="60">
        <f>SUM(T596:T600)</f>
        <v>8</v>
      </c>
      <c r="U595" s="12">
        <f>SUM(U596:U600)</f>
        <v>1492.2986191360001</v>
      </c>
      <c r="V595" s="12">
        <f t="shared" si="139"/>
        <v>15544.777282666666</v>
      </c>
    </row>
    <row r="596" spans="1:22" x14ac:dyDescent="0.2">
      <c r="A596" s="14" t="s">
        <v>197</v>
      </c>
      <c r="B596" s="61">
        <v>4</v>
      </c>
      <c r="C596" s="15">
        <v>726.5</v>
      </c>
      <c r="D596" s="15">
        <f t="shared" si="132"/>
        <v>15135.416666666666</v>
      </c>
      <c r="E596" s="61">
        <v>2</v>
      </c>
      <c r="F596" s="15">
        <v>333.2</v>
      </c>
      <c r="G596" s="15">
        <v>13883.3</v>
      </c>
      <c r="H596" s="61">
        <v>2</v>
      </c>
      <c r="I596" s="15">
        <v>74.55</v>
      </c>
      <c r="J596" s="36">
        <f t="shared" si="122"/>
        <v>12424.999999999998</v>
      </c>
      <c r="K596" s="302">
        <v>2</v>
      </c>
      <c r="L596" s="304">
        <f>F596*1.03</f>
        <v>343.19599999999997</v>
      </c>
      <c r="M596" s="304">
        <f t="shared" si="133"/>
        <v>14299.833333333332</v>
      </c>
      <c r="N596" s="355">
        <v>2</v>
      </c>
      <c r="O596" s="357">
        <f>L596*1.036</f>
        <v>355.55105599999996</v>
      </c>
      <c r="P596" s="357">
        <f t="shared" si="137"/>
        <v>14814.627333333332</v>
      </c>
      <c r="Q596" s="220">
        <v>2</v>
      </c>
      <c r="R596" s="222">
        <f>O596*1.04</f>
        <v>369.77309823999997</v>
      </c>
      <c r="S596" s="222">
        <f t="shared" si="138"/>
        <v>15407.212426666665</v>
      </c>
      <c r="T596" s="61">
        <v>2</v>
      </c>
      <c r="U596" s="36">
        <f>R596*1.04</f>
        <v>384.56402216959998</v>
      </c>
      <c r="V596" s="36">
        <f t="shared" si="139"/>
        <v>16023.500923733334</v>
      </c>
    </row>
    <row r="597" spans="1:22" x14ac:dyDescent="0.2">
      <c r="A597" s="14" t="s">
        <v>197</v>
      </c>
      <c r="B597" s="72"/>
      <c r="C597" s="16"/>
      <c r="D597" s="16"/>
      <c r="E597" s="61">
        <v>2</v>
      </c>
      <c r="F597" s="15">
        <v>503.8</v>
      </c>
      <c r="G597" s="15">
        <v>20991.7</v>
      </c>
      <c r="H597" s="61">
        <v>2</v>
      </c>
      <c r="I597" s="15">
        <v>101.72</v>
      </c>
      <c r="J597" s="36">
        <f t="shared" si="122"/>
        <v>16953.333333333332</v>
      </c>
      <c r="K597" s="302">
        <v>2</v>
      </c>
      <c r="L597" s="304">
        <f>F597*1.03</f>
        <v>518.91399999999999</v>
      </c>
      <c r="M597" s="304">
        <f t="shared" si="133"/>
        <v>21621.416666666664</v>
      </c>
      <c r="N597" s="355">
        <v>2</v>
      </c>
      <c r="O597" s="357">
        <f>L597*1.036</f>
        <v>537.59490400000004</v>
      </c>
      <c r="P597" s="357">
        <f t="shared" si="137"/>
        <v>22399.787666666667</v>
      </c>
      <c r="Q597" s="220">
        <v>2</v>
      </c>
      <c r="R597" s="222">
        <f>O597*1.04</f>
        <v>559.09870016000002</v>
      </c>
      <c r="S597" s="222">
        <f t="shared" si="138"/>
        <v>23295.779173333332</v>
      </c>
      <c r="T597" s="61">
        <v>2</v>
      </c>
      <c r="U597" s="36">
        <f>R597*1.04</f>
        <v>581.46264816640007</v>
      </c>
      <c r="V597" s="36">
        <f t="shared" si="139"/>
        <v>24227.610340266667</v>
      </c>
    </row>
    <row r="598" spans="1:22" ht="15" customHeight="1" x14ac:dyDescent="0.2">
      <c r="A598" s="14" t="s">
        <v>274</v>
      </c>
      <c r="B598" s="61">
        <v>1</v>
      </c>
      <c r="C598" s="15">
        <v>238</v>
      </c>
      <c r="D598" s="36">
        <f t="shared" si="132"/>
        <v>19833.333333333332</v>
      </c>
      <c r="E598" s="61">
        <v>2</v>
      </c>
      <c r="F598" s="15">
        <v>237.5</v>
      </c>
      <c r="G598" s="15">
        <v>9895.7999999999993</v>
      </c>
      <c r="H598" s="61">
        <v>2</v>
      </c>
      <c r="I598" s="36">
        <f>F598/4</f>
        <v>59.375</v>
      </c>
      <c r="J598" s="36">
        <f t="shared" si="122"/>
        <v>9895.8333333333339</v>
      </c>
      <c r="K598" s="302">
        <v>2</v>
      </c>
      <c r="L598" s="304">
        <v>238</v>
      </c>
      <c r="M598" s="304">
        <f t="shared" si="133"/>
        <v>9916.6666666666661</v>
      </c>
      <c r="N598" s="355">
        <v>2</v>
      </c>
      <c r="O598" s="357">
        <f>L598*1.036</f>
        <v>246.56800000000001</v>
      </c>
      <c r="P598" s="357">
        <f t="shared" si="137"/>
        <v>10273.666666666668</v>
      </c>
      <c r="Q598" s="220">
        <v>2</v>
      </c>
      <c r="R598" s="222">
        <f>O598*1.04</f>
        <v>256.43072000000001</v>
      </c>
      <c r="S598" s="222">
        <f t="shared" si="138"/>
        <v>10684.613333333333</v>
      </c>
      <c r="T598" s="61">
        <v>2</v>
      </c>
      <c r="U598" s="36">
        <f>R598*1.04</f>
        <v>266.68794880000002</v>
      </c>
      <c r="V598" s="36">
        <f t="shared" si="139"/>
        <v>11111.997866666668</v>
      </c>
    </row>
    <row r="599" spans="1:22" ht="15" customHeight="1" x14ac:dyDescent="0.2">
      <c r="A599" s="14" t="s">
        <v>340</v>
      </c>
      <c r="B599" s="61">
        <v>2</v>
      </c>
      <c r="C599" s="15">
        <v>247.6</v>
      </c>
      <c r="D599" s="36">
        <f t="shared" si="132"/>
        <v>10316.666666666666</v>
      </c>
      <c r="E599" s="61"/>
      <c r="F599" s="15"/>
      <c r="G599" s="15"/>
      <c r="H599" s="61"/>
      <c r="I599" s="36"/>
      <c r="J599" s="36"/>
      <c r="K599" s="302"/>
      <c r="L599" s="304"/>
      <c r="M599" s="304"/>
      <c r="N599" s="355"/>
      <c r="O599" s="357"/>
      <c r="P599" s="357"/>
      <c r="Q599" s="220"/>
      <c r="R599" s="222"/>
      <c r="S599" s="222"/>
      <c r="T599" s="61"/>
      <c r="U599" s="36"/>
      <c r="V599" s="36"/>
    </row>
    <row r="600" spans="1:22" ht="14.45" customHeight="1" x14ac:dyDescent="0.2">
      <c r="A600" s="14" t="s">
        <v>272</v>
      </c>
      <c r="B600" s="61">
        <v>2</v>
      </c>
      <c r="C600" s="15">
        <v>200.5</v>
      </c>
      <c r="D600" s="36">
        <f t="shared" si="132"/>
        <v>8354.1666666666661</v>
      </c>
      <c r="E600" s="61">
        <v>2</v>
      </c>
      <c r="F600" s="15">
        <v>222.4</v>
      </c>
      <c r="G600" s="15">
        <v>9266.7000000000007</v>
      </c>
      <c r="H600" s="61">
        <v>2</v>
      </c>
      <c r="I600" s="15">
        <f>F600/4</f>
        <v>55.6</v>
      </c>
      <c r="J600" s="36">
        <f t="shared" si="122"/>
        <v>9266.6666666666679</v>
      </c>
      <c r="K600" s="302">
        <v>2</v>
      </c>
      <c r="L600" s="303">
        <v>225</v>
      </c>
      <c r="M600" s="304">
        <f t="shared" si="133"/>
        <v>9375</v>
      </c>
      <c r="N600" s="355">
        <v>2</v>
      </c>
      <c r="O600" s="356">
        <v>240</v>
      </c>
      <c r="P600" s="357">
        <f t="shared" ref="P600:P622" si="140">O600/N600/12*1000</f>
        <v>10000</v>
      </c>
      <c r="Q600" s="220">
        <v>2</v>
      </c>
      <c r="R600" s="221">
        <f>O600*1.04</f>
        <v>249.60000000000002</v>
      </c>
      <c r="S600" s="222">
        <f t="shared" ref="S600:S622" si="141">R600/Q600/12*1000</f>
        <v>10400</v>
      </c>
      <c r="T600" s="61">
        <v>2</v>
      </c>
      <c r="U600" s="15">
        <f>R600*1.04</f>
        <v>259.58400000000006</v>
      </c>
      <c r="V600" s="36">
        <f t="shared" ref="V600:V622" si="142">U600/T600/12*1000</f>
        <v>10816.000000000002</v>
      </c>
    </row>
    <row r="601" spans="1:22" ht="25.5" x14ac:dyDescent="0.2">
      <c r="A601" s="10" t="s">
        <v>365</v>
      </c>
      <c r="B601" s="60">
        <v>1</v>
      </c>
      <c r="C601" s="11">
        <v>72</v>
      </c>
      <c r="D601" s="11">
        <f>C601/B601/12*1000</f>
        <v>6000</v>
      </c>
      <c r="E601" s="60">
        <v>1</v>
      </c>
      <c r="F601" s="11">
        <v>120</v>
      </c>
      <c r="G601" s="11">
        <v>10000</v>
      </c>
      <c r="H601" s="60">
        <v>1</v>
      </c>
      <c r="I601" s="11">
        <v>30.5</v>
      </c>
      <c r="J601" s="12">
        <f>I601/H601/3*1000</f>
        <v>10166.666666666666</v>
      </c>
      <c r="K601" s="299">
        <v>1</v>
      </c>
      <c r="L601" s="300">
        <v>125</v>
      </c>
      <c r="M601" s="301">
        <f>L601/K601/12*1000</f>
        <v>10416.666666666666</v>
      </c>
      <c r="N601" s="352">
        <v>1</v>
      </c>
      <c r="O601" s="353">
        <f t="shared" ref="O601:O608" si="143">L601*1.038</f>
        <v>129.75</v>
      </c>
      <c r="P601" s="354">
        <f t="shared" si="140"/>
        <v>10812.5</v>
      </c>
      <c r="Q601" s="217">
        <v>1</v>
      </c>
      <c r="R601" s="218">
        <f>O601*1.04</f>
        <v>134.94</v>
      </c>
      <c r="S601" s="219">
        <f t="shared" si="141"/>
        <v>11245</v>
      </c>
      <c r="T601" s="60">
        <v>1</v>
      </c>
      <c r="U601" s="11">
        <f>R601*1.04</f>
        <v>140.33760000000001</v>
      </c>
      <c r="V601" s="12">
        <f t="shared" si="142"/>
        <v>11694.800000000001</v>
      </c>
    </row>
    <row r="602" spans="1:22" ht="15" customHeight="1" x14ac:dyDescent="0.2">
      <c r="A602" s="17" t="s">
        <v>277</v>
      </c>
      <c r="B602" s="62">
        <f>SUM(B603:B609)</f>
        <v>119</v>
      </c>
      <c r="C602" s="19">
        <f>SUM(C603:C609)</f>
        <v>30259.199999999997</v>
      </c>
      <c r="D602" s="20">
        <f t="shared" si="132"/>
        <v>21189.915966386554</v>
      </c>
      <c r="E602" s="62">
        <f>SUM(E603:E609)</f>
        <v>186</v>
      </c>
      <c r="F602" s="19">
        <f>SUM(F603:F609)</f>
        <v>48610.799999999996</v>
      </c>
      <c r="G602" s="20">
        <f>F602/E602/12*1000</f>
        <v>21779.032258064515</v>
      </c>
      <c r="H602" s="62">
        <f>SUM(H603:H609)</f>
        <v>217</v>
      </c>
      <c r="I602" s="19">
        <f>SUM(I603:I609)</f>
        <v>9678.6</v>
      </c>
      <c r="J602" s="19">
        <f t="shared" si="122"/>
        <v>14867.281105990784</v>
      </c>
      <c r="K602" s="289">
        <f>SUM(K603:K609)</f>
        <v>217</v>
      </c>
      <c r="L602" s="307">
        <f>SUM(L603:L609)</f>
        <v>46333.019</v>
      </c>
      <c r="M602" s="307">
        <f t="shared" si="133"/>
        <v>17793.018049155147</v>
      </c>
      <c r="N602" s="343">
        <f>SUM(N603:N609)</f>
        <v>217</v>
      </c>
      <c r="O602" s="360">
        <f>SUM(O603:O609)</f>
        <v>47942.47372200001</v>
      </c>
      <c r="P602" s="360">
        <f t="shared" si="140"/>
        <v>18411.088218894012</v>
      </c>
      <c r="Q602" s="206">
        <f>SUM(Q603:Q609)</f>
        <v>217</v>
      </c>
      <c r="R602" s="225">
        <f>SUM(R603:R609)</f>
        <v>49860.172670880005</v>
      </c>
      <c r="S602" s="225">
        <f t="shared" si="141"/>
        <v>19147.531747649773</v>
      </c>
      <c r="T602" s="62">
        <f>SUM(T603:T609)</f>
        <v>217</v>
      </c>
      <c r="U602" s="19">
        <f>SUM(U603:U609)</f>
        <v>51854.579577715209</v>
      </c>
      <c r="V602" s="19">
        <f t="shared" si="142"/>
        <v>19913.433017555766</v>
      </c>
    </row>
    <row r="603" spans="1:22" ht="15.6" customHeight="1" x14ac:dyDescent="0.2">
      <c r="A603" s="14" t="s">
        <v>273</v>
      </c>
      <c r="B603" s="61">
        <v>29</v>
      </c>
      <c r="C603" s="15">
        <v>13808.4</v>
      </c>
      <c r="D603" s="15">
        <f t="shared" si="132"/>
        <v>39679.310344827587</v>
      </c>
      <c r="E603" s="61">
        <v>95</v>
      </c>
      <c r="F603" s="15">
        <v>29430.1</v>
      </c>
      <c r="G603" s="15">
        <v>25815.9</v>
      </c>
      <c r="H603" s="61">
        <v>132</v>
      </c>
      <c r="I603" s="15">
        <v>5589.8</v>
      </c>
      <c r="J603" s="36">
        <f t="shared" si="122"/>
        <v>14115.656565656567</v>
      </c>
      <c r="K603" s="302">
        <v>132</v>
      </c>
      <c r="L603" s="303">
        <v>28000</v>
      </c>
      <c r="M603" s="304">
        <f t="shared" si="133"/>
        <v>17676.767676767678</v>
      </c>
      <c r="N603" s="355">
        <v>132</v>
      </c>
      <c r="O603" s="356">
        <f t="shared" si="143"/>
        <v>29064</v>
      </c>
      <c r="P603" s="357">
        <f t="shared" si="140"/>
        <v>18348.484848484848</v>
      </c>
      <c r="Q603" s="220">
        <v>132</v>
      </c>
      <c r="R603" s="221">
        <f>O603*1.04</f>
        <v>30226.560000000001</v>
      </c>
      <c r="S603" s="222">
        <f t="shared" si="141"/>
        <v>19082.424242424244</v>
      </c>
      <c r="T603" s="61">
        <v>132</v>
      </c>
      <c r="U603" s="15">
        <f>R603*1.04</f>
        <v>31435.622400000004</v>
      </c>
      <c r="V603" s="36">
        <f t="shared" si="142"/>
        <v>19845.721212121214</v>
      </c>
    </row>
    <row r="604" spans="1:22" x14ac:dyDescent="0.2">
      <c r="A604" s="14" t="s">
        <v>151</v>
      </c>
      <c r="B604" s="61">
        <v>21</v>
      </c>
      <c r="C604" s="15">
        <v>3444.8</v>
      </c>
      <c r="D604" s="15">
        <f t="shared" si="132"/>
        <v>13669.84126984127</v>
      </c>
      <c r="E604" s="61">
        <v>19</v>
      </c>
      <c r="F604" s="15">
        <v>3572.7</v>
      </c>
      <c r="G604" s="15">
        <v>15669.7</v>
      </c>
      <c r="H604" s="61">
        <v>15</v>
      </c>
      <c r="I604" s="15">
        <v>758.5</v>
      </c>
      <c r="J604" s="36">
        <f t="shared" si="122"/>
        <v>16855.555555555558</v>
      </c>
      <c r="K604" s="302">
        <v>15</v>
      </c>
      <c r="L604" s="303">
        <v>2850</v>
      </c>
      <c r="M604" s="304">
        <f t="shared" si="133"/>
        <v>15833.333333333334</v>
      </c>
      <c r="N604" s="355">
        <v>15</v>
      </c>
      <c r="O604" s="356">
        <f t="shared" si="143"/>
        <v>2958.3</v>
      </c>
      <c r="P604" s="357">
        <f t="shared" si="140"/>
        <v>16435</v>
      </c>
      <c r="Q604" s="220">
        <v>15</v>
      </c>
      <c r="R604" s="224">
        <f t="shared" ref="R604:R609" si="144">O604*1.04</f>
        <v>3076.6320000000005</v>
      </c>
      <c r="S604" s="222">
        <f t="shared" si="141"/>
        <v>17092.400000000001</v>
      </c>
      <c r="T604" s="61">
        <v>15</v>
      </c>
      <c r="U604" s="23">
        <f t="shared" ref="U604:U609" si="145">R604*1.04</f>
        <v>3199.6972800000008</v>
      </c>
      <c r="V604" s="36">
        <f t="shared" si="142"/>
        <v>17776.096000000005</v>
      </c>
    </row>
    <row r="605" spans="1:22" ht="14.45" customHeight="1" x14ac:dyDescent="0.2">
      <c r="A605" s="14" t="s">
        <v>282</v>
      </c>
      <c r="B605" s="61">
        <v>17</v>
      </c>
      <c r="C605" s="15">
        <v>5168.8</v>
      </c>
      <c r="D605" s="15">
        <f t="shared" si="132"/>
        <v>25337.254901960787</v>
      </c>
      <c r="E605" s="61">
        <v>17</v>
      </c>
      <c r="F605" s="15">
        <v>5244.2</v>
      </c>
      <c r="G605" s="15">
        <v>25706.9</v>
      </c>
      <c r="H605" s="61">
        <v>17</v>
      </c>
      <c r="I605" s="15">
        <v>1196.3</v>
      </c>
      <c r="J605" s="36">
        <f t="shared" si="122"/>
        <v>23456.862745098038</v>
      </c>
      <c r="K605" s="302">
        <v>17</v>
      </c>
      <c r="L605" s="303">
        <v>5400</v>
      </c>
      <c r="M605" s="304">
        <f t="shared" si="133"/>
        <v>26470.588235294115</v>
      </c>
      <c r="N605" s="355">
        <v>17</v>
      </c>
      <c r="O605" s="356">
        <f>L605*1.01</f>
        <v>5454</v>
      </c>
      <c r="P605" s="357">
        <f t="shared" si="140"/>
        <v>26735.294117647059</v>
      </c>
      <c r="Q605" s="220">
        <v>17</v>
      </c>
      <c r="R605" s="221">
        <f t="shared" si="144"/>
        <v>5672.16</v>
      </c>
      <c r="S605" s="222">
        <f t="shared" si="141"/>
        <v>27804.705882352937</v>
      </c>
      <c r="T605" s="61">
        <v>17</v>
      </c>
      <c r="U605" s="15">
        <f t="shared" si="145"/>
        <v>5899.0464000000002</v>
      </c>
      <c r="V605" s="36">
        <f t="shared" si="142"/>
        <v>28916.894117647062</v>
      </c>
    </row>
    <row r="606" spans="1:22" x14ac:dyDescent="0.2">
      <c r="A606" s="14" t="s">
        <v>152</v>
      </c>
      <c r="B606" s="61">
        <v>45</v>
      </c>
      <c r="C606" s="15">
        <v>6760.1</v>
      </c>
      <c r="D606" s="15">
        <f t="shared" si="132"/>
        <v>12518.703703703706</v>
      </c>
      <c r="E606" s="61">
        <v>43</v>
      </c>
      <c r="F606" s="15">
        <v>8251.9</v>
      </c>
      <c r="G606" s="15">
        <v>15992.1</v>
      </c>
      <c r="H606" s="61">
        <v>41</v>
      </c>
      <c r="I606" s="15">
        <v>1624</v>
      </c>
      <c r="J606" s="36">
        <f t="shared" si="122"/>
        <v>13203.252032520326</v>
      </c>
      <c r="K606" s="302">
        <v>41</v>
      </c>
      <c r="L606" s="303">
        <v>7950</v>
      </c>
      <c r="M606" s="304">
        <f t="shared" si="133"/>
        <v>16158.536585365855</v>
      </c>
      <c r="N606" s="355">
        <v>41</v>
      </c>
      <c r="O606" s="356">
        <f t="shared" si="143"/>
        <v>8252.1</v>
      </c>
      <c r="P606" s="357">
        <f t="shared" si="140"/>
        <v>16772.560975609758</v>
      </c>
      <c r="Q606" s="220">
        <v>41</v>
      </c>
      <c r="R606" s="224">
        <f t="shared" si="144"/>
        <v>8582.1840000000011</v>
      </c>
      <c r="S606" s="222">
        <f t="shared" si="141"/>
        <v>17443.463414634149</v>
      </c>
      <c r="T606" s="61">
        <v>41</v>
      </c>
      <c r="U606" s="23">
        <f t="shared" si="145"/>
        <v>8925.4713600000014</v>
      </c>
      <c r="V606" s="36">
        <f t="shared" si="142"/>
        <v>18141.201951219515</v>
      </c>
    </row>
    <row r="607" spans="1:22" x14ac:dyDescent="0.2">
      <c r="A607" s="14" t="s">
        <v>153</v>
      </c>
      <c r="B607" s="61">
        <v>5</v>
      </c>
      <c r="C607" s="15">
        <v>678.1</v>
      </c>
      <c r="D607" s="15">
        <f t="shared" si="132"/>
        <v>11301.666666666668</v>
      </c>
      <c r="E607" s="61">
        <v>4</v>
      </c>
      <c r="F607" s="15">
        <v>792.1</v>
      </c>
      <c r="G607" s="15">
        <v>16502.099999999999</v>
      </c>
      <c r="H607" s="61">
        <v>4</v>
      </c>
      <c r="I607" s="15">
        <v>190</v>
      </c>
      <c r="J607" s="36">
        <f t="shared" si="122"/>
        <v>15833.333333333334</v>
      </c>
      <c r="K607" s="302">
        <v>4</v>
      </c>
      <c r="L607" s="304">
        <f>F607*1.01</f>
        <v>800.02100000000007</v>
      </c>
      <c r="M607" s="304">
        <f t="shared" si="133"/>
        <v>16667.104166666668</v>
      </c>
      <c r="N607" s="355">
        <v>4</v>
      </c>
      <c r="O607" s="359">
        <f t="shared" si="143"/>
        <v>830.42179800000008</v>
      </c>
      <c r="P607" s="357">
        <f t="shared" si="140"/>
        <v>17300.454125</v>
      </c>
      <c r="Q607" s="220">
        <v>4</v>
      </c>
      <c r="R607" s="224">
        <f t="shared" si="144"/>
        <v>863.6386699200001</v>
      </c>
      <c r="S607" s="222">
        <f t="shared" si="141"/>
        <v>17992.472290000002</v>
      </c>
      <c r="T607" s="61">
        <v>4</v>
      </c>
      <c r="U607" s="23">
        <f t="shared" si="145"/>
        <v>898.18421671680017</v>
      </c>
      <c r="V607" s="36">
        <f t="shared" si="142"/>
        <v>18712.171181600002</v>
      </c>
    </row>
    <row r="608" spans="1:22" x14ac:dyDescent="0.2">
      <c r="A608" s="14" t="s">
        <v>154</v>
      </c>
      <c r="B608" s="72"/>
      <c r="C608" s="16"/>
      <c r="D608" s="16"/>
      <c r="E608" s="61">
        <v>6</v>
      </c>
      <c r="F608" s="15">
        <v>841.4</v>
      </c>
      <c r="G608" s="15">
        <v>11686.1</v>
      </c>
      <c r="H608" s="61">
        <v>6</v>
      </c>
      <c r="I608" s="15">
        <v>205</v>
      </c>
      <c r="J608" s="36">
        <f t="shared" si="122"/>
        <v>11388.888888888887</v>
      </c>
      <c r="K608" s="302">
        <v>6</v>
      </c>
      <c r="L608" s="306">
        <f>F608*1.01</f>
        <v>849.81399999999996</v>
      </c>
      <c r="M608" s="304">
        <f t="shared" si="133"/>
        <v>11802.972222222221</v>
      </c>
      <c r="N608" s="355">
        <v>6</v>
      </c>
      <c r="O608" s="359">
        <f t="shared" si="143"/>
        <v>882.10693200000003</v>
      </c>
      <c r="P608" s="357">
        <f t="shared" si="140"/>
        <v>12251.485166666667</v>
      </c>
      <c r="Q608" s="220">
        <v>6</v>
      </c>
      <c r="R608" s="224">
        <f t="shared" si="144"/>
        <v>917.39120928000011</v>
      </c>
      <c r="S608" s="222">
        <f t="shared" si="141"/>
        <v>12741.544573333336</v>
      </c>
      <c r="T608" s="61">
        <v>6</v>
      </c>
      <c r="U608" s="23">
        <f t="shared" si="145"/>
        <v>954.08685765120015</v>
      </c>
      <c r="V608" s="36">
        <f t="shared" si="142"/>
        <v>13251.20635626667</v>
      </c>
    </row>
    <row r="609" spans="1:22" x14ac:dyDescent="0.2">
      <c r="A609" s="14" t="s">
        <v>155</v>
      </c>
      <c r="B609" s="61">
        <v>2</v>
      </c>
      <c r="C609" s="15">
        <v>399</v>
      </c>
      <c r="D609" s="15">
        <f t="shared" si="132"/>
        <v>16625</v>
      </c>
      <c r="E609" s="61">
        <v>2</v>
      </c>
      <c r="F609" s="15">
        <v>478.4</v>
      </c>
      <c r="G609" s="15">
        <v>19933.3</v>
      </c>
      <c r="H609" s="61">
        <v>2</v>
      </c>
      <c r="I609" s="15">
        <v>115</v>
      </c>
      <c r="J609" s="36">
        <f t="shared" si="122"/>
        <v>19166.666666666668</v>
      </c>
      <c r="K609" s="302">
        <v>2</v>
      </c>
      <c r="L609" s="304">
        <f>F609*1.01</f>
        <v>483.18399999999997</v>
      </c>
      <c r="M609" s="304">
        <f t="shared" si="133"/>
        <v>20132.666666666664</v>
      </c>
      <c r="N609" s="355">
        <v>2</v>
      </c>
      <c r="O609" s="359">
        <f>L609*1.038</f>
        <v>501.54499199999998</v>
      </c>
      <c r="P609" s="357">
        <f t="shared" si="140"/>
        <v>20897.707999999999</v>
      </c>
      <c r="Q609" s="220">
        <v>2</v>
      </c>
      <c r="R609" s="224">
        <f t="shared" si="144"/>
        <v>521.60679168000001</v>
      </c>
      <c r="S609" s="222">
        <f t="shared" si="141"/>
        <v>21733.616320000001</v>
      </c>
      <c r="T609" s="61">
        <v>2</v>
      </c>
      <c r="U609" s="23">
        <f t="shared" si="145"/>
        <v>542.47106334720002</v>
      </c>
      <c r="V609" s="36">
        <f t="shared" si="142"/>
        <v>22602.960972800003</v>
      </c>
    </row>
    <row r="610" spans="1:22" ht="16.899999999999999" customHeight="1" x14ac:dyDescent="0.2">
      <c r="A610" s="10" t="s">
        <v>173</v>
      </c>
      <c r="B610" s="60">
        <v>847</v>
      </c>
      <c r="C610" s="11">
        <v>219119.1</v>
      </c>
      <c r="D610" s="22">
        <f t="shared" si="132"/>
        <v>21558.353010625739</v>
      </c>
      <c r="E610" s="60">
        <f>SUM(E611:E620)</f>
        <v>779</v>
      </c>
      <c r="F610" s="11">
        <f>SUM(F611:F620)</f>
        <v>233211.20000000007</v>
      </c>
      <c r="G610" s="22">
        <f>F610/E610/12*1000</f>
        <v>24947.710740265306</v>
      </c>
      <c r="H610" s="60">
        <f>SUM(H611:H620)</f>
        <v>792</v>
      </c>
      <c r="I610" s="11">
        <f>SUM(I611:I620)</f>
        <v>60227.939999999981</v>
      </c>
      <c r="J610" s="12">
        <f t="shared" si="122"/>
        <v>25348.459595959586</v>
      </c>
      <c r="K610" s="299">
        <f>SUM(K611:K620)</f>
        <v>815</v>
      </c>
      <c r="L610" s="300">
        <f>SUM(L611:L620)</f>
        <v>252618.8</v>
      </c>
      <c r="M610" s="301">
        <f t="shared" si="133"/>
        <v>25830.143149284253</v>
      </c>
      <c r="N610" s="352">
        <f>SUM(N611:N620)</f>
        <v>815</v>
      </c>
      <c r="O610" s="353">
        <f>SUM(O611:O620)</f>
        <v>262241</v>
      </c>
      <c r="P610" s="354">
        <f t="shared" si="140"/>
        <v>26814.008179959099</v>
      </c>
      <c r="Q610" s="217">
        <f>SUM(Q611:Q620)</f>
        <v>815</v>
      </c>
      <c r="R610" s="218">
        <f>SUM(R611:R620)</f>
        <v>272730.64</v>
      </c>
      <c r="S610" s="219">
        <f t="shared" si="141"/>
        <v>27886.568507157466</v>
      </c>
      <c r="T610" s="60">
        <f>SUM(T611:T620)</f>
        <v>815</v>
      </c>
      <c r="U610" s="11">
        <f>SUM(U611:U620)</f>
        <v>283639.86560000002</v>
      </c>
      <c r="V610" s="12">
        <f t="shared" si="142"/>
        <v>29002.031247443763</v>
      </c>
    </row>
    <row r="611" spans="1:22" ht="14.45" customHeight="1" x14ac:dyDescent="0.2">
      <c r="A611" s="14" t="s">
        <v>150</v>
      </c>
      <c r="B611" s="61">
        <v>566</v>
      </c>
      <c r="C611" s="15">
        <v>156266</v>
      </c>
      <c r="D611" s="15">
        <f t="shared" si="132"/>
        <v>23007.361601884568</v>
      </c>
      <c r="E611" s="61">
        <v>490</v>
      </c>
      <c r="F611" s="15">
        <v>160764.20000000001</v>
      </c>
      <c r="G611" s="15">
        <v>27340.9</v>
      </c>
      <c r="H611" s="61">
        <v>499</v>
      </c>
      <c r="I611" s="15">
        <v>41369.599999999999</v>
      </c>
      <c r="J611" s="36">
        <f t="shared" ref="J611:J622" si="146">I611/H611/3*1000</f>
        <v>27635.003340013358</v>
      </c>
      <c r="K611" s="333">
        <v>527</v>
      </c>
      <c r="L611" s="334">
        <v>177100</v>
      </c>
      <c r="M611" s="304">
        <f t="shared" si="133"/>
        <v>28004.427577482606</v>
      </c>
      <c r="N611" s="361">
        <v>527</v>
      </c>
      <c r="O611" s="356">
        <f>L611*1.035</f>
        <v>183298.5</v>
      </c>
      <c r="P611" s="357">
        <f t="shared" si="140"/>
        <v>28984.582542694498</v>
      </c>
      <c r="Q611" s="232">
        <v>527</v>
      </c>
      <c r="R611" s="221">
        <f>O611*1.04</f>
        <v>190630.44</v>
      </c>
      <c r="S611" s="222">
        <f t="shared" si="141"/>
        <v>30143.965844402279</v>
      </c>
      <c r="T611" s="72">
        <v>527</v>
      </c>
      <c r="U611" s="15">
        <f>R611*1.04</f>
        <v>198255.65760000001</v>
      </c>
      <c r="V611" s="36">
        <f t="shared" si="142"/>
        <v>31349.72447817837</v>
      </c>
    </row>
    <row r="612" spans="1:22" ht="15" customHeight="1" x14ac:dyDescent="0.2">
      <c r="A612" s="14" t="s">
        <v>275</v>
      </c>
      <c r="B612" s="61">
        <v>21</v>
      </c>
      <c r="C612" s="15">
        <v>6066.7</v>
      </c>
      <c r="D612" s="15">
        <f t="shared" si="132"/>
        <v>24074.20634920635</v>
      </c>
      <c r="E612" s="61">
        <v>21</v>
      </c>
      <c r="F612" s="15">
        <v>6370.1</v>
      </c>
      <c r="G612" s="15">
        <v>25278.2</v>
      </c>
      <c r="H612" s="61">
        <v>21</v>
      </c>
      <c r="I612" s="15">
        <v>1430.1</v>
      </c>
      <c r="J612" s="36">
        <f t="shared" si="146"/>
        <v>22700</v>
      </c>
      <c r="K612" s="302">
        <v>21</v>
      </c>
      <c r="L612" s="303">
        <v>6500</v>
      </c>
      <c r="M612" s="304">
        <f t="shared" si="133"/>
        <v>25793.650793650795</v>
      </c>
      <c r="N612" s="355">
        <v>21</v>
      </c>
      <c r="O612" s="356">
        <f>L612*1.038</f>
        <v>6747</v>
      </c>
      <c r="P612" s="357">
        <f t="shared" si="140"/>
        <v>26773.809523809523</v>
      </c>
      <c r="Q612" s="220">
        <v>21</v>
      </c>
      <c r="R612" s="221">
        <f>O612*1.04</f>
        <v>7016.88</v>
      </c>
      <c r="S612" s="222">
        <f t="shared" si="141"/>
        <v>27844.761904761905</v>
      </c>
      <c r="T612" s="61">
        <v>21</v>
      </c>
      <c r="U612" s="15">
        <f>R612*1.04</f>
        <v>7297.5552000000007</v>
      </c>
      <c r="V612" s="36">
        <f t="shared" si="142"/>
        <v>28958.552380952384</v>
      </c>
    </row>
    <row r="613" spans="1:22" x14ac:dyDescent="0.2">
      <c r="A613" s="14" t="s">
        <v>158</v>
      </c>
      <c r="B613" s="61">
        <v>47</v>
      </c>
      <c r="C613" s="15">
        <v>13182.4</v>
      </c>
      <c r="D613" s="15">
        <f t="shared" si="132"/>
        <v>23373.049645390067</v>
      </c>
      <c r="E613" s="61">
        <v>47</v>
      </c>
      <c r="F613" s="15">
        <v>14444.8</v>
      </c>
      <c r="G613" s="15">
        <v>25611.3</v>
      </c>
      <c r="H613" s="61">
        <v>47</v>
      </c>
      <c r="I613" s="15">
        <v>3747.59</v>
      </c>
      <c r="J613" s="36">
        <f t="shared" si="146"/>
        <v>26578.652482269503</v>
      </c>
      <c r="K613" s="302">
        <v>47</v>
      </c>
      <c r="L613" s="303">
        <v>14107.9</v>
      </c>
      <c r="M613" s="304">
        <f t="shared" si="133"/>
        <v>25014.007092198583</v>
      </c>
      <c r="N613" s="355">
        <v>47</v>
      </c>
      <c r="O613" s="356">
        <v>14853.8</v>
      </c>
      <c r="P613" s="357">
        <f t="shared" si="140"/>
        <v>26336.524822695035</v>
      </c>
      <c r="Q613" s="220">
        <v>47</v>
      </c>
      <c r="R613" s="224">
        <f t="shared" ref="R613:R622" si="147">O613*1.04</f>
        <v>15447.951999999999</v>
      </c>
      <c r="S613" s="222">
        <f t="shared" si="141"/>
        <v>27389.985815602839</v>
      </c>
      <c r="T613" s="61">
        <v>47</v>
      </c>
      <c r="U613" s="23">
        <f t="shared" ref="U613:U620" si="148">R613*1.04</f>
        <v>16065.870080000001</v>
      </c>
      <c r="V613" s="36">
        <f t="shared" si="142"/>
        <v>28485.585248226951</v>
      </c>
    </row>
    <row r="614" spans="1:22" x14ac:dyDescent="0.2">
      <c r="A614" s="14" t="s">
        <v>159</v>
      </c>
      <c r="B614" s="61">
        <v>24</v>
      </c>
      <c r="C614" s="15">
        <v>5545.7</v>
      </c>
      <c r="D614" s="15">
        <f t="shared" si="132"/>
        <v>19255.902777777777</v>
      </c>
      <c r="E614" s="61">
        <v>23</v>
      </c>
      <c r="F614" s="15">
        <v>6318.7</v>
      </c>
      <c r="G614" s="15">
        <v>22893.8</v>
      </c>
      <c r="H614" s="61">
        <v>24</v>
      </c>
      <c r="I614" s="15">
        <v>1689.3</v>
      </c>
      <c r="J614" s="36">
        <f t="shared" si="146"/>
        <v>23462.500000000004</v>
      </c>
      <c r="K614" s="302">
        <v>24</v>
      </c>
      <c r="L614" s="303">
        <v>6839.4</v>
      </c>
      <c r="M614" s="304">
        <f t="shared" si="133"/>
        <v>23747.916666666664</v>
      </c>
      <c r="N614" s="355">
        <v>24</v>
      </c>
      <c r="O614" s="356">
        <v>7162.9</v>
      </c>
      <c r="P614" s="357">
        <f t="shared" si="140"/>
        <v>24871.180555555555</v>
      </c>
      <c r="Q614" s="220">
        <v>24</v>
      </c>
      <c r="R614" s="224">
        <f t="shared" si="147"/>
        <v>7449.4160000000002</v>
      </c>
      <c r="S614" s="222">
        <f t="shared" si="141"/>
        <v>25866.027777777777</v>
      </c>
      <c r="T614" s="61">
        <v>24</v>
      </c>
      <c r="U614" s="23">
        <f t="shared" si="148"/>
        <v>7747.39264</v>
      </c>
      <c r="V614" s="36">
        <f t="shared" si="142"/>
        <v>26900.668888888886</v>
      </c>
    </row>
    <row r="615" spans="1:22" ht="14.45" customHeight="1" x14ac:dyDescent="0.2">
      <c r="A615" s="14" t="s">
        <v>233</v>
      </c>
      <c r="B615" s="61">
        <v>51</v>
      </c>
      <c r="C615" s="15">
        <v>12097.8</v>
      </c>
      <c r="D615" s="15">
        <f t="shared" si="132"/>
        <v>19767.647058823528</v>
      </c>
      <c r="E615" s="61">
        <v>54</v>
      </c>
      <c r="F615" s="15">
        <v>13504.7</v>
      </c>
      <c r="G615" s="15">
        <v>20840.599999999999</v>
      </c>
      <c r="H615" s="61">
        <v>57</v>
      </c>
      <c r="I615" s="15">
        <v>3522.7</v>
      </c>
      <c r="J615" s="36">
        <f t="shared" si="146"/>
        <v>20600.584795321636</v>
      </c>
      <c r="K615" s="302">
        <v>54</v>
      </c>
      <c r="L615" s="303">
        <v>13626.6</v>
      </c>
      <c r="M615" s="304">
        <f t="shared" si="133"/>
        <v>21028.703703703704</v>
      </c>
      <c r="N615" s="355">
        <v>54</v>
      </c>
      <c r="O615" s="356">
        <v>14377.7</v>
      </c>
      <c r="P615" s="357">
        <f t="shared" si="140"/>
        <v>22187.808641975309</v>
      </c>
      <c r="Q615" s="220">
        <v>54</v>
      </c>
      <c r="R615" s="224">
        <f t="shared" si="147"/>
        <v>14952.808000000001</v>
      </c>
      <c r="S615" s="222">
        <f t="shared" si="141"/>
        <v>23075.320987654322</v>
      </c>
      <c r="T615" s="61">
        <v>54</v>
      </c>
      <c r="U615" s="23">
        <f t="shared" si="148"/>
        <v>15550.920320000001</v>
      </c>
      <c r="V615" s="36">
        <f t="shared" si="142"/>
        <v>23998.333827160495</v>
      </c>
    </row>
    <row r="616" spans="1:22" x14ac:dyDescent="0.2">
      <c r="A616" s="14" t="s">
        <v>234</v>
      </c>
      <c r="B616" s="61">
        <v>28</v>
      </c>
      <c r="C616" s="15">
        <v>5565.8</v>
      </c>
      <c r="D616" s="15">
        <f t="shared" si="132"/>
        <v>16564.880952380954</v>
      </c>
      <c r="E616" s="61">
        <v>31</v>
      </c>
      <c r="F616" s="15">
        <v>7049.7</v>
      </c>
      <c r="G616" s="15">
        <v>18950.8</v>
      </c>
      <c r="H616" s="61">
        <v>32</v>
      </c>
      <c r="I616" s="15">
        <v>1775.09</v>
      </c>
      <c r="J616" s="36">
        <f t="shared" si="146"/>
        <v>18490.520833333332</v>
      </c>
      <c r="K616" s="302">
        <v>31</v>
      </c>
      <c r="L616" s="303">
        <v>7578.7</v>
      </c>
      <c r="M616" s="304">
        <f t="shared" si="133"/>
        <v>20372.84946236559</v>
      </c>
      <c r="N616" s="355">
        <v>31</v>
      </c>
      <c r="O616" s="356">
        <v>7895.9</v>
      </c>
      <c r="P616" s="357">
        <f t="shared" si="140"/>
        <v>21225.5376344086</v>
      </c>
      <c r="Q616" s="220">
        <v>31</v>
      </c>
      <c r="R616" s="224">
        <f t="shared" si="147"/>
        <v>8211.7360000000008</v>
      </c>
      <c r="S616" s="222">
        <f t="shared" si="141"/>
        <v>22074.559139784949</v>
      </c>
      <c r="T616" s="61">
        <v>31</v>
      </c>
      <c r="U616" s="23">
        <f t="shared" si="148"/>
        <v>8540.2054400000015</v>
      </c>
      <c r="V616" s="36">
        <f t="shared" si="142"/>
        <v>22957.54150537635</v>
      </c>
    </row>
    <row r="617" spans="1:22" x14ac:dyDescent="0.2">
      <c r="A617" s="14" t="s">
        <v>235</v>
      </c>
      <c r="B617" s="61">
        <v>14</v>
      </c>
      <c r="C617" s="15">
        <v>2420.9</v>
      </c>
      <c r="D617" s="15">
        <f t="shared" si="132"/>
        <v>14410.119047619048</v>
      </c>
      <c r="E617" s="61">
        <v>15</v>
      </c>
      <c r="F617" s="15">
        <v>2973.2</v>
      </c>
      <c r="G617" s="15">
        <v>16517.8</v>
      </c>
      <c r="H617" s="61">
        <v>15</v>
      </c>
      <c r="I617" s="15">
        <v>820.77</v>
      </c>
      <c r="J617" s="36">
        <f t="shared" si="146"/>
        <v>18239.333333333332</v>
      </c>
      <c r="K617" s="302">
        <v>15</v>
      </c>
      <c r="L617" s="303">
        <v>3048.4</v>
      </c>
      <c r="M617" s="304">
        <f t="shared" si="133"/>
        <v>16935.555555555555</v>
      </c>
      <c r="N617" s="355">
        <v>15</v>
      </c>
      <c r="O617" s="356">
        <v>3170.9</v>
      </c>
      <c r="P617" s="357">
        <f t="shared" si="140"/>
        <v>17616.111111111113</v>
      </c>
      <c r="Q617" s="220">
        <v>15</v>
      </c>
      <c r="R617" s="224">
        <f t="shared" si="147"/>
        <v>3297.7360000000003</v>
      </c>
      <c r="S617" s="222">
        <f t="shared" si="141"/>
        <v>18320.755555555555</v>
      </c>
      <c r="T617" s="61">
        <v>15</v>
      </c>
      <c r="U617" s="23">
        <f t="shared" si="148"/>
        <v>3429.6454400000002</v>
      </c>
      <c r="V617" s="36">
        <f t="shared" si="142"/>
        <v>19053.585777777778</v>
      </c>
    </row>
    <row r="618" spans="1:22" x14ac:dyDescent="0.2">
      <c r="A618" s="14" t="s">
        <v>236</v>
      </c>
      <c r="B618" s="61">
        <v>23</v>
      </c>
      <c r="C618" s="15">
        <v>3822.1</v>
      </c>
      <c r="D618" s="15">
        <f t="shared" si="132"/>
        <v>13848.188405797102</v>
      </c>
      <c r="E618" s="61">
        <v>24</v>
      </c>
      <c r="F618" s="15">
        <v>4839.8999999999996</v>
      </c>
      <c r="G618" s="15">
        <v>16805.2</v>
      </c>
      <c r="H618" s="61">
        <v>23</v>
      </c>
      <c r="I618" s="15">
        <v>1210.27</v>
      </c>
      <c r="J618" s="36">
        <f t="shared" si="146"/>
        <v>17540.144927536232</v>
      </c>
      <c r="K618" s="302">
        <v>23</v>
      </c>
      <c r="L618" s="303">
        <v>5057.3</v>
      </c>
      <c r="M618" s="304">
        <f t="shared" si="133"/>
        <v>18323.55072463768</v>
      </c>
      <c r="N618" s="355">
        <v>23</v>
      </c>
      <c r="O618" s="356">
        <v>5186.8999999999996</v>
      </c>
      <c r="P618" s="357">
        <f t="shared" si="140"/>
        <v>18793.115942028984</v>
      </c>
      <c r="Q618" s="220">
        <v>23</v>
      </c>
      <c r="R618" s="224">
        <f t="shared" si="147"/>
        <v>5394.3760000000002</v>
      </c>
      <c r="S618" s="222">
        <f t="shared" si="141"/>
        <v>19544.840579710144</v>
      </c>
      <c r="T618" s="61">
        <v>23</v>
      </c>
      <c r="U618" s="23">
        <f t="shared" si="148"/>
        <v>5610.1510400000006</v>
      </c>
      <c r="V618" s="36">
        <f t="shared" si="142"/>
        <v>20326.634202898553</v>
      </c>
    </row>
    <row r="619" spans="1:22" x14ac:dyDescent="0.2">
      <c r="A619" s="14" t="s">
        <v>237</v>
      </c>
      <c r="B619" s="61">
        <v>47</v>
      </c>
      <c r="C619" s="15">
        <v>9540.9</v>
      </c>
      <c r="D619" s="15">
        <f t="shared" si="132"/>
        <v>16916.489361702126</v>
      </c>
      <c r="E619" s="61">
        <v>47</v>
      </c>
      <c r="F619" s="15">
        <v>10915.2</v>
      </c>
      <c r="G619" s="15">
        <v>19353.2</v>
      </c>
      <c r="H619" s="61">
        <v>48</v>
      </c>
      <c r="I619" s="15">
        <v>2903.31</v>
      </c>
      <c r="J619" s="36">
        <f t="shared" si="146"/>
        <v>20161.875</v>
      </c>
      <c r="K619" s="302">
        <v>47</v>
      </c>
      <c r="L619" s="303">
        <v>12315</v>
      </c>
      <c r="M619" s="304">
        <f t="shared" si="133"/>
        <v>21835.106382978724</v>
      </c>
      <c r="N619" s="355">
        <v>47</v>
      </c>
      <c r="O619" s="356">
        <v>12831.6</v>
      </c>
      <c r="P619" s="357">
        <f t="shared" si="140"/>
        <v>22751.063829787232</v>
      </c>
      <c r="Q619" s="220">
        <v>47</v>
      </c>
      <c r="R619" s="224">
        <f t="shared" si="147"/>
        <v>13344.864000000001</v>
      </c>
      <c r="S619" s="222">
        <f t="shared" si="141"/>
        <v>23661.106382978727</v>
      </c>
      <c r="T619" s="61">
        <v>47</v>
      </c>
      <c r="U619" s="23">
        <f t="shared" si="148"/>
        <v>13878.658560000002</v>
      </c>
      <c r="V619" s="36">
        <f t="shared" si="142"/>
        <v>24607.550638297878</v>
      </c>
    </row>
    <row r="620" spans="1:22" x14ac:dyDescent="0.2">
      <c r="A620" s="14" t="s">
        <v>238</v>
      </c>
      <c r="B620" s="61">
        <v>26</v>
      </c>
      <c r="C620" s="15">
        <v>4610.8</v>
      </c>
      <c r="D620" s="15">
        <f t="shared" si="132"/>
        <v>14778.205128205131</v>
      </c>
      <c r="E620" s="61">
        <v>27</v>
      </c>
      <c r="F620" s="15">
        <v>6030.7</v>
      </c>
      <c r="G620" s="15">
        <v>18613.3</v>
      </c>
      <c r="H620" s="61">
        <v>26</v>
      </c>
      <c r="I620" s="15">
        <v>1759.21</v>
      </c>
      <c r="J620" s="36">
        <f t="shared" si="146"/>
        <v>22553.974358974359</v>
      </c>
      <c r="K620" s="302">
        <v>26</v>
      </c>
      <c r="L620" s="303">
        <v>6445.5</v>
      </c>
      <c r="M620" s="304">
        <f t="shared" si="133"/>
        <v>20658.653846153848</v>
      </c>
      <c r="N620" s="355">
        <v>26</v>
      </c>
      <c r="O620" s="356">
        <v>6715.8</v>
      </c>
      <c r="P620" s="357">
        <f t="shared" si="140"/>
        <v>21525.000000000004</v>
      </c>
      <c r="Q620" s="220">
        <v>26</v>
      </c>
      <c r="R620" s="224">
        <f t="shared" si="147"/>
        <v>6984.4320000000007</v>
      </c>
      <c r="S620" s="222">
        <f t="shared" si="141"/>
        <v>22386</v>
      </c>
      <c r="T620" s="61">
        <v>26</v>
      </c>
      <c r="U620" s="23">
        <f t="shared" si="148"/>
        <v>7263.8092800000013</v>
      </c>
      <c r="V620" s="36">
        <f t="shared" si="142"/>
        <v>23281.440000000002</v>
      </c>
    </row>
    <row r="621" spans="1:22" ht="15" customHeight="1" x14ac:dyDescent="0.2">
      <c r="A621" s="10" t="s">
        <v>268</v>
      </c>
      <c r="B621" s="60">
        <v>77</v>
      </c>
      <c r="C621" s="11">
        <v>16863.7</v>
      </c>
      <c r="D621" s="22">
        <f t="shared" si="132"/>
        <v>18250.75757575758</v>
      </c>
      <c r="E621" s="60">
        <f>SUM(E622:E628)</f>
        <v>75</v>
      </c>
      <c r="F621" s="11">
        <f>SUM(F622:F628)</f>
        <v>23039.399999999998</v>
      </c>
      <c r="G621" s="22">
        <f>F621/E621/12*1000</f>
        <v>25599.333333333332</v>
      </c>
      <c r="H621" s="60">
        <f>SUM(H622:H628)</f>
        <v>81</v>
      </c>
      <c r="I621" s="11">
        <f>SUM(I622:I628)</f>
        <v>6108.8</v>
      </c>
      <c r="J621" s="12">
        <f t="shared" si="146"/>
        <v>25139.094650205763</v>
      </c>
      <c r="K621" s="299">
        <f>SUM(K622:K628)</f>
        <v>75</v>
      </c>
      <c r="L621" s="301">
        <f>SUM(L622:L628)</f>
        <v>23450.142500000002</v>
      </c>
      <c r="M621" s="301">
        <f t="shared" si="133"/>
        <v>26055.713888888888</v>
      </c>
      <c r="N621" s="352">
        <f>SUM(N622:N628)</f>
        <v>75</v>
      </c>
      <c r="O621" s="354">
        <f>SUM(O622:O628)</f>
        <v>23700.689481100002</v>
      </c>
      <c r="P621" s="354">
        <f t="shared" si="140"/>
        <v>26334.099423444444</v>
      </c>
      <c r="Q621" s="217">
        <f>SUM(Q622:Q628)</f>
        <v>75</v>
      </c>
      <c r="R621" s="219">
        <f>SUM(R622:R628)</f>
        <v>24675.807307559502</v>
      </c>
      <c r="S621" s="219">
        <f t="shared" si="141"/>
        <v>27417.563675066118</v>
      </c>
      <c r="T621" s="60">
        <f>SUM(T622:T628)</f>
        <v>75</v>
      </c>
      <c r="U621" s="12">
        <f>SUM(U622:U628)</f>
        <v>25691.148908202078</v>
      </c>
      <c r="V621" s="12">
        <f t="shared" si="142"/>
        <v>28545.721009113422</v>
      </c>
    </row>
    <row r="622" spans="1:22" x14ac:dyDescent="0.2">
      <c r="A622" s="14" t="s">
        <v>163</v>
      </c>
      <c r="B622" s="72"/>
      <c r="C622" s="16"/>
      <c r="D622" s="16"/>
      <c r="E622" s="61">
        <v>42</v>
      </c>
      <c r="F622" s="15">
        <v>12463.4</v>
      </c>
      <c r="G622" s="15">
        <v>24729</v>
      </c>
      <c r="H622" s="61">
        <v>64</v>
      </c>
      <c r="I622" s="15">
        <v>4735.5</v>
      </c>
      <c r="J622" s="36">
        <f t="shared" si="146"/>
        <v>24664.0625</v>
      </c>
      <c r="K622" s="302">
        <f>SUM(E622:E626)</f>
        <v>58</v>
      </c>
      <c r="L622" s="304">
        <f>SUM(F622:F626)*1.014</f>
        <v>18101.623800000001</v>
      </c>
      <c r="M622" s="304">
        <f t="shared" si="133"/>
        <v>26008.080172413796</v>
      </c>
      <c r="N622" s="355">
        <v>58</v>
      </c>
      <c r="O622" s="357">
        <f>L622*1.01</f>
        <v>18282.640038000001</v>
      </c>
      <c r="P622" s="357">
        <f t="shared" si="140"/>
        <v>26268.160974137932</v>
      </c>
      <c r="Q622" s="220">
        <v>58</v>
      </c>
      <c r="R622" s="222">
        <f t="shared" si="147"/>
        <v>19013.945639520003</v>
      </c>
      <c r="S622" s="222">
        <f t="shared" si="141"/>
        <v>27318.887413103454</v>
      </c>
      <c r="T622" s="61">
        <v>58</v>
      </c>
      <c r="U622" s="36">
        <f>R622*1.04</f>
        <v>19774.503465100803</v>
      </c>
      <c r="V622" s="36">
        <f t="shared" si="142"/>
        <v>28411.64290962759</v>
      </c>
    </row>
    <row r="623" spans="1:22" x14ac:dyDescent="0.2">
      <c r="A623" s="14" t="s">
        <v>163</v>
      </c>
      <c r="B623" s="72"/>
      <c r="C623" s="16"/>
      <c r="D623" s="16"/>
      <c r="E623" s="61">
        <v>11</v>
      </c>
      <c r="F623" s="15">
        <v>3805.8</v>
      </c>
      <c r="G623" s="15">
        <v>28831.8</v>
      </c>
      <c r="H623" s="61"/>
      <c r="I623" s="15"/>
      <c r="J623" s="36"/>
      <c r="K623" s="302"/>
      <c r="L623" s="303"/>
      <c r="M623" s="304"/>
      <c r="N623" s="355"/>
      <c r="O623" s="356"/>
      <c r="P623" s="357"/>
      <c r="Q623" s="220"/>
      <c r="R623" s="221"/>
      <c r="S623" s="222"/>
      <c r="T623" s="61"/>
      <c r="U623" s="15"/>
      <c r="V623" s="36"/>
    </row>
    <row r="624" spans="1:22" x14ac:dyDescent="0.2">
      <c r="A624" s="14" t="s">
        <v>199</v>
      </c>
      <c r="B624" s="72"/>
      <c r="C624" s="16"/>
      <c r="D624" s="16"/>
      <c r="E624" s="61">
        <v>2</v>
      </c>
      <c r="F624" s="15">
        <v>533.5</v>
      </c>
      <c r="G624" s="15">
        <v>22229.200000000001</v>
      </c>
      <c r="H624" s="61"/>
      <c r="I624" s="15"/>
      <c r="J624" s="36"/>
      <c r="K624" s="302"/>
      <c r="L624" s="303"/>
      <c r="M624" s="304"/>
      <c r="N624" s="355"/>
      <c r="O624" s="356"/>
      <c r="P624" s="357"/>
      <c r="Q624" s="220"/>
      <c r="R624" s="221"/>
      <c r="S624" s="222"/>
      <c r="T624" s="61"/>
      <c r="U624" s="15"/>
      <c r="V624" s="36"/>
    </row>
    <row r="625" spans="1:22" x14ac:dyDescent="0.2">
      <c r="A625" s="14" t="s">
        <v>199</v>
      </c>
      <c r="B625" s="72"/>
      <c r="C625" s="16"/>
      <c r="D625" s="16"/>
      <c r="E625" s="61">
        <v>1</v>
      </c>
      <c r="F625" s="15">
        <v>385</v>
      </c>
      <c r="G625" s="15">
        <v>32083.3</v>
      </c>
      <c r="H625" s="61"/>
      <c r="I625" s="15"/>
      <c r="J625" s="36"/>
      <c r="K625" s="302"/>
      <c r="L625" s="303"/>
      <c r="M625" s="304"/>
      <c r="N625" s="355"/>
      <c r="O625" s="356"/>
      <c r="P625" s="357"/>
      <c r="Q625" s="220"/>
      <c r="R625" s="221"/>
      <c r="S625" s="222"/>
      <c r="T625" s="61"/>
      <c r="U625" s="15"/>
      <c r="V625" s="36"/>
    </row>
    <row r="626" spans="1:22" x14ac:dyDescent="0.2">
      <c r="A626" s="14" t="s">
        <v>199</v>
      </c>
      <c r="B626" s="72"/>
      <c r="C626" s="16"/>
      <c r="D626" s="16"/>
      <c r="E626" s="61">
        <v>2</v>
      </c>
      <c r="F626" s="15">
        <v>664</v>
      </c>
      <c r="G626" s="15">
        <v>27666.7</v>
      </c>
      <c r="H626" s="61"/>
      <c r="I626" s="15"/>
      <c r="J626" s="36"/>
      <c r="K626" s="302"/>
      <c r="L626" s="303"/>
      <c r="M626" s="304"/>
      <c r="N626" s="355"/>
      <c r="O626" s="356"/>
      <c r="P626" s="357"/>
      <c r="Q626" s="220"/>
      <c r="R626" s="221"/>
      <c r="S626" s="222"/>
      <c r="T626" s="61"/>
      <c r="U626" s="15"/>
      <c r="V626" s="36"/>
    </row>
    <row r="627" spans="1:22" ht="15" customHeight="1" x14ac:dyDescent="0.2">
      <c r="A627" s="14" t="s">
        <v>198</v>
      </c>
      <c r="B627" s="72"/>
      <c r="C627" s="16"/>
      <c r="D627" s="16"/>
      <c r="E627" s="61">
        <v>16</v>
      </c>
      <c r="F627" s="15">
        <v>4891.3999999999996</v>
      </c>
      <c r="G627" s="15">
        <v>25476</v>
      </c>
      <c r="H627" s="61">
        <v>16</v>
      </c>
      <c r="I627" s="15">
        <v>1302.2</v>
      </c>
      <c r="J627" s="36">
        <f t="shared" ref="J627:J634" si="149">I627/H627/3*1000</f>
        <v>27129.166666666668</v>
      </c>
      <c r="K627" s="302">
        <v>16</v>
      </c>
      <c r="L627" s="306">
        <f>F627*1.031</f>
        <v>5043.0333999999993</v>
      </c>
      <c r="M627" s="304">
        <f t="shared" si="133"/>
        <v>26265.798958333333</v>
      </c>
      <c r="N627" s="355">
        <v>16</v>
      </c>
      <c r="O627" s="359">
        <f>L627*1.013</f>
        <v>5108.5928341999988</v>
      </c>
      <c r="P627" s="357">
        <f t="shared" ref="P627:P634" si="150">O627/N627/12*1000</f>
        <v>26607.254344791658</v>
      </c>
      <c r="Q627" s="220">
        <v>16</v>
      </c>
      <c r="R627" s="224">
        <f>O627*1.045</f>
        <v>5338.4795117389986</v>
      </c>
      <c r="S627" s="222">
        <f t="shared" ref="S627:S634" si="151">R627/Q627/12*1000</f>
        <v>27804.580790307285</v>
      </c>
      <c r="T627" s="61">
        <v>16</v>
      </c>
      <c r="U627" s="23">
        <f>R627*1.045</f>
        <v>5578.7110897672528</v>
      </c>
      <c r="V627" s="36">
        <f t="shared" ref="V627:V634" si="152">U627/T627/12*1000</f>
        <v>29055.786925871107</v>
      </c>
    </row>
    <row r="628" spans="1:22" x14ac:dyDescent="0.2">
      <c r="A628" s="14" t="s">
        <v>198</v>
      </c>
      <c r="B628" s="72"/>
      <c r="C628" s="16"/>
      <c r="D628" s="16"/>
      <c r="E628" s="61">
        <v>1</v>
      </c>
      <c r="F628" s="15">
        <v>296.3</v>
      </c>
      <c r="G628" s="15">
        <v>24691.7</v>
      </c>
      <c r="H628" s="61">
        <v>1</v>
      </c>
      <c r="I628" s="15">
        <v>71.099999999999994</v>
      </c>
      <c r="J628" s="36">
        <f t="shared" si="149"/>
        <v>23700</v>
      </c>
      <c r="K628" s="302">
        <v>1</v>
      </c>
      <c r="L628" s="306">
        <f>F628*1.031</f>
        <v>305.4853</v>
      </c>
      <c r="M628" s="304">
        <f t="shared" si="133"/>
        <v>25457.108333333334</v>
      </c>
      <c r="N628" s="355">
        <v>1</v>
      </c>
      <c r="O628" s="359">
        <f>L628*1.013</f>
        <v>309.45660889999999</v>
      </c>
      <c r="P628" s="357">
        <f t="shared" si="150"/>
        <v>25788.050741666666</v>
      </c>
      <c r="Q628" s="220">
        <v>1</v>
      </c>
      <c r="R628" s="224">
        <f>O628*1.045</f>
        <v>323.38215630049996</v>
      </c>
      <c r="S628" s="222">
        <f t="shared" si="151"/>
        <v>26948.513025041662</v>
      </c>
      <c r="T628" s="61">
        <v>1</v>
      </c>
      <c r="U628" s="23">
        <f>R628*1.045</f>
        <v>337.93435333402243</v>
      </c>
      <c r="V628" s="36">
        <f t="shared" si="152"/>
        <v>28161.196111168538</v>
      </c>
    </row>
    <row r="629" spans="1:22" x14ac:dyDescent="0.2">
      <c r="A629" s="10" t="s">
        <v>269</v>
      </c>
      <c r="B629" s="60">
        <f>SUM(B630:B632)</f>
        <v>27</v>
      </c>
      <c r="C629" s="11">
        <f>SUM(C630:C632)</f>
        <v>5571.2000000000007</v>
      </c>
      <c r="D629" s="12">
        <f t="shared" si="132"/>
        <v>17195.061728395063</v>
      </c>
      <c r="E629" s="60">
        <f>SUM(E630:E632)</f>
        <v>45</v>
      </c>
      <c r="F629" s="11">
        <f>SUM(F630:F632)</f>
        <v>17225.8</v>
      </c>
      <c r="G629" s="22">
        <f>F629/E629/12*1000</f>
        <v>31899.629629629628</v>
      </c>
      <c r="H629" s="60">
        <f>SUM(H630:H632)</f>
        <v>48</v>
      </c>
      <c r="I629" s="22">
        <f>SUM(I630:I632)</f>
        <v>3926.9859999999999</v>
      </c>
      <c r="J629" s="12">
        <f t="shared" si="149"/>
        <v>27270.736111111109</v>
      </c>
      <c r="K629" s="299">
        <f>SUM(K630:K632)</f>
        <v>49</v>
      </c>
      <c r="L629" s="305">
        <f>SUM(L630:L632)</f>
        <v>16322.400000000001</v>
      </c>
      <c r="M629" s="301">
        <f t="shared" si="133"/>
        <v>27759.18367346939</v>
      </c>
      <c r="N629" s="352">
        <f>SUM(N630:N632)</f>
        <v>49</v>
      </c>
      <c r="O629" s="358">
        <f>SUM(O630:O632)</f>
        <v>17220.198621999996</v>
      </c>
      <c r="P629" s="354">
        <f t="shared" si="150"/>
        <v>29286.052078231289</v>
      </c>
      <c r="Q629" s="217">
        <f>SUM(Q630:Q632)</f>
        <v>49</v>
      </c>
      <c r="R629" s="223">
        <f>SUM(R630:R632)</f>
        <v>18273.793694563999</v>
      </c>
      <c r="S629" s="219">
        <f t="shared" si="151"/>
        <v>31077.880432931972</v>
      </c>
      <c r="T629" s="60">
        <f>SUM(T630:T632)</f>
        <v>49</v>
      </c>
      <c r="U629" s="22">
        <f>SUM(U630:U632)</f>
        <v>19004.745442346561</v>
      </c>
      <c r="V629" s="12">
        <f t="shared" si="152"/>
        <v>32320.995650249253</v>
      </c>
    </row>
    <row r="630" spans="1:22" x14ac:dyDescent="0.2">
      <c r="A630" s="14" t="s">
        <v>156</v>
      </c>
      <c r="B630" s="61"/>
      <c r="C630" s="15"/>
      <c r="D630" s="36"/>
      <c r="E630" s="61">
        <v>19</v>
      </c>
      <c r="F630" s="15">
        <v>7692.6</v>
      </c>
      <c r="G630" s="15">
        <v>33739.5</v>
      </c>
      <c r="H630" s="61">
        <v>20</v>
      </c>
      <c r="I630" s="15">
        <v>1646.8</v>
      </c>
      <c r="J630" s="36">
        <f t="shared" si="149"/>
        <v>27446.666666666668</v>
      </c>
      <c r="K630" s="302">
        <v>20</v>
      </c>
      <c r="L630" s="303">
        <v>6662.2</v>
      </c>
      <c r="M630" s="304">
        <f>L630/K630/12*1000</f>
        <v>27759.166666666668</v>
      </c>
      <c r="N630" s="355">
        <v>20</v>
      </c>
      <c r="O630" s="359">
        <f>L630*1.055</f>
        <v>7028.6209999999992</v>
      </c>
      <c r="P630" s="357">
        <f t="shared" si="150"/>
        <v>29285.920833333334</v>
      </c>
      <c r="Q630" s="220">
        <v>20</v>
      </c>
      <c r="R630" s="224">
        <f>O630*1.06</f>
        <v>7450.3382599999995</v>
      </c>
      <c r="S630" s="222">
        <f t="shared" si="151"/>
        <v>31043.076083333333</v>
      </c>
      <c r="T630" s="61">
        <v>20</v>
      </c>
      <c r="U630" s="23">
        <f>R630*1.04</f>
        <v>7748.3517904</v>
      </c>
      <c r="V630" s="36">
        <f t="shared" si="152"/>
        <v>32284.799126666661</v>
      </c>
    </row>
    <row r="631" spans="1:22" x14ac:dyDescent="0.2">
      <c r="A631" s="14" t="s">
        <v>162</v>
      </c>
      <c r="B631" s="61">
        <v>5</v>
      </c>
      <c r="C631" s="15">
        <v>2237.8000000000002</v>
      </c>
      <c r="D631" s="36">
        <f t="shared" si="132"/>
        <v>37296.666666666672</v>
      </c>
      <c r="E631" s="61">
        <v>5</v>
      </c>
      <c r="F631" s="15">
        <v>2553</v>
      </c>
      <c r="G631" s="15">
        <v>42550</v>
      </c>
      <c r="H631" s="61">
        <v>8</v>
      </c>
      <c r="I631" s="23">
        <v>494.786</v>
      </c>
      <c r="J631" s="36">
        <f t="shared" si="149"/>
        <v>20616.083333333332</v>
      </c>
      <c r="K631" s="302">
        <v>9</v>
      </c>
      <c r="L631" s="306">
        <v>2998</v>
      </c>
      <c r="M631" s="304">
        <f t="shared" si="133"/>
        <v>27759.259259259255</v>
      </c>
      <c r="N631" s="355">
        <v>9</v>
      </c>
      <c r="O631" s="359">
        <f>L631*1.055</f>
        <v>3162.89</v>
      </c>
      <c r="P631" s="357">
        <f t="shared" si="150"/>
        <v>29286.018518518518</v>
      </c>
      <c r="Q631" s="220">
        <v>9</v>
      </c>
      <c r="R631" s="224">
        <f>O631*1.062</f>
        <v>3358.98918</v>
      </c>
      <c r="S631" s="222">
        <f t="shared" si="151"/>
        <v>31101.751666666667</v>
      </c>
      <c r="T631" s="61">
        <v>9</v>
      </c>
      <c r="U631" s="23">
        <f>R631*1.04</f>
        <v>3493.3487472000002</v>
      </c>
      <c r="V631" s="36">
        <f t="shared" si="152"/>
        <v>32345.82173333333</v>
      </c>
    </row>
    <row r="632" spans="1:22" ht="14.45" customHeight="1" x14ac:dyDescent="0.2">
      <c r="A632" s="14" t="s">
        <v>276</v>
      </c>
      <c r="B632" s="61">
        <v>22</v>
      </c>
      <c r="C632" s="15">
        <v>3333.4</v>
      </c>
      <c r="D632" s="36">
        <f t="shared" si="132"/>
        <v>12626.515151515152</v>
      </c>
      <c r="E632" s="61">
        <v>21</v>
      </c>
      <c r="F632" s="15">
        <v>6980.2</v>
      </c>
      <c r="G632" s="15">
        <v>27699.200000000001</v>
      </c>
      <c r="H632" s="61">
        <v>20</v>
      </c>
      <c r="I632" s="36">
        <v>1785.4</v>
      </c>
      <c r="J632" s="36">
        <f t="shared" si="149"/>
        <v>29756.666666666672</v>
      </c>
      <c r="K632" s="302">
        <v>20</v>
      </c>
      <c r="L632" s="304">
        <v>6662.2</v>
      </c>
      <c r="M632" s="304">
        <f t="shared" si="133"/>
        <v>27759.166666666668</v>
      </c>
      <c r="N632" s="355">
        <v>20</v>
      </c>
      <c r="O632" s="357">
        <f>L632*1.05501</f>
        <v>7028.6876219999995</v>
      </c>
      <c r="P632" s="357">
        <f t="shared" si="150"/>
        <v>29286.198424999999</v>
      </c>
      <c r="Q632" s="220">
        <v>20</v>
      </c>
      <c r="R632" s="222">
        <f>O632*1.062</f>
        <v>7464.4662545639994</v>
      </c>
      <c r="S632" s="222">
        <f t="shared" si="151"/>
        <v>31101.942727349997</v>
      </c>
      <c r="T632" s="61">
        <v>20</v>
      </c>
      <c r="U632" s="36">
        <f>R632*1.04</f>
        <v>7763.04490474656</v>
      </c>
      <c r="V632" s="36">
        <f t="shared" si="152"/>
        <v>32346.020436444</v>
      </c>
    </row>
    <row r="633" spans="1:22" ht="18" customHeight="1" x14ac:dyDescent="0.2">
      <c r="A633" s="47" t="s">
        <v>206</v>
      </c>
      <c r="B633" s="63">
        <f>B596+B597+B601+B630+B612+B613+B614+B615+B616+B617+B618+B619+B620+B621+B631</f>
        <v>368</v>
      </c>
      <c r="C633" s="48">
        <f>C596+C597+C601+C630+C612+C613+C614+C615+C616+C617+C618+C619+C620+C621+C631</f>
        <v>82753.100000000006</v>
      </c>
      <c r="D633" s="49">
        <f t="shared" si="132"/>
        <v>18739.379528985508</v>
      </c>
      <c r="E633" s="63">
        <f>E596+E597+E601+E630+E612+E613+E614+E615+E616+E617+E618+E619+E620+E621+E631</f>
        <v>393</v>
      </c>
      <c r="F633" s="48">
        <f>F596+F597+F601+F630+F612+F613+F614+F615+F616+F617+F618+F619+F620+F621+F631</f>
        <v>106688.99999999999</v>
      </c>
      <c r="G633" s="49">
        <f>F633/E633/12*1000</f>
        <v>22622.773536895667</v>
      </c>
      <c r="H633" s="63">
        <f>H596+H597+H601+H630+H612+H613+H614+H615+H616+H617+H618+H619+H620+H621+H631</f>
        <v>407</v>
      </c>
      <c r="I633" s="49">
        <f>I596+I597+I601+I630+I612+I613+I614+I615+I616+I617+I618+I619+I620+I621+I631</f>
        <v>27315.495999999999</v>
      </c>
      <c r="J633" s="50">
        <f t="shared" si="149"/>
        <v>22371.413595413596</v>
      </c>
      <c r="K633" s="302">
        <f>K596+K597+K601+K630+K612+K613+K614+K615+K616+K617+K618+K619+K620+K621+K631</f>
        <v>397</v>
      </c>
      <c r="L633" s="306">
        <f>L596+L597+L601+L630+L612+L613+L614+L615+L616+L617+L618+L619+L620+L621+L631</f>
        <v>109616.2525</v>
      </c>
      <c r="M633" s="304">
        <f t="shared" si="133"/>
        <v>23009.288937867339</v>
      </c>
      <c r="N633" s="355">
        <f>N596+N597+N601+N630+N612+N613+N614+N615+N616+N617+N618+N619+N620+N621+N631</f>
        <v>397</v>
      </c>
      <c r="O633" s="359">
        <f>O596+O597+O601+O630+O612+O613+O614+O615+O616+O617+O618+O619+O620+O621+O631</f>
        <v>113857.59644110002</v>
      </c>
      <c r="P633" s="357">
        <f t="shared" si="150"/>
        <v>23899.579437678425</v>
      </c>
      <c r="Q633" s="220">
        <f>Q596+Q597+Q601+Q630+Q612+Q613+Q614+Q615+Q616+Q617+Q618+Q619+Q620+Q621+Q631</f>
        <v>397</v>
      </c>
      <c r="R633" s="224">
        <f>R596+R597+R601+R630+R612+R613+R614+R615+R616+R617+R618+R619+R620+R621+R631</f>
        <v>118649.14654595951</v>
      </c>
      <c r="S633" s="222">
        <f t="shared" si="151"/>
        <v>24905.362415188814</v>
      </c>
      <c r="T633" s="63">
        <f>T596+T597+T601+T630+T612+T613+T614+T615+T616+T617+T618+T619+T620+T621+T631</f>
        <v>397</v>
      </c>
      <c r="U633" s="49">
        <f>U596+U597+U601+U630+U612+U613+U614+U615+U616+U617+U618+U619+U620+U621+U631</f>
        <v>123423.42171613807</v>
      </c>
      <c r="V633" s="50">
        <f t="shared" si="152"/>
        <v>25907.519251918151</v>
      </c>
    </row>
    <row r="634" spans="1:22" ht="16.899999999999999" customHeight="1" x14ac:dyDescent="0.2">
      <c r="A634" s="51" t="s">
        <v>172</v>
      </c>
      <c r="B634" s="64">
        <f>B605</f>
        <v>17</v>
      </c>
      <c r="C634" s="52">
        <f>C605</f>
        <v>5168.8</v>
      </c>
      <c r="D634" s="54">
        <f>C634/B634/12*1000</f>
        <v>25337.254901960787</v>
      </c>
      <c r="E634" s="64">
        <f>E605</f>
        <v>17</v>
      </c>
      <c r="F634" s="52">
        <f>F605</f>
        <v>5244.2</v>
      </c>
      <c r="G634" s="54">
        <f>F634/E634/12*1000</f>
        <v>25706.862745098038</v>
      </c>
      <c r="H634" s="64">
        <f>H605</f>
        <v>17</v>
      </c>
      <c r="I634" s="52">
        <f>I605</f>
        <v>1196.3</v>
      </c>
      <c r="J634" s="53">
        <f t="shared" si="149"/>
        <v>23456.862745098038</v>
      </c>
      <c r="K634" s="302">
        <f>K605</f>
        <v>17</v>
      </c>
      <c r="L634" s="303">
        <f>L605</f>
        <v>5400</v>
      </c>
      <c r="M634" s="304">
        <f t="shared" si="133"/>
        <v>26470.588235294115</v>
      </c>
      <c r="N634" s="355">
        <f>N605</f>
        <v>17</v>
      </c>
      <c r="O634" s="356">
        <f>O605</f>
        <v>5454</v>
      </c>
      <c r="P634" s="357">
        <f t="shared" si="150"/>
        <v>26735.294117647059</v>
      </c>
      <c r="Q634" s="220">
        <f>Q605</f>
        <v>17</v>
      </c>
      <c r="R634" s="221">
        <f>R605</f>
        <v>5672.16</v>
      </c>
      <c r="S634" s="222">
        <f t="shared" si="151"/>
        <v>27804.705882352937</v>
      </c>
      <c r="T634" s="64">
        <f>T605</f>
        <v>17</v>
      </c>
      <c r="U634" s="52">
        <f>U605</f>
        <v>5899.0464000000002</v>
      </c>
      <c r="V634" s="53">
        <f t="shared" si="152"/>
        <v>28916.894117647062</v>
      </c>
    </row>
    <row r="635" spans="1:22" ht="16.899999999999999" customHeight="1" x14ac:dyDescent="0.2">
      <c r="A635" s="106"/>
      <c r="B635" s="107"/>
      <c r="C635" s="108"/>
      <c r="D635" s="109"/>
      <c r="E635" s="107"/>
      <c r="F635" s="108"/>
      <c r="G635" s="109"/>
      <c r="H635" s="107"/>
      <c r="I635" s="108"/>
      <c r="J635" s="110"/>
      <c r="K635" s="314"/>
      <c r="L635" s="315"/>
      <c r="M635" s="316"/>
      <c r="N635" s="374"/>
      <c r="O635" s="375"/>
      <c r="P635" s="376"/>
      <c r="Q635" s="247"/>
      <c r="R635" s="248"/>
      <c r="S635" s="249"/>
      <c r="T635" s="111"/>
      <c r="U635" s="112"/>
      <c r="V635" s="113"/>
    </row>
    <row r="636" spans="1:22" x14ac:dyDescent="0.2">
      <c r="A636" s="181" t="s">
        <v>310</v>
      </c>
      <c r="B636" s="112"/>
      <c r="C636" s="113"/>
      <c r="D636" s="111"/>
      <c r="E636" s="112"/>
      <c r="F636" s="113"/>
      <c r="G636" s="111"/>
      <c r="H636" s="112"/>
      <c r="I636" s="113"/>
      <c r="J636" s="111"/>
      <c r="K636" s="315"/>
      <c r="L636" s="317">
        <v>2019</v>
      </c>
      <c r="M636" s="314"/>
      <c r="N636" s="377"/>
      <c r="O636" s="378">
        <v>2020</v>
      </c>
      <c r="P636" s="377"/>
      <c r="Q636" s="276"/>
      <c r="R636" s="250">
        <v>2021</v>
      </c>
      <c r="S636" s="276"/>
      <c r="T636" s="159"/>
      <c r="U636" s="180">
        <v>2022</v>
      </c>
      <c r="V636" s="159"/>
    </row>
    <row r="637" spans="1:22" ht="16.149999999999999" customHeight="1" x14ac:dyDescent="0.2">
      <c r="A637" s="92" t="s">
        <v>206</v>
      </c>
      <c r="B637" s="117">
        <f>B32+B79+B122+B257+B287+B338+B381+B435+B483+B523+B564+B633</f>
        <v>3189</v>
      </c>
      <c r="C637" s="118">
        <f>C32+C79+C122+C257+C287+C338+C381+C435+C483+C523+C564+C633</f>
        <v>661583.5</v>
      </c>
      <c r="D637" s="118">
        <f>C637/B637/12*1000</f>
        <v>17288.165046514059</v>
      </c>
      <c r="E637" s="117">
        <f>E32+E79+E122+E257+E287+E338+E381+E435+E483+E523+E564+E633</f>
        <v>3177</v>
      </c>
      <c r="F637" s="118">
        <f>F32+F79+F122+F257+F287+F338+F381+F435+F483+F523+F564+F633</f>
        <v>840980.40000000014</v>
      </c>
      <c r="G637" s="118">
        <f>F637/E637/12*1000</f>
        <v>22059.080893925089</v>
      </c>
      <c r="H637" s="117">
        <f>H32+H79+H122+H257+H287+H338+H381+H435+H483+H523+H564+H633</f>
        <v>3219</v>
      </c>
      <c r="I637" s="118">
        <f>I32+I79+I122+I257+I287+I338+I381+I435+I483+I523+I564+I633</f>
        <v>215179.36799999996</v>
      </c>
      <c r="J637" s="119">
        <f>I637/H637/3*1000</f>
        <v>22282.216837527176</v>
      </c>
      <c r="K637" s="318">
        <f>K32+K79+K122+K257+K287+K338+K381+K435+K483+K523+K564+K633</f>
        <v>3172</v>
      </c>
      <c r="L637" s="319">
        <f>L32+L79+L122+L257+L287+L338+L381+L435+L483+L523+L564+L633</f>
        <v>856921.51319999993</v>
      </c>
      <c r="M637" s="320">
        <f>L637/K637/12*1000</f>
        <v>22512.650094577551</v>
      </c>
      <c r="N637" s="379">
        <f>N32+N79+N122+N257+N287+N338+N381+N435+N483+N523+N564+N633</f>
        <v>3172</v>
      </c>
      <c r="O637" s="380">
        <f>O32+O79+O122+O257+O287+O338+O381+O435+O483+O523+O564+O633</f>
        <v>887149.87770069984</v>
      </c>
      <c r="P637" s="381">
        <f>O637/N637/12*1000</f>
        <v>23306.795862250416</v>
      </c>
      <c r="Q637" s="251">
        <f>Q32+Q79+Q122+Q257+Q287+Q338+Q381+Q435+Q483+Q523+Q564+Q633</f>
        <v>3172</v>
      </c>
      <c r="R637" s="252">
        <f>R32+R79+R122+R257+R287+R338+R381+R435+R483+R523+R564+R633</f>
        <v>923806.89767372143</v>
      </c>
      <c r="S637" s="253">
        <f>R637/Q637/12*1000</f>
        <v>24269.832326442869</v>
      </c>
      <c r="T637" s="117">
        <f>T32+T79+T122+T257+T287+T338+T381+T435+T483+T523+T564+T633</f>
        <v>3172</v>
      </c>
      <c r="U637" s="136">
        <f>U32+U79+U122+U257+U287+U338+U381+U435+U483+U523+U564+U633</f>
        <v>960938.60483856953</v>
      </c>
      <c r="V637" s="137">
        <f>U637/T637/12*1000</f>
        <v>25245.339555447918</v>
      </c>
    </row>
    <row r="638" spans="1:22" ht="16.149999999999999" customHeight="1" x14ac:dyDescent="0.25">
      <c r="A638" s="160" t="s">
        <v>378</v>
      </c>
      <c r="B638" s="129"/>
      <c r="C638" s="129"/>
      <c r="D638" s="130"/>
      <c r="E638" s="129"/>
      <c r="F638" s="140"/>
      <c r="G638" s="161">
        <f>G637/D637*100</f>
        <v>127.59642700410836</v>
      </c>
      <c r="H638" s="131"/>
      <c r="I638" s="131"/>
      <c r="J638" s="132"/>
      <c r="K638" s="284"/>
      <c r="L638" s="284"/>
      <c r="M638" s="286">
        <f>M637/G637*100</f>
        <v>102.05615638672131</v>
      </c>
      <c r="N638" s="337"/>
      <c r="O638" s="337"/>
      <c r="P638" s="340">
        <f>P637/M637*100</f>
        <v>103.52755346143876</v>
      </c>
      <c r="Q638" s="201"/>
      <c r="R638" s="201"/>
      <c r="S638" s="203">
        <f>S637/P637*100</f>
        <v>104.13199853761222</v>
      </c>
      <c r="T638" s="129"/>
      <c r="U638" s="129"/>
      <c r="V638" s="161">
        <f>V637/S637*100</f>
        <v>104.01942302643022</v>
      </c>
    </row>
    <row r="639" spans="1:22" ht="18" customHeight="1" x14ac:dyDescent="0.2">
      <c r="A639" s="93" t="s">
        <v>172</v>
      </c>
      <c r="B639" s="114">
        <f>B33+B80+B123+B258+B288+B339+B382+B436+B484+B524+B565+B634</f>
        <v>360</v>
      </c>
      <c r="C639" s="115">
        <f>C33+C80+C123+C258+C288+C339+C382+C436+C484+C524+C565+C634</f>
        <v>114956.50000000001</v>
      </c>
      <c r="D639" s="116">
        <f>C639/B639/12*1000</f>
        <v>26610.300925925931</v>
      </c>
      <c r="E639" s="114">
        <f>E33+E80+E123+E258+E288+E339+E382+E436+E484+E524+E565+E634</f>
        <v>361</v>
      </c>
      <c r="F639" s="115">
        <f>F33+F80+F123+F258+F288+F339+F382+F436+F484+F524+F565+F634</f>
        <v>122839.50000000001</v>
      </c>
      <c r="G639" s="116">
        <f>F639/E639/12*1000</f>
        <v>28356.301939058172</v>
      </c>
      <c r="H639" s="114">
        <f>H33+H80+H123+H258+H288+H339+H382+H436+H484+H524+H565+H634</f>
        <v>365</v>
      </c>
      <c r="I639" s="116">
        <f>I33+I80+I123+I258+I288+I339+I382+I436+I484+I524+I565+I634</f>
        <v>27674.450999999997</v>
      </c>
      <c r="J639" s="116">
        <f>I639/H639/3*1000</f>
        <v>25273.471232876713</v>
      </c>
      <c r="K639" s="318">
        <f>K33+K80+K123+K258+K288+K339+K382+K436+K484+K524+K565+K634</f>
        <v>367</v>
      </c>
      <c r="L639" s="320">
        <f>L33+L80+L123+L258+L288+L339+L382+L436+L484+L524+L565+L634</f>
        <v>119389.29999999999</v>
      </c>
      <c r="M639" s="320">
        <f>L639/K639/12*1000</f>
        <v>27109.287011807442</v>
      </c>
      <c r="N639" s="379">
        <f>N33+N80+N123+N258+N288+N339+N382+N436+N484+N524+N565+N634</f>
        <v>367</v>
      </c>
      <c r="O639" s="381">
        <f>O33+O80+O123+O258+O288+O339+O382+O436+O484+O524+O565+O634</f>
        <v>120583.19299999997</v>
      </c>
      <c r="P639" s="381">
        <f>O639/N639/12*1000</f>
        <v>27380.379881925517</v>
      </c>
      <c r="Q639" s="251">
        <f>Q33+Q80+Q123+Q258+Q288+Q339+Q382+Q436+Q484+Q524+Q565+Q634</f>
        <v>367</v>
      </c>
      <c r="R639" s="253">
        <f>R33+R80+R123+R258+R288+R339+R382+R436+R484+R524+R565+R634</f>
        <v>125406.52072</v>
      </c>
      <c r="S639" s="253">
        <f>R639/Q639/12*1000</f>
        <v>28475.595077202543</v>
      </c>
      <c r="T639" s="114">
        <f>T33+T80+T123+T258+T288+T339+T382+T436+T484+T524+T565+T634</f>
        <v>367</v>
      </c>
      <c r="U639" s="138">
        <f>U33+U80+U123+U258+U288+U339+U382+U436+U484+U524+U565+U634</f>
        <v>130422.78154880002</v>
      </c>
      <c r="V639" s="138">
        <f>U639/T639/12*1000</f>
        <v>29614.618880290651</v>
      </c>
    </row>
    <row r="640" spans="1:22" ht="16.149999999999999" customHeight="1" x14ac:dyDescent="0.25">
      <c r="A640" s="160" t="s">
        <v>378</v>
      </c>
      <c r="B640" s="129"/>
      <c r="C640" s="129"/>
      <c r="D640" s="130"/>
      <c r="E640" s="129"/>
      <c r="F640" s="140"/>
      <c r="G640" s="161">
        <f>G639/D639*100</f>
        <v>106.56137267290782</v>
      </c>
      <c r="H640" s="131"/>
      <c r="I640" s="131"/>
      <c r="J640" s="132"/>
      <c r="K640" s="284"/>
      <c r="L640" s="284"/>
      <c r="M640" s="286">
        <f>M639/G639*100</f>
        <v>95.602335840792122</v>
      </c>
      <c r="N640" s="337"/>
      <c r="O640" s="337"/>
      <c r="P640" s="340">
        <f>P639/M639*100</f>
        <v>101</v>
      </c>
      <c r="Q640" s="201"/>
      <c r="R640" s="201"/>
      <c r="S640" s="203">
        <f>S639/P639*100</f>
        <v>104.00000000000003</v>
      </c>
      <c r="T640" s="129"/>
      <c r="U640" s="129"/>
      <c r="V640" s="161">
        <f>V639/S639*100</f>
        <v>104.00000000000003</v>
      </c>
    </row>
    <row r="641" spans="1:22" x14ac:dyDescent="0.2">
      <c r="A641" s="1"/>
      <c r="B641" s="71"/>
      <c r="C641" s="1"/>
      <c r="D641" s="1"/>
      <c r="E641" s="71"/>
      <c r="F641" s="1"/>
      <c r="G641" s="1"/>
      <c r="H641" s="71"/>
      <c r="I641" s="1"/>
      <c r="J641" s="1"/>
      <c r="K641" s="321"/>
      <c r="L641" s="322"/>
      <c r="M641" s="322"/>
      <c r="N641" s="382"/>
      <c r="O641" s="383"/>
      <c r="P641" s="383"/>
      <c r="Q641" s="277"/>
      <c r="R641" s="256"/>
      <c r="S641" s="256"/>
      <c r="T641" s="165"/>
      <c r="U641" s="164"/>
      <c r="V641" s="164"/>
    </row>
    <row r="642" spans="1:22" ht="16.899999999999999" customHeight="1" x14ac:dyDescent="0.2">
      <c r="A642" s="79" t="s">
        <v>245</v>
      </c>
      <c r="B642" s="98">
        <f>B88+B299+B389+B445+B532+B573</f>
        <v>458</v>
      </c>
      <c r="C642" s="99">
        <f>C88+C299+C389+C445+C532+C573</f>
        <v>139707.70000000001</v>
      </c>
      <c r="D642" s="100">
        <f t="shared" ref="D642:D660" si="153">C642/B642/12*1000</f>
        <v>25419.887190684138</v>
      </c>
      <c r="E642" s="98">
        <f>E88+E299+E389+E445+E532+E573</f>
        <v>457</v>
      </c>
      <c r="F642" s="99">
        <f>F88+F299+F389+F445+F532+F573</f>
        <v>136734.70000000001</v>
      </c>
      <c r="G642" s="100">
        <f t="shared" ref="G642:G660" si="154">F642/E642/12*1000</f>
        <v>24933.388037928522</v>
      </c>
      <c r="H642" s="98">
        <f>H88+H299+H389+H445+H532+H573</f>
        <v>457</v>
      </c>
      <c r="I642" s="100">
        <f>I88+I299+I389+I445+I532+I573</f>
        <v>28101.35</v>
      </c>
      <c r="J642" s="100">
        <f>I642/H642/3*1000</f>
        <v>20496.973012399707</v>
      </c>
      <c r="K642" s="323">
        <f>K88+K299+K389+K445+K532+K573</f>
        <v>470</v>
      </c>
      <c r="L642" s="324">
        <f>L88+L299+L389+L445+L532+L573</f>
        <v>150037</v>
      </c>
      <c r="M642" s="325">
        <f>L642/K642/12*1000</f>
        <v>26602.304964539006</v>
      </c>
      <c r="N642" s="384">
        <f>N88+N299+N389+N445+N532+N573</f>
        <v>470</v>
      </c>
      <c r="O642" s="385">
        <f>O88+O299+O389+O445+O532+O573</f>
        <v>158008.6</v>
      </c>
      <c r="P642" s="386">
        <f>O642/N642/12*1000</f>
        <v>28015.709219858156</v>
      </c>
      <c r="Q642" s="257">
        <f>Q88+Q299+Q389+Q445+Q532+Q573</f>
        <v>470</v>
      </c>
      <c r="R642" s="258">
        <f>R88+R299+R389+R445+R532+R573</f>
        <v>171393.96000000002</v>
      </c>
      <c r="S642" s="259">
        <f>R642/Q642/12*1000</f>
        <v>30389.000000000007</v>
      </c>
      <c r="T642" s="98">
        <f>T88+T299+T389+T445+T532+T573</f>
        <v>470</v>
      </c>
      <c r="U642" s="99">
        <f>U88+U299+U389+U445+U532+U573</f>
        <v>185939.48900000003</v>
      </c>
      <c r="V642" s="100">
        <f>U642/T642/12*1000</f>
        <v>32967.994503546099</v>
      </c>
    </row>
    <row r="643" spans="1:22" ht="16.149999999999999" customHeight="1" x14ac:dyDescent="0.25">
      <c r="A643" s="160" t="s">
        <v>378</v>
      </c>
      <c r="B643" s="129"/>
      <c r="C643" s="129"/>
      <c r="D643" s="130"/>
      <c r="E643" s="129"/>
      <c r="F643" s="140"/>
      <c r="G643" s="161">
        <f>G642/D642*100</f>
        <v>98.086147475375469</v>
      </c>
      <c r="H643" s="131"/>
      <c r="I643" s="131"/>
      <c r="J643" s="132"/>
      <c r="K643" s="284"/>
      <c r="L643" s="284"/>
      <c r="M643" s="286">
        <f>M642/G642*100</f>
        <v>106.69350239956053</v>
      </c>
      <c r="N643" s="337"/>
      <c r="O643" s="337"/>
      <c r="P643" s="340">
        <f>P642/M642*100</f>
        <v>105.31308943793864</v>
      </c>
      <c r="Q643" s="201"/>
      <c r="R643" s="201"/>
      <c r="S643" s="203">
        <f>S642/P642*100</f>
        <v>108.47128574014329</v>
      </c>
      <c r="T643" s="129"/>
      <c r="U643" s="129"/>
      <c r="V643" s="161">
        <f>V642/S642*100</f>
        <v>108.4866053622893</v>
      </c>
    </row>
    <row r="644" spans="1:22" ht="16.899999999999999" customHeight="1" x14ac:dyDescent="0.2">
      <c r="A644" s="94" t="s">
        <v>260</v>
      </c>
      <c r="B644" s="82">
        <f>B533</f>
        <v>61</v>
      </c>
      <c r="C644" s="80">
        <f>C533</f>
        <v>23796</v>
      </c>
      <c r="D644" s="84">
        <f t="shared" si="153"/>
        <v>32508.196721311469</v>
      </c>
      <c r="E644" s="82">
        <f>E533</f>
        <v>95</v>
      </c>
      <c r="F644" s="80">
        <f>F533</f>
        <v>24994.7</v>
      </c>
      <c r="G644" s="84">
        <f t="shared" si="154"/>
        <v>21925.175438596492</v>
      </c>
      <c r="H644" s="82">
        <f>H533</f>
        <v>125</v>
      </c>
      <c r="I644" s="84">
        <f>I533</f>
        <v>9303</v>
      </c>
      <c r="J644" s="84">
        <f>I644/H644/3*1000</f>
        <v>24808.000000000004</v>
      </c>
      <c r="K644" s="323">
        <f>K533</f>
        <v>130</v>
      </c>
      <c r="L644" s="324">
        <f>L533</f>
        <v>39000</v>
      </c>
      <c r="M644" s="325">
        <f>L644/K644/12*1000</f>
        <v>25000</v>
      </c>
      <c r="N644" s="384">
        <f>N533</f>
        <v>130</v>
      </c>
      <c r="O644" s="385">
        <f>O533</f>
        <v>40560</v>
      </c>
      <c r="P644" s="386">
        <f>O644/N644/12*1000</f>
        <v>26000</v>
      </c>
      <c r="Q644" s="257">
        <f>Q533</f>
        <v>130</v>
      </c>
      <c r="R644" s="258">
        <f>R533</f>
        <v>43804.800000000003</v>
      </c>
      <c r="S644" s="259">
        <f>R644/Q644/12*1000</f>
        <v>28080.000000000004</v>
      </c>
      <c r="T644" s="82">
        <f>T533</f>
        <v>130</v>
      </c>
      <c r="U644" s="80">
        <f>U533</f>
        <v>47309.184000000008</v>
      </c>
      <c r="V644" s="84">
        <f>U644/T644/12*1000</f>
        <v>30326.400000000005</v>
      </c>
    </row>
    <row r="645" spans="1:22" ht="16.149999999999999" customHeight="1" x14ac:dyDescent="0.25">
      <c r="A645" s="160" t="s">
        <v>378</v>
      </c>
      <c r="B645" s="129"/>
      <c r="C645" s="129"/>
      <c r="D645" s="130"/>
      <c r="E645" s="129"/>
      <c r="F645" s="140"/>
      <c r="G645" s="161">
        <f>G644/D644*100</f>
        <v>67.445068167139993</v>
      </c>
      <c r="H645" s="131"/>
      <c r="I645" s="131"/>
      <c r="J645" s="132"/>
      <c r="K645" s="284"/>
      <c r="L645" s="284"/>
      <c r="M645" s="286">
        <f>M644/G644*100</f>
        <v>114.02417312470243</v>
      </c>
      <c r="N645" s="337"/>
      <c r="O645" s="337"/>
      <c r="P645" s="340">
        <f>P644/M644*100</f>
        <v>104</v>
      </c>
      <c r="Q645" s="201"/>
      <c r="R645" s="201"/>
      <c r="S645" s="203">
        <f>S644/P644*100</f>
        <v>108</v>
      </c>
      <c r="T645" s="129"/>
      <c r="U645" s="129"/>
      <c r="V645" s="161">
        <f>V644/S644*100</f>
        <v>108</v>
      </c>
    </row>
    <row r="646" spans="1:22" ht="18" customHeight="1" x14ac:dyDescent="0.2">
      <c r="A646" s="394" t="s">
        <v>246</v>
      </c>
      <c r="B646" s="395">
        <f>B37+B128+B262+B292+B386+B528</f>
        <v>352</v>
      </c>
      <c r="C646" s="396">
        <f>C37+C128+C262+C292+C386+C528</f>
        <v>107331</v>
      </c>
      <c r="D646" s="396">
        <f t="shared" si="153"/>
        <v>25409.801136363636</v>
      </c>
      <c r="E646" s="395">
        <f>E37+E128+E262+E292+E386+E528</f>
        <v>389</v>
      </c>
      <c r="F646" s="396">
        <f>F37+F128+F262+F292+F386+F528</f>
        <v>139109</v>
      </c>
      <c r="G646" s="396">
        <f t="shared" si="154"/>
        <v>29800.556983718936</v>
      </c>
      <c r="H646" s="395">
        <f>H37+H128+H262+H292+H386+H528</f>
        <v>348</v>
      </c>
      <c r="I646" s="397">
        <f>I37+I128+I262+I292+I386+I528</f>
        <v>28050.144999999997</v>
      </c>
      <c r="J646" s="396">
        <f>I646/H646/3*1000</f>
        <v>26867.954980842911</v>
      </c>
      <c r="K646" s="395">
        <f>K37+K128+K262+K292+K386+K528</f>
        <v>200</v>
      </c>
      <c r="L646" s="397">
        <f>L37+L128+L262+L292+L386+L528</f>
        <v>57650</v>
      </c>
      <c r="M646" s="396">
        <f>L646/K646/12*1000</f>
        <v>24020.833333333332</v>
      </c>
      <c r="N646" s="395">
        <f>N37+N128+N262+N292+N386+N528</f>
        <v>250</v>
      </c>
      <c r="O646" s="397">
        <f>O37+O128+O262+O292+O386+O528</f>
        <v>75050</v>
      </c>
      <c r="P646" s="396">
        <f>O646/N646/12*1000</f>
        <v>25016.666666666664</v>
      </c>
      <c r="Q646" s="257">
        <f>Q37+Q128+Q262+Q292+Q386+Q528</f>
        <v>300</v>
      </c>
      <c r="R646" s="259">
        <f>R37+R128+R262+R292+R386+R528</f>
        <v>98955</v>
      </c>
      <c r="S646" s="260">
        <f>R646/Q646/12*1000</f>
        <v>27487.5</v>
      </c>
      <c r="T646" s="395">
        <f>T37+T128+T262+T292+T386+T528</f>
        <v>350</v>
      </c>
      <c r="U646" s="398">
        <f>U37+U128+U262+U292+U386+U528</f>
        <v>122967.9</v>
      </c>
      <c r="V646" s="399">
        <f>U646/T646/12*1000</f>
        <v>29278.071428571428</v>
      </c>
    </row>
    <row r="647" spans="1:22" ht="16.149999999999999" customHeight="1" x14ac:dyDescent="0.25">
      <c r="A647" s="160" t="s">
        <v>378</v>
      </c>
      <c r="B647" s="129"/>
      <c r="C647" s="129"/>
      <c r="D647" s="130"/>
      <c r="E647" s="129"/>
      <c r="F647" s="140"/>
      <c r="G647" s="161">
        <f>G646/D646*100</f>
        <v>117.27977257197715</v>
      </c>
      <c r="H647" s="131"/>
      <c r="I647" s="131"/>
      <c r="J647" s="132"/>
      <c r="K647" s="284"/>
      <c r="L647" s="284"/>
      <c r="M647" s="286">
        <f>M646/G646*100</f>
        <v>80.605316694103195</v>
      </c>
      <c r="N647" s="337"/>
      <c r="O647" s="337"/>
      <c r="P647" s="340">
        <f>P646/M646*100</f>
        <v>104.14570685169124</v>
      </c>
      <c r="Q647" s="201"/>
      <c r="R647" s="201"/>
      <c r="S647" s="203">
        <f>S646/P646*100</f>
        <v>109.8767488341106</v>
      </c>
      <c r="T647" s="131"/>
      <c r="U647" s="131"/>
      <c r="V647" s="182">
        <f>V646/S646*100</f>
        <v>106.51412979925941</v>
      </c>
    </row>
    <row r="648" spans="1:22" ht="15.6" customHeight="1" x14ac:dyDescent="0.2">
      <c r="A648" s="79" t="s">
        <v>188</v>
      </c>
      <c r="B648" s="98">
        <f>B394</f>
        <v>48</v>
      </c>
      <c r="C648" s="99">
        <f>C394</f>
        <v>18967.5</v>
      </c>
      <c r="D648" s="100">
        <f t="shared" si="153"/>
        <v>32929.6875</v>
      </c>
      <c r="E648" s="98">
        <f>E394</f>
        <v>62</v>
      </c>
      <c r="F648" s="99">
        <f>F394</f>
        <v>18942.8</v>
      </c>
      <c r="G648" s="100">
        <f t="shared" si="154"/>
        <v>25460.752688172041</v>
      </c>
      <c r="H648" s="98">
        <f>H394</f>
        <v>37</v>
      </c>
      <c r="I648" s="100">
        <f>I394</f>
        <v>1703.3</v>
      </c>
      <c r="J648" s="100">
        <f>I648/H648/3*1000</f>
        <v>15345.045045045046</v>
      </c>
      <c r="K648" s="323">
        <f>K394</f>
        <v>37</v>
      </c>
      <c r="L648" s="324">
        <f>L394</f>
        <v>6405</v>
      </c>
      <c r="M648" s="325">
        <f>L648/K648/12*1000</f>
        <v>14425.675675675675</v>
      </c>
      <c r="N648" s="384">
        <f>N394</f>
        <v>37</v>
      </c>
      <c r="O648" s="385">
        <f>O394</f>
        <v>6692.5</v>
      </c>
      <c r="P648" s="386">
        <f>O648/N648/12*1000</f>
        <v>15073.198198198199</v>
      </c>
      <c r="Q648" s="257">
        <f>Q394</f>
        <v>37</v>
      </c>
      <c r="R648" s="258">
        <f>R394</f>
        <v>7361.7500000000009</v>
      </c>
      <c r="S648" s="259">
        <f>R648/Q648/12*1000</f>
        <v>16580.518018018021</v>
      </c>
      <c r="T648" s="98">
        <f>T394</f>
        <v>37</v>
      </c>
      <c r="U648" s="99">
        <f>U394</f>
        <v>8097.925000000002</v>
      </c>
      <c r="V648" s="100">
        <f>U648/T648/12*1000</f>
        <v>18238.569819819826</v>
      </c>
    </row>
    <row r="649" spans="1:22" ht="16.149999999999999" customHeight="1" x14ac:dyDescent="0.25">
      <c r="A649" s="160" t="s">
        <v>378</v>
      </c>
      <c r="B649" s="129"/>
      <c r="C649" s="129"/>
      <c r="D649" s="130"/>
      <c r="E649" s="129"/>
      <c r="F649" s="140"/>
      <c r="G649" s="161">
        <f>G648/D648*100</f>
        <v>77.318537226240124</v>
      </c>
      <c r="H649" s="131"/>
      <c r="I649" s="131"/>
      <c r="J649" s="132"/>
      <c r="K649" s="284"/>
      <c r="L649" s="284"/>
      <c r="M649" s="286">
        <f>M648/G648*100</f>
        <v>56.658480809081567</v>
      </c>
      <c r="N649" s="337"/>
      <c r="O649" s="337"/>
      <c r="P649" s="340">
        <f>P648/M648*100</f>
        <v>104.48868071818893</v>
      </c>
      <c r="Q649" s="201"/>
      <c r="R649" s="201"/>
      <c r="S649" s="203">
        <f>S648/P648*100</f>
        <v>110.00000000000001</v>
      </c>
      <c r="T649" s="129"/>
      <c r="U649" s="129"/>
      <c r="V649" s="161">
        <f>V648/S648*100</f>
        <v>110.00000000000001</v>
      </c>
    </row>
    <row r="650" spans="1:22" ht="17.45" customHeight="1" x14ac:dyDescent="0.2">
      <c r="A650" s="94" t="s">
        <v>363</v>
      </c>
      <c r="B650" s="155">
        <f>B395</f>
        <v>24</v>
      </c>
      <c r="C650" s="80">
        <f>C395</f>
        <v>10917.4</v>
      </c>
      <c r="D650" s="84">
        <f t="shared" si="153"/>
        <v>37907.638888888891</v>
      </c>
      <c r="E650" s="155">
        <f>E395</f>
        <v>2</v>
      </c>
      <c r="F650" s="80">
        <f>F395</f>
        <v>655</v>
      </c>
      <c r="G650" s="84">
        <f t="shared" si="154"/>
        <v>27291.666666666668</v>
      </c>
      <c r="H650" s="155">
        <f>H395</f>
        <v>2</v>
      </c>
      <c r="I650" s="84">
        <f>I395</f>
        <v>271</v>
      </c>
      <c r="J650" s="84">
        <f>I650/H650/3*1000</f>
        <v>45166.666666666664</v>
      </c>
      <c r="K650" s="327">
        <f>K395</f>
        <v>2</v>
      </c>
      <c r="L650" s="324">
        <f>L395</f>
        <v>655</v>
      </c>
      <c r="M650" s="325">
        <f>L650/K650/12*1000</f>
        <v>27291.666666666668</v>
      </c>
      <c r="N650" s="388">
        <f>N395</f>
        <v>2</v>
      </c>
      <c r="O650" s="385">
        <f>O395</f>
        <v>655</v>
      </c>
      <c r="P650" s="386">
        <f>O650/N650/12*1000</f>
        <v>27291.666666666668</v>
      </c>
      <c r="Q650" s="261">
        <f>Q395</f>
        <v>2</v>
      </c>
      <c r="R650" s="258">
        <f>R395</f>
        <v>720.50000000000011</v>
      </c>
      <c r="S650" s="259">
        <f>R650/Q650/12*1000</f>
        <v>30020.833333333339</v>
      </c>
      <c r="T650" s="155">
        <f>T395</f>
        <v>2</v>
      </c>
      <c r="U650" s="80">
        <f>U395</f>
        <v>792.55000000000018</v>
      </c>
      <c r="V650" s="84">
        <f>U650/T650/12*1000</f>
        <v>33022.916666666672</v>
      </c>
    </row>
    <row r="651" spans="1:22" ht="17.45" customHeight="1" x14ac:dyDescent="0.2">
      <c r="A651" s="94" t="s">
        <v>113</v>
      </c>
      <c r="B651" s="155">
        <f>B396</f>
        <v>24</v>
      </c>
      <c r="C651" s="80">
        <f>C396</f>
        <v>8050.1</v>
      </c>
      <c r="D651" s="84">
        <f t="shared" si="153"/>
        <v>27951.736111111113</v>
      </c>
      <c r="E651" s="155">
        <f>E396</f>
        <v>60</v>
      </c>
      <c r="F651" s="80">
        <f>F396</f>
        <v>18287.8</v>
      </c>
      <c r="G651" s="84">
        <f t="shared" si="154"/>
        <v>25399.722222222223</v>
      </c>
      <c r="H651" s="155">
        <f>H396</f>
        <v>35</v>
      </c>
      <c r="I651" s="84">
        <f>I396</f>
        <v>1432.3</v>
      </c>
      <c r="J651" s="84">
        <f>I651/H651/3*1000</f>
        <v>13640.95238095238</v>
      </c>
      <c r="K651" s="327">
        <f>K396</f>
        <v>35</v>
      </c>
      <c r="L651" s="324">
        <f>L396</f>
        <v>5750</v>
      </c>
      <c r="M651" s="325">
        <f>L651/K651/12*1000</f>
        <v>13690.476190476189</v>
      </c>
      <c r="N651" s="388">
        <f>N396</f>
        <v>35</v>
      </c>
      <c r="O651" s="385">
        <f>O396</f>
        <v>6037.5</v>
      </c>
      <c r="P651" s="386">
        <f>O651/N651/12*1000</f>
        <v>14375</v>
      </c>
      <c r="Q651" s="261">
        <f>Q396</f>
        <v>35</v>
      </c>
      <c r="R651" s="258">
        <f>R396</f>
        <v>6641.2500000000009</v>
      </c>
      <c r="S651" s="259">
        <f>R651/Q651/12*1000</f>
        <v>15812.500000000002</v>
      </c>
      <c r="T651" s="155">
        <f>T396</f>
        <v>35</v>
      </c>
      <c r="U651" s="80">
        <f>U396</f>
        <v>7305.3750000000018</v>
      </c>
      <c r="V651" s="84">
        <f>U651/T651/12*1000</f>
        <v>17393.750000000004</v>
      </c>
    </row>
    <row r="652" spans="1:22" ht="16.149999999999999" customHeight="1" x14ac:dyDescent="0.2">
      <c r="A652" s="79" t="s">
        <v>247</v>
      </c>
      <c r="B652" s="98">
        <f>B131+B297+B346+B392+B447+B490+B534</f>
        <v>3519</v>
      </c>
      <c r="C652" s="99">
        <f>C131+C297+C346+C392+C447+C490+C534</f>
        <v>1133298.4000000004</v>
      </c>
      <c r="D652" s="100">
        <f t="shared" si="153"/>
        <v>26837.605380316385</v>
      </c>
      <c r="E652" s="98">
        <f>E131+E297+E346+E392+E447+E490+E534</f>
        <v>3456</v>
      </c>
      <c r="F652" s="99">
        <f>F131+F297+F346+F392+F447+F490+F534</f>
        <v>1273858.2</v>
      </c>
      <c r="G652" s="100">
        <f t="shared" si="154"/>
        <v>30716.102430555555</v>
      </c>
      <c r="H652" s="98">
        <f>H131+H297+H346+H392+H447+H490+H534</f>
        <v>2918</v>
      </c>
      <c r="I652" s="99">
        <f>I131+I297+I346+I392+I447+I490+I534</f>
        <v>224652.30000000002</v>
      </c>
      <c r="J652" s="100">
        <f t="shared" ref="J652:J660" si="155">I652/H652/3*1000</f>
        <v>25662.816997943795</v>
      </c>
      <c r="K652" s="323">
        <f>K131+K297+K346+K392+K447+K490+K534</f>
        <v>1824</v>
      </c>
      <c r="L652" s="324">
        <f>L131+L297+L346+L392+L447+L490+L534</f>
        <v>578703.51</v>
      </c>
      <c r="M652" s="325">
        <f>L652/K652/12*1000</f>
        <v>26439.305098684214</v>
      </c>
      <c r="N652" s="384">
        <f>N131+N297+N346+N392+N447+N490+N534</f>
        <v>1085</v>
      </c>
      <c r="O652" s="385">
        <f>O131+O297+O346+O392+O447+O490+O534</f>
        <v>372046.91079999995</v>
      </c>
      <c r="P652" s="386">
        <f>O652/N652/12*1000</f>
        <v>28575.031551459291</v>
      </c>
      <c r="Q652" s="257">
        <f>Q131+Q297+Q346+Q392+Q447+Q490+Q534</f>
        <v>2123</v>
      </c>
      <c r="R652" s="258">
        <f>R131+R297+R346+R392+R447+R490+R534</f>
        <v>770263.86555924546</v>
      </c>
      <c r="S652" s="259">
        <f>R652/Q652/12*1000</f>
        <v>30234.882460325225</v>
      </c>
      <c r="T652" s="98">
        <f>T131+T297+T346+T392+T447+T490+T534</f>
        <v>2513</v>
      </c>
      <c r="U652" s="99">
        <f>U131+U297+U346+U392+U447+U490+U534</f>
        <v>992660.18637617619</v>
      </c>
      <c r="V652" s="100">
        <f>U652/T652/12*1000</f>
        <v>32917.501869484557</v>
      </c>
    </row>
    <row r="653" spans="1:22" ht="16.149999999999999" customHeight="1" x14ac:dyDescent="0.25">
      <c r="A653" s="160" t="s">
        <v>378</v>
      </c>
      <c r="B653" s="129"/>
      <c r="C653" s="129"/>
      <c r="D653" s="130"/>
      <c r="E653" s="129"/>
      <c r="F653" s="140"/>
      <c r="G653" s="161">
        <f>G652/D652*100</f>
        <v>114.45172546237599</v>
      </c>
      <c r="H653" s="131"/>
      <c r="I653" s="131"/>
      <c r="J653" s="132"/>
      <c r="K653" s="284"/>
      <c r="L653" s="284"/>
      <c r="M653" s="286">
        <f>M652/G652*100</f>
        <v>86.076367138244407</v>
      </c>
      <c r="N653" s="337"/>
      <c r="O653" s="337"/>
      <c r="P653" s="340">
        <f>P652/M652*100</f>
        <v>108.07784639121006</v>
      </c>
      <c r="Q653" s="201"/>
      <c r="R653" s="201"/>
      <c r="S653" s="203">
        <f>S652/P652*100</f>
        <v>105.80874567321752</v>
      </c>
      <c r="T653" s="129"/>
      <c r="U653" s="129"/>
      <c r="V653" s="161">
        <f>V652/S652*100</f>
        <v>108.87259744660662</v>
      </c>
    </row>
    <row r="654" spans="1:22" ht="17.45" customHeight="1" x14ac:dyDescent="0.2">
      <c r="A654" s="394" t="s">
        <v>58</v>
      </c>
      <c r="B654" s="395">
        <f>B132+B298+B347+B393</f>
        <v>2734</v>
      </c>
      <c r="C654" s="400">
        <f>C132+C298+C347+C393</f>
        <v>878241</v>
      </c>
      <c r="D654" s="399">
        <f t="shared" si="153"/>
        <v>26769.111192392098</v>
      </c>
      <c r="E654" s="395">
        <f>E132+E298+E347+E393</f>
        <v>2673</v>
      </c>
      <c r="F654" s="394">
        <f>F132+F298+F347+F393</f>
        <v>1001960.2000000001</v>
      </c>
      <c r="G654" s="396">
        <f t="shared" si="154"/>
        <v>31237.068212994142</v>
      </c>
      <c r="H654" s="395">
        <f>H132+H298+H347+H393</f>
        <v>2178</v>
      </c>
      <c r="I654" s="394">
        <f>I132+I298+I347+I393</f>
        <v>166573.1</v>
      </c>
      <c r="J654" s="396">
        <f t="shared" si="155"/>
        <v>25493.281297826754</v>
      </c>
      <c r="K654" s="395">
        <f>K132+K298+K347+K393</f>
        <v>1095</v>
      </c>
      <c r="L654" s="394">
        <f>L132+L298+L347+L393</f>
        <v>337300</v>
      </c>
      <c r="M654" s="396">
        <f>L654/K654/12*1000</f>
        <v>25669.710806697109</v>
      </c>
      <c r="N654" s="395">
        <f>N132+N298+N347+N393</f>
        <v>372</v>
      </c>
      <c r="O654" s="394">
        <f>O132+O298+O347+O393</f>
        <v>120787</v>
      </c>
      <c r="P654" s="396">
        <f>O654/N654/12*1000</f>
        <v>27058.019713261649</v>
      </c>
      <c r="Q654" s="257">
        <f>Q132+Q298+Q347+Q393</f>
        <v>1410</v>
      </c>
      <c r="R654" s="258">
        <f>R132+R298+R347+R393</f>
        <v>494240.96367924532</v>
      </c>
      <c r="S654" s="260">
        <f>R654/Q654/12*1000</f>
        <v>29210.458846291094</v>
      </c>
      <c r="T654" s="395">
        <f>T132+T298+T347+T393</f>
        <v>1800</v>
      </c>
      <c r="U654" s="394">
        <f>U132+U298+U347+U393</f>
        <v>689034.99430817622</v>
      </c>
      <c r="V654" s="396">
        <f>U654/T654/12*1000</f>
        <v>31899.768255008159</v>
      </c>
    </row>
    <row r="655" spans="1:22" ht="16.149999999999999" customHeight="1" x14ac:dyDescent="0.25">
      <c r="A655" s="160" t="s">
        <v>378</v>
      </c>
      <c r="B655" s="129"/>
      <c r="C655" s="129"/>
      <c r="D655" s="130"/>
      <c r="E655" s="129"/>
      <c r="F655" s="140"/>
      <c r="G655" s="161">
        <f>G654/D654*100</f>
        <v>116.69071859909886</v>
      </c>
      <c r="H655" s="131"/>
      <c r="I655" s="131"/>
      <c r="J655" s="132"/>
      <c r="K655" s="284"/>
      <c r="L655" s="284"/>
      <c r="M655" s="286">
        <f>M654/G654*100</f>
        <v>82.177080869640974</v>
      </c>
      <c r="N655" s="337"/>
      <c r="O655" s="337"/>
      <c r="P655" s="340">
        <f>P654/M654*100</f>
        <v>105.40835429358377</v>
      </c>
      <c r="Q655" s="201"/>
      <c r="R655" s="201"/>
      <c r="S655" s="203">
        <f>S654/P654*100</f>
        <v>107.95490267151551</v>
      </c>
      <c r="T655" s="129"/>
      <c r="U655" s="129"/>
      <c r="V655" s="161">
        <f>V654/S654*100</f>
        <v>109.20666608788491</v>
      </c>
    </row>
    <row r="656" spans="1:22" ht="16.149999999999999" customHeight="1" x14ac:dyDescent="0.25">
      <c r="A656" s="160" t="s">
        <v>378</v>
      </c>
      <c r="B656" s="129"/>
      <c r="C656" s="129"/>
      <c r="D656" s="130"/>
      <c r="E656" s="129"/>
      <c r="F656" s="140"/>
      <c r="G656" s="161">
        <f>G654/D654*100</f>
        <v>116.69071859909886</v>
      </c>
      <c r="H656" s="131"/>
      <c r="I656" s="131"/>
      <c r="J656" s="132"/>
      <c r="K656" s="284"/>
      <c r="L656" s="284"/>
      <c r="M656" s="286">
        <f>M654/G654*100</f>
        <v>82.177080869640974</v>
      </c>
      <c r="N656" s="337"/>
      <c r="O656" s="337"/>
      <c r="P656" s="340">
        <f>P654/M654*100</f>
        <v>105.40835429358377</v>
      </c>
      <c r="Q656" s="201"/>
      <c r="R656" s="201"/>
      <c r="S656" s="203">
        <f>S654/P654*100</f>
        <v>107.95490267151551</v>
      </c>
      <c r="T656" s="129"/>
      <c r="U656" s="129"/>
      <c r="V656" s="161">
        <f>V654/S654*100</f>
        <v>109.20666608788491</v>
      </c>
    </row>
    <row r="657" spans="1:22" ht="17.45" customHeight="1" x14ac:dyDescent="0.2">
      <c r="A657" s="80" t="s">
        <v>259</v>
      </c>
      <c r="B657" s="82">
        <f>B398</f>
        <v>558</v>
      </c>
      <c r="C657" s="80">
        <f>C398</f>
        <v>196697</v>
      </c>
      <c r="D657" s="83">
        <f t="shared" si="153"/>
        <v>29375.298685782556</v>
      </c>
      <c r="E657" s="82">
        <f>E398</f>
        <v>518</v>
      </c>
      <c r="F657" s="80">
        <f>F398</f>
        <v>172912.1</v>
      </c>
      <c r="G657" s="83">
        <f t="shared" si="154"/>
        <v>27817.261904761908</v>
      </c>
      <c r="H657" s="82">
        <f>H398</f>
        <v>478</v>
      </c>
      <c r="I657" s="80">
        <f>I398</f>
        <v>41063.4</v>
      </c>
      <c r="J657" s="83">
        <f t="shared" si="155"/>
        <v>28635.564853556487</v>
      </c>
      <c r="K657" s="323">
        <f>K398</f>
        <v>478</v>
      </c>
      <c r="L657" s="324">
        <f>L398</f>
        <v>165000</v>
      </c>
      <c r="M657" s="326">
        <f>L657/K657/12*1000</f>
        <v>28765.690376569037</v>
      </c>
      <c r="N657" s="384">
        <f>N398</f>
        <v>478</v>
      </c>
      <c r="O657" s="385">
        <f>O398</f>
        <v>171600</v>
      </c>
      <c r="P657" s="387">
        <f>O657/N657/12*1000</f>
        <v>29916.3179916318</v>
      </c>
      <c r="Q657" s="257">
        <f>Q398</f>
        <v>478</v>
      </c>
      <c r="R657" s="258">
        <f>R398</f>
        <v>188760.00000000003</v>
      </c>
      <c r="S657" s="260">
        <f>R657/Q657/12*1000</f>
        <v>32907.949790794977</v>
      </c>
      <c r="T657" s="82">
        <f>T398</f>
        <v>478</v>
      </c>
      <c r="U657" s="80">
        <f>U398</f>
        <v>207636.00000000006</v>
      </c>
      <c r="V657" s="83">
        <f>U657/T657/12*1000</f>
        <v>36198.744769874487</v>
      </c>
    </row>
    <row r="658" spans="1:22" ht="17.45" customHeight="1" x14ac:dyDescent="0.2">
      <c r="A658" s="80" t="s">
        <v>137</v>
      </c>
      <c r="B658" s="82">
        <f>B491</f>
        <v>123</v>
      </c>
      <c r="C658" s="80">
        <f>C491</f>
        <v>46865</v>
      </c>
      <c r="D658" s="83">
        <f t="shared" si="153"/>
        <v>31751.355013550135</v>
      </c>
      <c r="E658" s="82">
        <f>E491</f>
        <v>122</v>
      </c>
      <c r="F658" s="80">
        <f>F491</f>
        <v>52063</v>
      </c>
      <c r="G658" s="83">
        <f t="shared" si="154"/>
        <v>35562.158469945352</v>
      </c>
      <c r="H658" s="82">
        <f>H491</f>
        <v>102</v>
      </c>
      <c r="I658" s="80">
        <f>I491</f>
        <v>7175</v>
      </c>
      <c r="J658" s="83">
        <f t="shared" si="155"/>
        <v>23447.712418300653</v>
      </c>
      <c r="K658" s="323">
        <f>K491</f>
        <v>100</v>
      </c>
      <c r="L658" s="324">
        <f>L491</f>
        <v>21600</v>
      </c>
      <c r="M658" s="326">
        <f>L658/K658/12*1000</f>
        <v>18000</v>
      </c>
      <c r="N658" s="384">
        <f>N491</f>
        <v>100</v>
      </c>
      <c r="O658" s="385">
        <f>O491</f>
        <v>21600</v>
      </c>
      <c r="P658" s="387">
        <f>O658/N658/12*1000</f>
        <v>18000</v>
      </c>
      <c r="Q658" s="257">
        <f>Q491</f>
        <v>100</v>
      </c>
      <c r="R658" s="258">
        <f>R491</f>
        <v>23760.000000000004</v>
      </c>
      <c r="S658" s="260">
        <f>R658/Q658/12*1000</f>
        <v>19800</v>
      </c>
      <c r="T658" s="82">
        <f>T491</f>
        <v>100</v>
      </c>
      <c r="U658" s="80">
        <f>U491</f>
        <v>26136.000000000007</v>
      </c>
      <c r="V658" s="83">
        <f>U658/T658/12*1000</f>
        <v>21780.000000000004</v>
      </c>
    </row>
    <row r="659" spans="1:22" ht="17.45" customHeight="1" x14ac:dyDescent="0.2">
      <c r="A659" s="80" t="s">
        <v>46</v>
      </c>
      <c r="B659" s="82">
        <f>B135</f>
        <v>26</v>
      </c>
      <c r="C659" s="80">
        <f>C135</f>
        <v>23867.3</v>
      </c>
      <c r="D659" s="83">
        <f t="shared" si="153"/>
        <v>76497.756410256407</v>
      </c>
      <c r="E659" s="82">
        <f>E135</f>
        <v>26</v>
      </c>
      <c r="F659" s="80">
        <f>F135</f>
        <v>23798.9</v>
      </c>
      <c r="G659" s="83">
        <f t="shared" si="154"/>
        <v>76278.525641025641</v>
      </c>
      <c r="H659" s="82">
        <f>H135</f>
        <v>26</v>
      </c>
      <c r="I659" s="80">
        <f>I135</f>
        <v>5758.1</v>
      </c>
      <c r="J659" s="83">
        <f t="shared" si="155"/>
        <v>73821.794871794875</v>
      </c>
      <c r="K659" s="323">
        <f>K135</f>
        <v>26</v>
      </c>
      <c r="L659" s="324">
        <f>L135</f>
        <v>25000</v>
      </c>
      <c r="M659" s="326">
        <f>L659/K659/12*1000</f>
        <v>80128.205128205125</v>
      </c>
      <c r="N659" s="384">
        <f>N135</f>
        <v>26</v>
      </c>
      <c r="O659" s="385">
        <f>O135</f>
        <v>27000</v>
      </c>
      <c r="P659" s="387">
        <f>O659/N659/12*1000</f>
        <v>86538.461538461546</v>
      </c>
      <c r="Q659" s="257">
        <f>Q135</f>
        <v>26</v>
      </c>
      <c r="R659" s="258">
        <f>R135</f>
        <v>29700.000000000004</v>
      </c>
      <c r="S659" s="260">
        <f>R659/Q659/12*1000</f>
        <v>95192.307692307688</v>
      </c>
      <c r="T659" s="82">
        <f>T135</f>
        <v>26</v>
      </c>
      <c r="U659" s="80">
        <f>U135</f>
        <v>32670.000000000007</v>
      </c>
      <c r="V659" s="83">
        <f>U659/T659/12*1000</f>
        <v>104711.5384615385</v>
      </c>
    </row>
    <row r="660" spans="1:22" ht="17.45" customHeight="1" x14ac:dyDescent="0.2">
      <c r="A660" s="80" t="s">
        <v>264</v>
      </c>
      <c r="B660" s="82">
        <f>B399</f>
        <v>120</v>
      </c>
      <c r="C660" s="80">
        <f>C399</f>
        <v>35799.800000000003</v>
      </c>
      <c r="D660" s="83">
        <f t="shared" si="153"/>
        <v>24860.972222222226</v>
      </c>
      <c r="E660" s="82">
        <f>E399</f>
        <v>47</v>
      </c>
      <c r="F660" s="80">
        <f>F399</f>
        <v>19184.2</v>
      </c>
      <c r="G660" s="83">
        <f t="shared" si="154"/>
        <v>34014.5390070922</v>
      </c>
      <c r="H660" s="82">
        <f>H399</f>
        <v>23</v>
      </c>
      <c r="I660" s="80">
        <f>I399</f>
        <v>2497</v>
      </c>
      <c r="J660" s="83">
        <f t="shared" si="155"/>
        <v>36188.405797101448</v>
      </c>
      <c r="K660" s="323">
        <f>K399</f>
        <v>6</v>
      </c>
      <c r="L660" s="324">
        <f>L399</f>
        <v>2600</v>
      </c>
      <c r="M660" s="326">
        <f>L660/K660/12*1000</f>
        <v>36111.111111111109</v>
      </c>
      <c r="N660" s="384">
        <f>N399</f>
        <v>0</v>
      </c>
      <c r="O660" s="385">
        <f>O399</f>
        <v>0</v>
      </c>
      <c r="P660" s="387" t="e">
        <f>O660/N660/12*1000</f>
        <v>#DIV/0!</v>
      </c>
      <c r="Q660" s="257">
        <f>Q399</f>
        <v>0</v>
      </c>
      <c r="R660" s="258">
        <f>R399</f>
        <v>0</v>
      </c>
      <c r="S660" s="260" t="e">
        <f>R660/Q660/12*1000</f>
        <v>#DIV/0!</v>
      </c>
      <c r="T660" s="82">
        <f>T399</f>
        <v>0</v>
      </c>
      <c r="U660" s="80">
        <f>U399</f>
        <v>0</v>
      </c>
      <c r="V660" s="83" t="e">
        <f>U660/T660/12*1000</f>
        <v>#DIV/0!</v>
      </c>
    </row>
    <row r="661" spans="1:22" ht="7.9" customHeight="1" x14ac:dyDescent="0.2">
      <c r="A661" s="86"/>
      <c r="B661" s="87"/>
      <c r="C661" s="88"/>
      <c r="D661" s="89"/>
      <c r="E661" s="87"/>
      <c r="F661" s="88"/>
      <c r="G661" s="89"/>
      <c r="H661" s="87"/>
      <c r="I661" s="88"/>
      <c r="J661" s="89"/>
      <c r="K661" s="328"/>
      <c r="L661" s="329"/>
      <c r="M661" s="330"/>
      <c r="N661" s="389"/>
      <c r="O661" s="390"/>
      <c r="P661" s="391"/>
      <c r="Q661" s="262"/>
      <c r="R661" s="263"/>
      <c r="S661" s="264"/>
      <c r="T661" s="183"/>
      <c r="U661" s="184"/>
      <c r="V661" s="185"/>
    </row>
    <row r="662" spans="1:22" ht="17.45" customHeight="1" x14ac:dyDescent="0.2">
      <c r="A662" s="79" t="s">
        <v>252</v>
      </c>
      <c r="B662" s="98">
        <f>B44+B139+B494</f>
        <v>155</v>
      </c>
      <c r="C662" s="102">
        <f>C44+C139+C494</f>
        <v>61075.6</v>
      </c>
      <c r="D662" s="102">
        <f>C662/B662/12*1000</f>
        <v>32836.344086021505</v>
      </c>
      <c r="E662" s="98">
        <f>E44+E139+E494</f>
        <v>157</v>
      </c>
      <c r="F662" s="102">
        <f>F44+F139+F494</f>
        <v>75544.899999999994</v>
      </c>
      <c r="G662" s="102">
        <f>F662/E662/12*1000</f>
        <v>40098.142250530786</v>
      </c>
      <c r="H662" s="98">
        <f>H44+H139+H494</f>
        <v>157</v>
      </c>
      <c r="I662" s="100">
        <f>I44+I139+I494</f>
        <v>19206.583624999999</v>
      </c>
      <c r="J662" s="102">
        <f>I662/H662/3*1000</f>
        <v>40778.30918259023</v>
      </c>
      <c r="K662" s="323">
        <f>K44+K139+K494</f>
        <v>157</v>
      </c>
      <c r="L662" s="325">
        <f>L44+L139+L494</f>
        <v>77740</v>
      </c>
      <c r="M662" s="326">
        <f>L662/K662/12*1000</f>
        <v>41263.269639065817</v>
      </c>
      <c r="N662" s="384">
        <f>N44+N139+N494</f>
        <v>157</v>
      </c>
      <c r="O662" s="386">
        <f>O44+O139+O494</f>
        <v>80694.12000000001</v>
      </c>
      <c r="P662" s="387">
        <f>O662/N662/12*1000</f>
        <v>42831.273885350325</v>
      </c>
      <c r="Q662" s="257">
        <f>Q44+Q139+Q494</f>
        <v>157</v>
      </c>
      <c r="R662" s="259">
        <f>R44+R139+R494</f>
        <v>83921.884800000014</v>
      </c>
      <c r="S662" s="260">
        <f>R662/Q662/12*1000</f>
        <v>44544.52484076433</v>
      </c>
      <c r="T662" s="98">
        <f>T44+T139+T494</f>
        <v>157</v>
      </c>
      <c r="U662" s="100">
        <f>U44+U139+U494</f>
        <v>87278.760192000016</v>
      </c>
      <c r="V662" s="102">
        <f>U662/T662/12*1000</f>
        <v>46326.305834394909</v>
      </c>
    </row>
    <row r="663" spans="1:22" ht="16.149999999999999" customHeight="1" x14ac:dyDescent="0.25">
      <c r="A663" s="160" t="s">
        <v>378</v>
      </c>
      <c r="B663" s="129"/>
      <c r="C663" s="129"/>
      <c r="D663" s="130"/>
      <c r="E663" s="129"/>
      <c r="F663" s="140"/>
      <c r="G663" s="161">
        <f>G662/D662*100</f>
        <v>122.11512385631458</v>
      </c>
      <c r="H663" s="131"/>
      <c r="I663" s="131"/>
      <c r="J663" s="132"/>
      <c r="K663" s="284"/>
      <c r="L663" s="284"/>
      <c r="M663" s="286">
        <f>M662/G662*100</f>
        <v>102.90568919940326</v>
      </c>
      <c r="N663" s="337"/>
      <c r="O663" s="337"/>
      <c r="P663" s="340">
        <f>P662/M662*100</f>
        <v>103.80000000000003</v>
      </c>
      <c r="Q663" s="201"/>
      <c r="R663" s="201"/>
      <c r="S663" s="203">
        <f>S662/P662*100</f>
        <v>103.99999999999999</v>
      </c>
      <c r="T663" s="129"/>
      <c r="U663" s="129"/>
      <c r="V663" s="161">
        <f>V662/S662*100</f>
        <v>104</v>
      </c>
    </row>
    <row r="664" spans="1:22" ht="9" customHeight="1" x14ac:dyDescent="0.2">
      <c r="A664" s="90"/>
      <c r="B664" s="87"/>
      <c r="C664" s="89"/>
      <c r="D664" s="89"/>
      <c r="E664" s="87"/>
      <c r="F664" s="89"/>
      <c r="G664" s="89"/>
      <c r="H664" s="87"/>
      <c r="I664" s="91"/>
      <c r="J664" s="89"/>
      <c r="K664" s="328"/>
      <c r="L664" s="331"/>
      <c r="M664" s="330"/>
      <c r="N664" s="389"/>
      <c r="O664" s="392"/>
      <c r="P664" s="391"/>
      <c r="Q664" s="262"/>
      <c r="R664" s="265"/>
      <c r="S664" s="264"/>
      <c r="T664" s="87"/>
      <c r="U664" s="91"/>
      <c r="V664" s="89"/>
    </row>
    <row r="665" spans="1:22" ht="17.45" customHeight="1" x14ac:dyDescent="0.2">
      <c r="A665" s="79" t="s">
        <v>253</v>
      </c>
      <c r="B665" s="98">
        <f>B90+B143+B348</f>
        <v>282</v>
      </c>
      <c r="C665" s="102">
        <f>C90+C143+C348</f>
        <v>65499.200000000004</v>
      </c>
      <c r="D665" s="102">
        <f>C665/B665/12*1000</f>
        <v>19355.555555555558</v>
      </c>
      <c r="E665" s="98">
        <f>E90+E143+E348</f>
        <v>318</v>
      </c>
      <c r="F665" s="102">
        <f>F90+F143+F348</f>
        <v>81158.8</v>
      </c>
      <c r="G665" s="102">
        <f>F665/E665/12*1000</f>
        <v>21268.029350104822</v>
      </c>
      <c r="H665" s="98">
        <f>H90+H143+H348</f>
        <v>305</v>
      </c>
      <c r="I665" s="100">
        <f>I90+I143+I348</f>
        <v>19311.46</v>
      </c>
      <c r="J665" s="102">
        <f>I665/H665/3*1000</f>
        <v>21105.420765027324</v>
      </c>
      <c r="K665" s="323">
        <f>K90+K143+K348</f>
        <v>305</v>
      </c>
      <c r="L665" s="325">
        <f>L90+L143+L348</f>
        <v>78073</v>
      </c>
      <c r="M665" s="326">
        <f>L665/K665/12*1000</f>
        <v>21331.42076502732</v>
      </c>
      <c r="N665" s="384">
        <f>N90+N143+N348</f>
        <v>305</v>
      </c>
      <c r="O665" s="386">
        <f>O90+O143+O348</f>
        <v>81078.400000000009</v>
      </c>
      <c r="P665" s="387">
        <f>O665/N665/12*1000</f>
        <v>22152.56830601093</v>
      </c>
      <c r="Q665" s="257">
        <f>Q90+Q143+Q348</f>
        <v>305</v>
      </c>
      <c r="R665" s="259">
        <f>R90+R143+R348</f>
        <v>84321.536000000007</v>
      </c>
      <c r="S665" s="260">
        <f>R665/Q665/12*1000</f>
        <v>23038.67103825137</v>
      </c>
      <c r="T665" s="98">
        <f>T90+T143+T348</f>
        <v>305</v>
      </c>
      <c r="U665" s="100">
        <f>U90+U143+U348</f>
        <v>87694.397440000001</v>
      </c>
      <c r="V665" s="102">
        <f>U665/T665/12*1000</f>
        <v>23960.217879781419</v>
      </c>
    </row>
    <row r="666" spans="1:22" ht="16.149999999999999" customHeight="1" x14ac:dyDescent="0.25">
      <c r="A666" s="160" t="s">
        <v>378</v>
      </c>
      <c r="B666" s="129"/>
      <c r="C666" s="129"/>
      <c r="D666" s="130"/>
      <c r="E666" s="129"/>
      <c r="F666" s="140"/>
      <c r="G666" s="161">
        <f>G665/D665*100</f>
        <v>109.88074865151742</v>
      </c>
      <c r="H666" s="131"/>
      <c r="I666" s="131"/>
      <c r="J666" s="132"/>
      <c r="K666" s="284"/>
      <c r="L666" s="284"/>
      <c r="M666" s="286">
        <f>M665/G665*100</f>
        <v>100.29805965507654</v>
      </c>
      <c r="N666" s="337"/>
      <c r="O666" s="337"/>
      <c r="P666" s="340">
        <f>P665/M665*100</f>
        <v>103.8494742100342</v>
      </c>
      <c r="Q666" s="201"/>
      <c r="R666" s="201"/>
      <c r="S666" s="203">
        <f>S665/P665*100</f>
        <v>104.00000000000003</v>
      </c>
      <c r="T666" s="129"/>
      <c r="U666" s="129"/>
      <c r="V666" s="161">
        <f>V665/S665*100</f>
        <v>103.99999999999999</v>
      </c>
    </row>
    <row r="667" spans="1:22" ht="9" customHeight="1" x14ac:dyDescent="0.2">
      <c r="A667" s="90"/>
      <c r="B667" s="87"/>
      <c r="C667" s="89"/>
      <c r="D667" s="89"/>
      <c r="E667" s="87"/>
      <c r="F667" s="89"/>
      <c r="G667" s="89"/>
      <c r="H667" s="87"/>
      <c r="I667" s="91"/>
      <c r="J667" s="89"/>
      <c r="K667" s="328"/>
      <c r="L667" s="331"/>
      <c r="M667" s="330"/>
      <c r="N667" s="389"/>
      <c r="O667" s="392"/>
      <c r="P667" s="391"/>
      <c r="Q667" s="262"/>
      <c r="R667" s="265"/>
      <c r="S667" s="264"/>
      <c r="T667" s="87"/>
      <c r="U667" s="91"/>
      <c r="V667" s="89"/>
    </row>
    <row r="668" spans="1:22" ht="17.45" customHeight="1" x14ac:dyDescent="0.2">
      <c r="A668" s="79" t="s">
        <v>176</v>
      </c>
      <c r="B668" s="98">
        <f>B46+B146+B266+B302+B400+B350+B351+B536</f>
        <v>402</v>
      </c>
      <c r="C668" s="102">
        <f>C46+C146+C266+C302+C400+C350+C351+C536</f>
        <v>120442</v>
      </c>
      <c r="D668" s="102">
        <f>C668/B668/12*1000</f>
        <v>24967.247097844112</v>
      </c>
      <c r="E668" s="98">
        <f>E46+E146+E266+E302+E400</f>
        <v>174</v>
      </c>
      <c r="F668" s="102">
        <f>F46+F146+F266+F302+F400</f>
        <v>49773.700000000004</v>
      </c>
      <c r="G668" s="102">
        <f>F668/E668/12*1000</f>
        <v>23837.978927203068</v>
      </c>
      <c r="H668" s="98">
        <f>H46+H146+H266+H302+H400</f>
        <v>83</v>
      </c>
      <c r="I668" s="100">
        <f>I46+I146+I266+I302+I400</f>
        <v>8522.9</v>
      </c>
      <c r="J668" s="102">
        <f>I668/H668/3*1000</f>
        <v>34228.5140562249</v>
      </c>
      <c r="K668" s="323">
        <f>K46+K146+K266+K302+K400</f>
        <v>83</v>
      </c>
      <c r="L668" s="325">
        <f>L46+L146+L266+L302+L400</f>
        <v>37650</v>
      </c>
      <c r="M668" s="326">
        <f>L668/K668/12*1000</f>
        <v>37801.204819277111</v>
      </c>
      <c r="N668" s="384">
        <f>N46+N146+N266+N302+N400</f>
        <v>83</v>
      </c>
      <c r="O668" s="386">
        <f>O46+O146+O266+O302+O400</f>
        <v>38425.5</v>
      </c>
      <c r="P668" s="387">
        <f>O668/N668/12*1000</f>
        <v>38579.819277108436</v>
      </c>
      <c r="Q668" s="257">
        <f>Q46+Q146+Q266+Q302+Q400</f>
        <v>83</v>
      </c>
      <c r="R668" s="259">
        <f>R46+R146+R266+R302+R400</f>
        <v>42268.05</v>
      </c>
      <c r="S668" s="260">
        <f>R668/Q668/12*1000</f>
        <v>42437.801204819283</v>
      </c>
      <c r="T668" s="98">
        <f>T46+T146+T266+T302+T400</f>
        <v>83</v>
      </c>
      <c r="U668" s="100">
        <f>U46+U146+U266+U302+U400</f>
        <v>46494.85500000001</v>
      </c>
      <c r="V668" s="102">
        <f>U668/T668/12*1000</f>
        <v>46681.581325301217</v>
      </c>
    </row>
    <row r="669" spans="1:22" ht="16.149999999999999" customHeight="1" x14ac:dyDescent="0.25">
      <c r="A669" s="160" t="s">
        <v>378</v>
      </c>
      <c r="B669" s="129"/>
      <c r="C669" s="129"/>
      <c r="D669" s="130"/>
      <c r="E669" s="129"/>
      <c r="F669" s="140"/>
      <c r="G669" s="161">
        <f>G668/D668*100</f>
        <v>95.477001664558543</v>
      </c>
      <c r="H669" s="131"/>
      <c r="I669" s="131"/>
      <c r="J669" s="132"/>
      <c r="K669" s="284"/>
      <c r="L669" s="284"/>
      <c r="M669" s="286">
        <f>M668/G668*100</f>
        <v>158.57554423852477</v>
      </c>
      <c r="N669" s="337"/>
      <c r="O669" s="337"/>
      <c r="P669" s="340">
        <f>P668/M668*100</f>
        <v>102.05976095617531</v>
      </c>
      <c r="Q669" s="201"/>
      <c r="R669" s="201"/>
      <c r="S669" s="203">
        <f>S668/P668*100</f>
        <v>110.00000000000001</v>
      </c>
      <c r="T669" s="129"/>
      <c r="U669" s="129"/>
      <c r="V669" s="161">
        <f>V668/S668*100</f>
        <v>110.00000000000001</v>
      </c>
    </row>
    <row r="670" spans="1:22" ht="17.45" customHeight="1" x14ac:dyDescent="0.2">
      <c r="A670" s="94" t="s">
        <v>263</v>
      </c>
      <c r="B670" s="95">
        <f>B147</f>
        <v>71</v>
      </c>
      <c r="C670" s="104">
        <f>C147</f>
        <v>33576.800000000003</v>
      </c>
      <c r="D670" s="104">
        <f>C670/B670/12*1000</f>
        <v>39409.389671361503</v>
      </c>
      <c r="E670" s="95">
        <f>E147</f>
        <v>68</v>
      </c>
      <c r="F670" s="104">
        <f>F147</f>
        <v>33763.199999999997</v>
      </c>
      <c r="G670" s="104">
        <f>F670/E670/12*1000</f>
        <v>41376.470588235294</v>
      </c>
      <c r="H670" s="95">
        <f>H147</f>
        <v>65</v>
      </c>
      <c r="I670" s="96">
        <f>I147</f>
        <v>6885.9</v>
      </c>
      <c r="J670" s="104">
        <f>I670/H670/3*1000</f>
        <v>35312.307692307688</v>
      </c>
      <c r="K670" s="323">
        <f>K147</f>
        <v>65</v>
      </c>
      <c r="L670" s="325">
        <f>L147</f>
        <v>31000</v>
      </c>
      <c r="M670" s="326">
        <f>L670/K670/12*1000</f>
        <v>39743.589743589742</v>
      </c>
      <c r="N670" s="384">
        <f>N147</f>
        <v>65</v>
      </c>
      <c r="O670" s="386">
        <f>O147</f>
        <v>31310</v>
      </c>
      <c r="P670" s="387">
        <f>O670/N670/12*1000</f>
        <v>40141.025641025641</v>
      </c>
      <c r="Q670" s="257">
        <f>Q147</f>
        <v>65</v>
      </c>
      <c r="R670" s="259">
        <f>R147</f>
        <v>34441</v>
      </c>
      <c r="S670" s="260">
        <f>R670/Q670/12*1000</f>
        <v>44155.128205128203</v>
      </c>
      <c r="T670" s="95">
        <f>T147</f>
        <v>65</v>
      </c>
      <c r="U670" s="96">
        <f>U147</f>
        <v>37885.100000000006</v>
      </c>
      <c r="V670" s="104">
        <f>U670/T670/12*1000</f>
        <v>48570.641025641031</v>
      </c>
    </row>
    <row r="671" spans="1:22" ht="17.45" customHeight="1" x14ac:dyDescent="0.2">
      <c r="A671" s="94" t="s">
        <v>65</v>
      </c>
      <c r="B671" s="95">
        <f>B267+B304+B350+B401+B536</f>
        <v>268</v>
      </c>
      <c r="C671" s="104">
        <f>C267+C304+C350+C401+C536</f>
        <v>57447.4</v>
      </c>
      <c r="D671" s="104">
        <f>C671/B671/12*1000</f>
        <v>17862.997512437811</v>
      </c>
      <c r="E671" s="95">
        <f>E148+E302+E400</f>
        <v>85</v>
      </c>
      <c r="F671" s="104">
        <f>F148+F302+F400</f>
        <v>9904.9999999999982</v>
      </c>
      <c r="G671" s="104">
        <f>F671/E671/12*1000</f>
        <v>9710.7843137254877</v>
      </c>
      <c r="H671" s="95">
        <f>H148+H302+H400</f>
        <v>0</v>
      </c>
      <c r="I671" s="96">
        <f>I148+I302+I400</f>
        <v>0</v>
      </c>
      <c r="J671" s="104"/>
      <c r="K671" s="323">
        <f>K148+K302+K400</f>
        <v>0</v>
      </c>
      <c r="L671" s="325">
        <f>L148+L302+L400</f>
        <v>0</v>
      </c>
      <c r="M671" s="326"/>
      <c r="N671" s="384">
        <f>N148+N302+N400</f>
        <v>0</v>
      </c>
      <c r="O671" s="386">
        <f>O148+O302+O400</f>
        <v>0</v>
      </c>
      <c r="P671" s="387"/>
      <c r="Q671" s="257">
        <f>Q148+Q302+Q400</f>
        <v>0</v>
      </c>
      <c r="R671" s="259">
        <f>R148+R302+R400</f>
        <v>0</v>
      </c>
      <c r="S671" s="260"/>
      <c r="T671" s="95">
        <f>T148+T302+T400</f>
        <v>0</v>
      </c>
      <c r="U671" s="96">
        <f>U148+U302+U400</f>
        <v>0</v>
      </c>
      <c r="V671" s="104"/>
    </row>
    <row r="672" spans="1:22" ht="9" customHeight="1" x14ac:dyDescent="0.2">
      <c r="A672" s="90"/>
      <c r="B672" s="87"/>
      <c r="C672" s="89"/>
      <c r="D672" s="89"/>
      <c r="E672" s="87"/>
      <c r="F672" s="89"/>
      <c r="G672" s="89"/>
      <c r="H672" s="87"/>
      <c r="I672" s="91"/>
      <c r="J672" s="89"/>
      <c r="K672" s="328"/>
      <c r="L672" s="331"/>
      <c r="M672" s="330"/>
      <c r="N672" s="389"/>
      <c r="O672" s="392"/>
      <c r="P672" s="391"/>
      <c r="Q672" s="262"/>
      <c r="R672" s="265"/>
      <c r="S672" s="264"/>
      <c r="T672" s="183"/>
      <c r="U672" s="186"/>
      <c r="V672" s="185"/>
    </row>
    <row r="673" spans="1:22" ht="17.45" customHeight="1" x14ac:dyDescent="0.2">
      <c r="A673" s="79" t="s">
        <v>250</v>
      </c>
      <c r="B673" s="98">
        <f>B92+B149+B305+B449+B496+B575+B352</f>
        <v>453</v>
      </c>
      <c r="C673" s="102">
        <f>C92+C149+C305+C449+C496+C575+C352</f>
        <v>179755.6</v>
      </c>
      <c r="D673" s="102">
        <f t="shared" ref="D673:D682" si="156">C673/B673/12*1000</f>
        <v>33067.623252391466</v>
      </c>
      <c r="E673" s="98">
        <f>E92+E149+E305+E449+E496+E575</f>
        <v>478</v>
      </c>
      <c r="F673" s="102">
        <f>F92+F149+F305+F449+F496+F575</f>
        <v>198292.20000000004</v>
      </c>
      <c r="G673" s="102">
        <f t="shared" ref="G673:G683" si="157">F673/E673/12*1000</f>
        <v>34569.769874476995</v>
      </c>
      <c r="H673" s="98">
        <f>H92+H149+H305+H449+H496+H575</f>
        <v>347</v>
      </c>
      <c r="I673" s="99">
        <f>I92+I149+I305+I449+I496+I575</f>
        <v>34656.9</v>
      </c>
      <c r="J673" s="102">
        <f t="shared" ref="J673:J683" si="158">I673/H673/3*1000</f>
        <v>33291.930835734871</v>
      </c>
      <c r="K673" s="323">
        <f>K92+K149+K305+K449+K496+K575</f>
        <v>311</v>
      </c>
      <c r="L673" s="324">
        <f>L92+L149+L305+L449+L496+L575</f>
        <v>109520.4</v>
      </c>
      <c r="M673" s="326">
        <f t="shared" ref="M673:M681" si="159">L673/K673/12*1000</f>
        <v>29346.302250803859</v>
      </c>
      <c r="N673" s="384">
        <f>N92+N149+N305+N449+N496+N575</f>
        <v>299</v>
      </c>
      <c r="O673" s="385">
        <f>O92+O149+O305+O449+O496+O575</f>
        <v>103742.204</v>
      </c>
      <c r="P673" s="387">
        <f t="shared" ref="P673:P681" si="160">O673/N673/12*1000</f>
        <v>28913.657748049052</v>
      </c>
      <c r="Q673" s="257">
        <f>Q92+Q149+Q305+Q449+Q496+Q575</f>
        <v>299</v>
      </c>
      <c r="R673" s="258">
        <f>R92+R149+R305+R449+R496+R575</f>
        <v>112363.42916</v>
      </c>
      <c r="S673" s="260">
        <f>R673/Q673/12*1000</f>
        <v>31316.451828316611</v>
      </c>
      <c r="T673" s="98">
        <f>T92+T149+T305+T449+T496+T575</f>
        <v>299</v>
      </c>
      <c r="U673" s="99">
        <f>U92+U149+U305+U449+U496+U575</f>
        <v>121710.47446040003</v>
      </c>
      <c r="V673" s="102">
        <f>U673/T673/12*1000</f>
        <v>33921.536917614278</v>
      </c>
    </row>
    <row r="674" spans="1:22" ht="16.149999999999999" customHeight="1" x14ac:dyDescent="0.25">
      <c r="A674" s="160" t="s">
        <v>378</v>
      </c>
      <c r="B674" s="129"/>
      <c r="C674" s="129"/>
      <c r="D674" s="130"/>
      <c r="E674" s="129"/>
      <c r="F674" s="140"/>
      <c r="G674" s="161">
        <f>G673/D673*100</f>
        <v>104.54265070888302</v>
      </c>
      <c r="H674" s="131"/>
      <c r="I674" s="131"/>
      <c r="J674" s="132"/>
      <c r="K674" s="284"/>
      <c r="L674" s="284"/>
      <c r="M674" s="286">
        <f>M673/G673*100</f>
        <v>84.890071173052135</v>
      </c>
      <c r="N674" s="337"/>
      <c r="O674" s="337"/>
      <c r="P674" s="340">
        <f>P673/M673*100</f>
        <v>98.525727367430221</v>
      </c>
      <c r="Q674" s="201"/>
      <c r="R674" s="201"/>
      <c r="S674" s="203">
        <f>S673/P673*100</f>
        <v>108.31023906143346</v>
      </c>
      <c r="T674" s="129"/>
      <c r="U674" s="129"/>
      <c r="V674" s="161">
        <f>V673/S673*100</f>
        <v>108.31858316382485</v>
      </c>
    </row>
    <row r="675" spans="1:22" ht="17.45" customHeight="1" x14ac:dyDescent="0.2">
      <c r="A675" s="94" t="s">
        <v>265</v>
      </c>
      <c r="B675" s="95">
        <f>B154</f>
        <v>156</v>
      </c>
      <c r="C675" s="104">
        <f>C154</f>
        <v>79780.7</v>
      </c>
      <c r="D675" s="104">
        <f t="shared" si="156"/>
        <v>42617.895299145297</v>
      </c>
      <c r="E675" s="95">
        <f>E154</f>
        <v>176</v>
      </c>
      <c r="F675" s="104">
        <f>F154</f>
        <v>93405.2</v>
      </c>
      <c r="G675" s="104">
        <f t="shared" si="157"/>
        <v>44225.946969696968</v>
      </c>
      <c r="H675" s="95">
        <f>H154</f>
        <v>39</v>
      </c>
      <c r="I675" s="94">
        <f>I154</f>
        <v>9455.7000000000007</v>
      </c>
      <c r="J675" s="104">
        <f t="shared" si="158"/>
        <v>80817.948717948719</v>
      </c>
      <c r="K675" s="323">
        <f>K154</f>
        <v>10</v>
      </c>
      <c r="L675" s="324">
        <f>L154</f>
        <v>9700</v>
      </c>
      <c r="M675" s="326">
        <f t="shared" si="159"/>
        <v>80833.333333333328</v>
      </c>
      <c r="N675" s="384">
        <f>N154</f>
        <v>0</v>
      </c>
      <c r="O675" s="385">
        <f>O154</f>
        <v>0</v>
      </c>
      <c r="P675" s="387"/>
      <c r="Q675" s="257">
        <f>Q154</f>
        <v>0</v>
      </c>
      <c r="R675" s="258">
        <f>R154</f>
        <v>0</v>
      </c>
      <c r="S675" s="260"/>
      <c r="T675" s="95">
        <f>T154</f>
        <v>0</v>
      </c>
      <c r="U675" s="94">
        <f>U154</f>
        <v>0</v>
      </c>
      <c r="V675" s="104"/>
    </row>
    <row r="676" spans="1:22" ht="17.45" customHeight="1" x14ac:dyDescent="0.2">
      <c r="A676" s="158" t="s">
        <v>376</v>
      </c>
      <c r="B676" s="95">
        <f>B92+B150+B151+B152+B153+B155+B156+B452+B497+B498+B576+B577+B578</f>
        <v>187</v>
      </c>
      <c r="C676" s="104">
        <f>C92+C150+C151+C152+C153+C155+C156+C452+C497+C498+C576+C577+C578</f>
        <v>61531.799999999996</v>
      </c>
      <c r="D676" s="104">
        <f t="shared" si="156"/>
        <v>27420.588235294115</v>
      </c>
      <c r="E676" s="95">
        <f>E92+E150+E151+E152+E153+E155+E156+E452+E497+E498+E576+E577+E578</f>
        <v>197</v>
      </c>
      <c r="F676" s="104">
        <f>F92+F150+F151+F152+F153+F155+F156+F452+F497+F498+F576+F577+F578</f>
        <v>66124.3</v>
      </c>
      <c r="G676" s="104">
        <f t="shared" si="157"/>
        <v>27971.36209813875</v>
      </c>
      <c r="H676" s="95">
        <f>H92+H150+H151+H152+H153+H155+H156+H452+H497+H498+H576+H577+H578</f>
        <v>203</v>
      </c>
      <c r="I676" s="94">
        <f>I92+I150+I151+I152+I153+I155+I156+I452+I497+I498+I576+I577+I578</f>
        <v>15933.7</v>
      </c>
      <c r="J676" s="104">
        <f t="shared" si="158"/>
        <v>26163.711001642037</v>
      </c>
      <c r="K676" s="323">
        <f>K92+K150+K151+K152+K153+K155+K156+K452+K497+K498+K576+K577+K578</f>
        <v>196</v>
      </c>
      <c r="L676" s="324">
        <f>L92+L150+L151+L152+L153+L155+L156+L452+L497+L498+L576+L577+L578</f>
        <v>59643</v>
      </c>
      <c r="M676" s="326">
        <f t="shared" si="159"/>
        <v>25358.418367346938</v>
      </c>
      <c r="N676" s="384">
        <f>N92+N150+N151+N152+N153+N155+N156+N452+N497+N498+N576+N577+N578</f>
        <v>194</v>
      </c>
      <c r="O676" s="385">
        <f>O92+O150+O151+O152+O153+O155+O156+O452+O497+O498+O576+O577+O578</f>
        <v>60907.110000000008</v>
      </c>
      <c r="P676" s="387">
        <f t="shared" si="160"/>
        <v>26162.847938144336</v>
      </c>
      <c r="Q676" s="257">
        <f>Q92+Q150+Q151+Q152+Q153+Q155+Q156+Q452+Q497+Q498+Q576+Q577+Q578</f>
        <v>194</v>
      </c>
      <c r="R676" s="258">
        <f>R92+R150+R151+R152+R153+R155+R156+R452+R497+R498+R576+R577+R578</f>
        <v>66171.796700000006</v>
      </c>
      <c r="S676" s="260">
        <f>R676/Q676/12*1000</f>
        <v>28424.311297250864</v>
      </c>
      <c r="T676" s="95">
        <f>T92+T150+T151+T152+T153+T155+T156+T452+T497+T498+T576+T577+T578</f>
        <v>194</v>
      </c>
      <c r="U676" s="94">
        <f>U92+U150+U151+U152+U153+U155+U156+U452+U497+U498+U576+U577+U578</f>
        <v>71895.118479000012</v>
      </c>
      <c r="V676" s="104">
        <f>U676/T676/12*1000</f>
        <v>30882.782851804128</v>
      </c>
    </row>
    <row r="677" spans="1:22" ht="16.149999999999999" customHeight="1" x14ac:dyDescent="0.25">
      <c r="A677" s="160" t="s">
        <v>378</v>
      </c>
      <c r="B677" s="129"/>
      <c r="C677" s="129"/>
      <c r="D677" s="130"/>
      <c r="E677" s="129"/>
      <c r="F677" s="140"/>
      <c r="G677" s="161">
        <f>G676/D676*100</f>
        <v>102.00861432336346</v>
      </c>
      <c r="H677" s="131"/>
      <c r="I677" s="131"/>
      <c r="J677" s="132"/>
      <c r="K677" s="284"/>
      <c r="L677" s="284"/>
      <c r="M677" s="286">
        <f>M676/G676*100</f>
        <v>90.65850378818098</v>
      </c>
      <c r="N677" s="337"/>
      <c r="O677" s="337"/>
      <c r="P677" s="340">
        <f>P676/M676*100</f>
        <v>103.172238738017</v>
      </c>
      <c r="Q677" s="201"/>
      <c r="R677" s="201"/>
      <c r="S677" s="203">
        <f>S676/P676*100</f>
        <v>108.64379659451909</v>
      </c>
      <c r="T677" s="129"/>
      <c r="U677" s="129"/>
      <c r="V677" s="161">
        <f>V676/S676*100</f>
        <v>108.64918600434494</v>
      </c>
    </row>
    <row r="678" spans="1:22" ht="17.45" customHeight="1" x14ac:dyDescent="0.2">
      <c r="A678" s="79" t="s">
        <v>174</v>
      </c>
      <c r="B678" s="98">
        <f>B14+B48+B94+B160+B268+B307+B353+B402+B453+B499+B537+B580</f>
        <v>2122</v>
      </c>
      <c r="C678" s="102">
        <f>C14+C48+C94+C160+C268+C307+C353+C402+C453+C499+C537+C580</f>
        <v>909929.59999999986</v>
      </c>
      <c r="D678" s="102">
        <f t="shared" si="156"/>
        <v>35733.961671379198</v>
      </c>
      <c r="E678" s="98">
        <f>E14+E48+E94+E160+E268+E307+E353+E402+E453+E499+E537+E580</f>
        <v>2046</v>
      </c>
      <c r="F678" s="102">
        <f>F14+F48+F94+F160+F268+F307+F353+F402+F453+F499+F537+F580</f>
        <v>956644.2</v>
      </c>
      <c r="G678" s="102">
        <f t="shared" si="157"/>
        <v>38964.002932551317</v>
      </c>
      <c r="H678" s="98">
        <f>H14+H48+H94+H160+H268+H307+H353+H402+H453+H499+H537+H580</f>
        <v>2199</v>
      </c>
      <c r="I678" s="100">
        <f>I14+I48+I94+I160+I268+I307+I353+I402+I453+I499+I537+I580</f>
        <v>254569.68249999997</v>
      </c>
      <c r="J678" s="102">
        <f t="shared" si="158"/>
        <v>38588.704335303926</v>
      </c>
      <c r="K678" s="323">
        <f>K14+K48+K94+K160+K268+K307+K353+K402+K453+K499+K537+K580</f>
        <v>2188</v>
      </c>
      <c r="L678" s="324">
        <f>L14+L48+L94+L160+L268+L307+L353+L402+L453+L499+L537+L580</f>
        <v>1019996.72</v>
      </c>
      <c r="M678" s="326">
        <f t="shared" si="159"/>
        <v>38848.138330286412</v>
      </c>
      <c r="N678" s="384">
        <f>N14+N48+N94+N160+N268+N307+N353+N402+N453+N499+N537+N580</f>
        <v>2188</v>
      </c>
      <c r="O678" s="385">
        <f>O14+O48+O94+O160+O268+O307+O353+O402+O453+O499+O537+O580</f>
        <v>1050585.7773599999</v>
      </c>
      <c r="P678" s="387">
        <f t="shared" si="160"/>
        <v>40013.169460694699</v>
      </c>
      <c r="Q678" s="257">
        <f>Q14+Q48+Q94+Q160+Q268+Q307+Q353+Q402+Q453+Q499+Q537+Q580</f>
        <v>2188</v>
      </c>
      <c r="R678" s="258">
        <f>R14+R48+R94+R160+R268+R307+R353+R402+R453+R499+R537+R580</f>
        <v>1120851.436368</v>
      </c>
      <c r="S678" s="260">
        <f>R678/Q678/12*1000</f>
        <v>42689.344773308963</v>
      </c>
      <c r="T678" s="98">
        <f>T14+T48+T94+T160+T268+T307+T353+T402+T453+T499+T537+T580</f>
        <v>2188</v>
      </c>
      <c r="U678" s="99">
        <f>U14+U48+U94+U160+U268+U307+U353+U402+U453+U499+U537+U580</f>
        <v>1195452.4422613203</v>
      </c>
      <c r="V678" s="102">
        <f>U678/T678/12*1000</f>
        <v>45530.638416412265</v>
      </c>
    </row>
    <row r="679" spans="1:22" ht="16.149999999999999" customHeight="1" x14ac:dyDescent="0.25">
      <c r="A679" s="160" t="s">
        <v>378</v>
      </c>
      <c r="B679" s="129"/>
      <c r="C679" s="129"/>
      <c r="D679" s="130"/>
      <c r="E679" s="129"/>
      <c r="F679" s="140"/>
      <c r="G679" s="161">
        <f>G678/D678*100</f>
        <v>109.03913562922745</v>
      </c>
      <c r="H679" s="131"/>
      <c r="I679" s="131"/>
      <c r="J679" s="132"/>
      <c r="K679" s="284"/>
      <c r="L679" s="284"/>
      <c r="M679" s="286">
        <f>M678/G678*100</f>
        <v>99.702636809504725</v>
      </c>
      <c r="N679" s="337"/>
      <c r="O679" s="337"/>
      <c r="P679" s="340">
        <f>P678/M678*100</f>
        <v>102.99893683579688</v>
      </c>
      <c r="Q679" s="201"/>
      <c r="R679" s="201"/>
      <c r="S679" s="203">
        <f>S678/P678*100</f>
        <v>106.68823626991882</v>
      </c>
      <c r="T679" s="129"/>
      <c r="U679" s="129"/>
      <c r="V679" s="161">
        <f>V678/S678*100</f>
        <v>106.65574432728184</v>
      </c>
    </row>
    <row r="680" spans="1:22" ht="17.45" customHeight="1" x14ac:dyDescent="0.2">
      <c r="A680" s="94" t="s">
        <v>261</v>
      </c>
      <c r="B680" s="95">
        <f>B354</f>
        <v>887</v>
      </c>
      <c r="C680" s="104">
        <f>C354</f>
        <v>388859</v>
      </c>
      <c r="D680" s="104">
        <f t="shared" si="156"/>
        <v>36533.164223975953</v>
      </c>
      <c r="E680" s="95">
        <f>E354</f>
        <v>1095</v>
      </c>
      <c r="F680" s="104">
        <f>F354</f>
        <v>485589.2</v>
      </c>
      <c r="G680" s="104">
        <f t="shared" si="157"/>
        <v>36955.038051750387</v>
      </c>
      <c r="H680" s="95">
        <f>H354</f>
        <v>1247</v>
      </c>
      <c r="I680" s="94">
        <f>I354</f>
        <v>133087.29999999999</v>
      </c>
      <c r="J680" s="104">
        <f t="shared" si="158"/>
        <v>35575.327452552789</v>
      </c>
      <c r="K680" s="323">
        <f>K354</f>
        <v>1235</v>
      </c>
      <c r="L680" s="324">
        <f>L354</f>
        <v>533520</v>
      </c>
      <c r="M680" s="326">
        <f t="shared" si="159"/>
        <v>36000</v>
      </c>
      <c r="N680" s="384">
        <f>N354</f>
        <v>1235</v>
      </c>
      <c r="O680" s="385">
        <f>O354</f>
        <v>548340</v>
      </c>
      <c r="P680" s="387">
        <f t="shared" si="160"/>
        <v>37000</v>
      </c>
      <c r="Q680" s="257">
        <f>Q354</f>
        <v>1235</v>
      </c>
      <c r="R680" s="258">
        <f>R354</f>
        <v>586723.80000000005</v>
      </c>
      <c r="S680" s="260">
        <f>R680/Q680/12*1000</f>
        <v>39590</v>
      </c>
      <c r="T680" s="95">
        <f>T354</f>
        <v>1235</v>
      </c>
      <c r="U680" s="94">
        <f>U354</f>
        <v>627794.46600000013</v>
      </c>
      <c r="V680" s="104">
        <f>U680/T680/12*1000</f>
        <v>42361.30000000001</v>
      </c>
    </row>
    <row r="681" spans="1:22" ht="17.45" customHeight="1" x14ac:dyDescent="0.2">
      <c r="A681" s="94" t="s">
        <v>262</v>
      </c>
      <c r="B681" s="95">
        <f>B358</f>
        <v>539</v>
      </c>
      <c r="C681" s="104">
        <f>C358</f>
        <v>315422</v>
      </c>
      <c r="D681" s="104">
        <f t="shared" si="156"/>
        <v>48766.542980828694</v>
      </c>
      <c r="E681" s="95">
        <f>E358</f>
        <v>507</v>
      </c>
      <c r="F681" s="104">
        <f>F358</f>
        <v>325529.2</v>
      </c>
      <c r="G681" s="104">
        <f t="shared" si="157"/>
        <v>53505.785667324126</v>
      </c>
      <c r="H681" s="95">
        <f>H358</f>
        <v>516</v>
      </c>
      <c r="I681" s="94">
        <f>I358</f>
        <v>84340.800000000003</v>
      </c>
      <c r="J681" s="104">
        <f t="shared" si="158"/>
        <v>54483.720930232557</v>
      </c>
      <c r="K681" s="323">
        <f>K358</f>
        <v>516</v>
      </c>
      <c r="L681" s="324">
        <f>L358</f>
        <v>337464</v>
      </c>
      <c r="M681" s="326">
        <f t="shared" si="159"/>
        <v>54500</v>
      </c>
      <c r="N681" s="384">
        <f>N358</f>
        <v>516</v>
      </c>
      <c r="O681" s="385">
        <f>O358</f>
        <v>346752</v>
      </c>
      <c r="P681" s="387">
        <f t="shared" si="160"/>
        <v>56000</v>
      </c>
      <c r="Q681" s="257">
        <f>Q358</f>
        <v>516</v>
      </c>
      <c r="R681" s="258">
        <f>R358</f>
        <v>371024.64000000001</v>
      </c>
      <c r="S681" s="260">
        <f>R681/Q681/12*1000</f>
        <v>59920.000000000007</v>
      </c>
      <c r="T681" s="95">
        <f>T358</f>
        <v>516</v>
      </c>
      <c r="U681" s="94">
        <f>U358</f>
        <v>396996.36480000004</v>
      </c>
      <c r="V681" s="104">
        <f>U681/T681/12*1000</f>
        <v>64114.400000000001</v>
      </c>
    </row>
    <row r="682" spans="1:22" ht="17.45" customHeight="1" x14ac:dyDescent="0.2">
      <c r="A682" s="94" t="s">
        <v>346</v>
      </c>
      <c r="B682" s="95">
        <v>245</v>
      </c>
      <c r="C682" s="104">
        <v>75631.3</v>
      </c>
      <c r="D682" s="104">
        <f t="shared" si="156"/>
        <v>25724.93197278912</v>
      </c>
      <c r="E682" s="95">
        <v>0</v>
      </c>
      <c r="F682" s="104"/>
      <c r="G682" s="104"/>
      <c r="H682" s="95"/>
      <c r="I682" s="94"/>
      <c r="J682" s="104"/>
      <c r="K682" s="323"/>
      <c r="L682" s="324"/>
      <c r="M682" s="326"/>
      <c r="N682" s="384"/>
      <c r="O682" s="385"/>
      <c r="P682" s="387"/>
      <c r="Q682" s="257"/>
      <c r="R682" s="258"/>
      <c r="S682" s="260"/>
      <c r="T682" s="95"/>
      <c r="U682" s="94"/>
      <c r="V682" s="104"/>
    </row>
    <row r="683" spans="1:22" ht="18" customHeight="1" x14ac:dyDescent="0.2">
      <c r="A683" s="405" t="s">
        <v>149</v>
      </c>
      <c r="B683" s="406">
        <f>B581+B582+B583+B584+B537+B499+B453+B402+B355+B356+B357+B308+B309+B268+B162+B94+B48+B14</f>
        <v>208</v>
      </c>
      <c r="C683" s="407"/>
      <c r="D683" s="407"/>
      <c r="E683" s="406">
        <f>E581+E582+E583+E584+E537+E499+E453+E402+E355+E356+E357+E308+E309+E268+E162+E94+E48+E14</f>
        <v>192</v>
      </c>
      <c r="F683" s="407">
        <f>F581+F582+F583+F584+F537+F499+F453+F402+F355+F356+F357+F308+F309+F268+F162+F94+F48+F14</f>
        <v>44930.7</v>
      </c>
      <c r="G683" s="407">
        <f t="shared" si="157"/>
        <v>19501.171875</v>
      </c>
      <c r="H683" s="406">
        <f>H581+H582+H583+H584+H537+H499+H453+H402+H355+H356+H357+H308+H309+H268+H162+H94+H48+H14</f>
        <v>192</v>
      </c>
      <c r="I683" s="408">
        <f>I581+I582+I583+I584+I537+I499+I453+I402+I355+I356+I357+I308+I309+I268+I162+I94+I48+I14</f>
        <v>12157.782500000001</v>
      </c>
      <c r="J683" s="407">
        <f t="shared" si="158"/>
        <v>21107.261284722223</v>
      </c>
      <c r="K683" s="328">
        <f>K581+K582+K583+K584+K537+K499+K453+K402+K355+K356+K357+K308+K309+K268+K162+K94+K48+K14</f>
        <v>192</v>
      </c>
      <c r="L683" s="331"/>
      <c r="M683" s="330"/>
      <c r="N683" s="389">
        <f>N581+N582+N583+N584+N537+N499+N453+N402+N355+N356+N357+N308+N309+N268+N162+N94+N48+N14</f>
        <v>192</v>
      </c>
      <c r="O683" s="392"/>
      <c r="P683" s="391"/>
      <c r="Q683" s="262">
        <f>Q581+Q582+Q583+Q584+Q537+Q499+Q453+Q402+Q355+Q356+Q357+Q308+Q309+Q268+Q162+Q94+Q48+Q14</f>
        <v>192</v>
      </c>
      <c r="R683" s="265"/>
      <c r="S683" s="264"/>
      <c r="T683" s="87"/>
      <c r="U683" s="91"/>
      <c r="V683" s="89"/>
    </row>
    <row r="684" spans="1:22" ht="18" customHeight="1" x14ac:dyDescent="0.2">
      <c r="A684" s="79" t="s">
        <v>254</v>
      </c>
      <c r="B684" s="101">
        <f>B102+B167+B271+B407+B457+B504+B589</f>
        <v>220</v>
      </c>
      <c r="C684" s="103">
        <f>C102+C167+C271+C407+C457+C504+C589</f>
        <v>41496.300000000003</v>
      </c>
      <c r="D684" s="103">
        <f>C684/B684/12*1000</f>
        <v>15718.295454545456</v>
      </c>
      <c r="E684" s="98">
        <f>E102+E167+E271+E407+E457+E504+E589</f>
        <v>44</v>
      </c>
      <c r="F684" s="102">
        <f>F102+F167+F271+F407+F457+F504+F589</f>
        <v>16126.800000000001</v>
      </c>
      <c r="G684" s="102">
        <f>F684/E684/12*1000</f>
        <v>30543.18181818182</v>
      </c>
      <c r="H684" s="98">
        <f>H102+H167+H271+H407+H457+H504+H589</f>
        <v>44</v>
      </c>
      <c r="I684" s="99">
        <f>I102+I167+I271+I407+I457+I504+I589</f>
        <v>4512.7749999999996</v>
      </c>
      <c r="J684" s="102">
        <f>I684/H684/3*1000</f>
        <v>34187.689393939385</v>
      </c>
      <c r="K684" s="323">
        <f>K102+K167+K271+K407+K457+K504+K589</f>
        <v>46</v>
      </c>
      <c r="L684" s="325">
        <f>L102+L167+L271+L407+L457+L504+L589</f>
        <v>17723.241000000002</v>
      </c>
      <c r="M684" s="326">
        <f>L684/K684/12*1000</f>
        <v>32107.320652173919</v>
      </c>
      <c r="N684" s="384">
        <f>N102+N167+N271+N407+N457+N504+N589</f>
        <v>46</v>
      </c>
      <c r="O684" s="386">
        <f>O102+O167+O271+O407+O457+O504+O589</f>
        <v>18227.538229999998</v>
      </c>
      <c r="P684" s="387">
        <f>O684/N684/12*1000</f>
        <v>33020.90259057971</v>
      </c>
      <c r="Q684" s="257">
        <f>Q102+Q167+Q271+Q407+Q457+Q504+Q589</f>
        <v>46</v>
      </c>
      <c r="R684" s="259">
        <f>R102+R167+R271+R407+R457+R504+R589</f>
        <v>18956.639759200007</v>
      </c>
      <c r="S684" s="260">
        <f>R684/Q684/12*1000</f>
        <v>34341.738694202912</v>
      </c>
      <c r="T684" s="98">
        <f>T102+T167+T271+T407+T457+T504+T589</f>
        <v>46</v>
      </c>
      <c r="U684" s="100">
        <f>U102+U167+U271+U407+U457+U504+U589</f>
        <v>19714.905349568005</v>
      </c>
      <c r="V684" s="102">
        <f>U684/T684/12*1000</f>
        <v>35715.408241971025</v>
      </c>
    </row>
    <row r="685" spans="1:22" ht="16.149999999999999" customHeight="1" x14ac:dyDescent="0.25">
      <c r="A685" s="160" t="s">
        <v>378</v>
      </c>
      <c r="B685" s="129"/>
      <c r="C685" s="129"/>
      <c r="D685" s="130"/>
      <c r="E685" s="129"/>
      <c r="F685" s="140"/>
      <c r="G685" s="161">
        <f>G684/D684*100</f>
        <v>194.31611975043558</v>
      </c>
      <c r="H685" s="131"/>
      <c r="I685" s="131"/>
      <c r="J685" s="132"/>
      <c r="K685" s="284"/>
      <c r="L685" s="284"/>
      <c r="M685" s="286">
        <f>M684/G684*100</f>
        <v>105.12107364354881</v>
      </c>
      <c r="N685" s="337"/>
      <c r="O685" s="337"/>
      <c r="P685" s="340">
        <f>P684/M684*100</f>
        <v>102.84540073680652</v>
      </c>
      <c r="Q685" s="201"/>
      <c r="R685" s="201"/>
      <c r="S685" s="203">
        <f>S684/P684*100</f>
        <v>104.00000000000004</v>
      </c>
      <c r="T685" s="129"/>
      <c r="U685" s="129"/>
      <c r="V685" s="161">
        <f>V684/S684*100</f>
        <v>103.99999999999999</v>
      </c>
    </row>
    <row r="686" spans="1:22" ht="18" customHeight="1" x14ac:dyDescent="0.2">
      <c r="A686" s="94" t="s">
        <v>312</v>
      </c>
      <c r="B686" s="97">
        <f>B102+B169+B271+B407+B457+B504+B589</f>
        <v>209</v>
      </c>
      <c r="C686" s="105">
        <f>C102+C169+C271+C407+C457+C504+C589</f>
        <v>37728.699999999997</v>
      </c>
      <c r="D686" s="105">
        <f>C686/B686/12*1000</f>
        <v>15043.341307814992</v>
      </c>
      <c r="E686" s="95">
        <f>E102+E169+E271+E407+E457+E504+E589</f>
        <v>32</v>
      </c>
      <c r="F686" s="104">
        <f>F102+F169+F271+F407+F457+F504+F589</f>
        <v>12057.1</v>
      </c>
      <c r="G686" s="104">
        <f>F686/E686/12*1000</f>
        <v>31398.697916666668</v>
      </c>
      <c r="H686" s="95">
        <f>H102+H169+H271+H407+H457+H504+H589</f>
        <v>33</v>
      </c>
      <c r="I686" s="94">
        <f>I102+I169+I271+I407+I457+I504+I589</f>
        <v>3477.2750000000001</v>
      </c>
      <c r="J686" s="104">
        <f>I686/H686/3*1000</f>
        <v>35123.989898989901</v>
      </c>
      <c r="K686" s="323">
        <f>K102+K169+K271+K407+K457+K504+K589</f>
        <v>35</v>
      </c>
      <c r="L686" s="325">
        <f>L102+L169+L271+L407+L457+L504+L589</f>
        <v>13453.241</v>
      </c>
      <c r="M686" s="326">
        <f>L686/K686/12*1000</f>
        <v>32031.526190476194</v>
      </c>
      <c r="N686" s="384">
        <f>N102+N169+N271+N407+N457+N504+N589</f>
        <v>35</v>
      </c>
      <c r="O686" s="386">
        <f>O102+O169+O271+O407+O457+O504+O589</f>
        <v>13856.838229999998</v>
      </c>
      <c r="P686" s="387">
        <f>O686/N686/12*1000</f>
        <v>32992.471976190471</v>
      </c>
      <c r="Q686" s="257">
        <f>Q102+Q169+Q271+Q407+Q457+Q504+Q589</f>
        <v>35</v>
      </c>
      <c r="R686" s="259">
        <f>R102+R169+R271+R407+R457+R504+R589</f>
        <v>14411.111759199999</v>
      </c>
      <c r="S686" s="260">
        <f>R686/Q686/12*1000</f>
        <v>34312.170855238095</v>
      </c>
      <c r="T686" s="95">
        <f>T102+T169+T271+T407+T457+T504+T589</f>
        <v>35</v>
      </c>
      <c r="U686" s="96">
        <f>U102+U169+U271+U407+U457+U504+U589</f>
        <v>14987.556229568001</v>
      </c>
      <c r="V686" s="104">
        <f>U686/T686/12*1000</f>
        <v>35684.657689447624</v>
      </c>
    </row>
    <row r="687" spans="1:22" ht="9" customHeight="1" x14ac:dyDescent="0.2">
      <c r="A687" s="90"/>
      <c r="B687" s="87"/>
      <c r="C687" s="89"/>
      <c r="D687" s="89"/>
      <c r="E687" s="87"/>
      <c r="F687" s="89"/>
      <c r="G687" s="89"/>
      <c r="H687" s="87"/>
      <c r="I687" s="91"/>
      <c r="J687" s="89"/>
      <c r="K687" s="328"/>
      <c r="L687" s="331"/>
      <c r="M687" s="330"/>
      <c r="N687" s="389"/>
      <c r="O687" s="392"/>
      <c r="P687" s="391"/>
      <c r="Q687" s="262"/>
      <c r="R687" s="265"/>
      <c r="S687" s="264"/>
      <c r="T687" s="87"/>
      <c r="U687" s="91"/>
      <c r="V687" s="89"/>
    </row>
    <row r="688" spans="1:22" ht="15" customHeight="1" x14ac:dyDescent="0.2">
      <c r="A688" s="79" t="s">
        <v>255</v>
      </c>
      <c r="B688" s="98">
        <f>B52+B104+B173+B311+B359+B409+B547+B591</f>
        <v>262</v>
      </c>
      <c r="C688" s="102">
        <f>C52+C104+C173+C311+C359+C409+C547+C591</f>
        <v>57690.100000000006</v>
      </c>
      <c r="D688" s="102">
        <f>C688/B688/12*1000</f>
        <v>18349.268447837152</v>
      </c>
      <c r="E688" s="98">
        <f>E52+E104+E173+E311+E359+E409+E547+E591</f>
        <v>227</v>
      </c>
      <c r="F688" s="102">
        <f>F52+F104+F173+F311+F359+F409+F547+F591</f>
        <v>54607.100000000006</v>
      </c>
      <c r="G688" s="102">
        <f>F688/E688/12*1000</f>
        <v>20046.65932452276</v>
      </c>
      <c r="H688" s="98">
        <f>H52+H104+H173+H311+H359+H409+H547+H591</f>
        <v>227</v>
      </c>
      <c r="I688" s="99">
        <f>I52+I104+I173+I311+I359+I409+I547+I591</f>
        <v>13725.2</v>
      </c>
      <c r="J688" s="102">
        <f>I688/H688/3*1000</f>
        <v>20154.478707782673</v>
      </c>
      <c r="K688" s="323">
        <f>K52+K104+K173+K311+K359+K409+K547+K591</f>
        <v>227</v>
      </c>
      <c r="L688" s="324">
        <f>L52+L104+L173+L311+L359+L409+L547+L591</f>
        <v>57838</v>
      </c>
      <c r="M688" s="326">
        <f>L688/K688/12*1000</f>
        <v>21232.745961820849</v>
      </c>
      <c r="N688" s="384">
        <f>N52+N104+N173+N311+N359+N409+N547+N591</f>
        <v>227</v>
      </c>
      <c r="O688" s="385">
        <f>O52+O104+O173+O311+O359+O409+O547+O591</f>
        <v>59984.399999999994</v>
      </c>
      <c r="P688" s="387">
        <f>O688/N688/12*1000</f>
        <v>22020.704845814977</v>
      </c>
      <c r="Q688" s="257">
        <f>Q52+Q104+Q173+Q311+Q359+Q409+Q547+Q591</f>
        <v>227</v>
      </c>
      <c r="R688" s="258">
        <f>R52+R104+R173+R311+R359+R409+R547+R591</f>
        <v>64904.736000000004</v>
      </c>
      <c r="S688" s="260">
        <f>R688/Q688/12*1000</f>
        <v>23826.995594713655</v>
      </c>
      <c r="T688" s="98">
        <f>T52+T104+T173+T311+T359+T409+T547+T591</f>
        <v>227</v>
      </c>
      <c r="U688" s="99">
        <f>U52+U104+U173+U311+U359+U409+U547+U591</f>
        <v>70273.981440000003</v>
      </c>
      <c r="V688" s="102">
        <f>U688/T688/12*1000</f>
        <v>25798.084229074891</v>
      </c>
    </row>
    <row r="689" spans="1:22" ht="16.149999999999999" customHeight="1" x14ac:dyDescent="0.25">
      <c r="A689" s="160" t="s">
        <v>378</v>
      </c>
      <c r="B689" s="129"/>
      <c r="C689" s="129"/>
      <c r="D689" s="130"/>
      <c r="E689" s="129"/>
      <c r="F689" s="140"/>
      <c r="G689" s="161">
        <f>G688/D688*100</f>
        <v>109.25045530567559</v>
      </c>
      <c r="H689" s="131"/>
      <c r="I689" s="131"/>
      <c r="J689" s="132"/>
      <c r="K689" s="284"/>
      <c r="L689" s="284"/>
      <c r="M689" s="286">
        <f>M688/G688*100</f>
        <v>105.91662988878734</v>
      </c>
      <c r="N689" s="337"/>
      <c r="O689" s="337"/>
      <c r="P689" s="340">
        <f>P688/M688*100</f>
        <v>103.71105501573361</v>
      </c>
      <c r="Q689" s="201"/>
      <c r="R689" s="201"/>
      <c r="S689" s="203">
        <f>S688/P688*100</f>
        <v>108.20269270010203</v>
      </c>
      <c r="T689" s="129"/>
      <c r="U689" s="129"/>
      <c r="V689" s="161">
        <f>V688/S688*100</f>
        <v>108.27250177860674</v>
      </c>
    </row>
    <row r="690" spans="1:22" ht="17.45" customHeight="1" x14ac:dyDescent="0.2">
      <c r="A690" s="94" t="s">
        <v>362</v>
      </c>
      <c r="B690" s="155">
        <f>B413</f>
        <v>186</v>
      </c>
      <c r="C690" s="80">
        <f>C413</f>
        <v>40508.9</v>
      </c>
      <c r="D690" s="84">
        <f>C690/B690/12*1000</f>
        <v>18149.148745519713</v>
      </c>
      <c r="E690" s="155">
        <f>E413</f>
        <v>140</v>
      </c>
      <c r="F690" s="80">
        <f>F413</f>
        <v>36716.800000000003</v>
      </c>
      <c r="G690" s="84">
        <f>F690/E690/12*1000</f>
        <v>21855.238095238095</v>
      </c>
      <c r="H690" s="155">
        <f>H413</f>
        <v>142</v>
      </c>
      <c r="I690" s="84">
        <f>I413</f>
        <v>10117.200000000001</v>
      </c>
      <c r="J690" s="84">
        <f>I690/H690/3*1000</f>
        <v>23749.29577464789</v>
      </c>
      <c r="K690" s="327">
        <f>K413</f>
        <v>142</v>
      </c>
      <c r="L690" s="324">
        <f>L413</f>
        <v>40400</v>
      </c>
      <c r="M690" s="325">
        <f>L690/K690/12*1000</f>
        <v>23708.920187793428</v>
      </c>
      <c r="N690" s="388">
        <f>N413</f>
        <v>142</v>
      </c>
      <c r="O690" s="385">
        <f>O413</f>
        <v>42016</v>
      </c>
      <c r="P690" s="386">
        <f>O690/N690/12*1000</f>
        <v>24657.276995305165</v>
      </c>
      <c r="Q690" s="261">
        <f>Q413</f>
        <v>142</v>
      </c>
      <c r="R690" s="258">
        <f>R413</f>
        <v>46217.600000000006</v>
      </c>
      <c r="S690" s="259">
        <f>R690/Q690/12*1000</f>
        <v>27123.004694835687</v>
      </c>
      <c r="T690" s="155">
        <f>T413</f>
        <v>142</v>
      </c>
      <c r="U690" s="80">
        <f>U413</f>
        <v>50839.360000000008</v>
      </c>
      <c r="V690" s="84">
        <f>U690/T690/12*1000</f>
        <v>29835.305164319252</v>
      </c>
    </row>
    <row r="691" spans="1:22" ht="9" customHeight="1" x14ac:dyDescent="0.2">
      <c r="A691" s="90"/>
      <c r="B691" s="87"/>
      <c r="C691" s="89"/>
      <c r="D691" s="89"/>
      <c r="E691" s="87"/>
      <c r="F691" s="89"/>
      <c r="G691" s="89"/>
      <c r="H691" s="87"/>
      <c r="I691" s="91"/>
      <c r="J691" s="89"/>
      <c r="K691" s="328"/>
      <c r="L691" s="331"/>
      <c r="M691" s="330"/>
      <c r="N691" s="389"/>
      <c r="O691" s="392"/>
      <c r="P691" s="391"/>
      <c r="Q691" s="262"/>
      <c r="R691" s="265"/>
      <c r="S691" s="264"/>
      <c r="T691" s="183"/>
      <c r="U691" s="186"/>
      <c r="V691" s="185"/>
    </row>
    <row r="692" spans="1:22" ht="18" customHeight="1" x14ac:dyDescent="0.2">
      <c r="A692" s="79" t="s">
        <v>256</v>
      </c>
      <c r="B692" s="98">
        <f>B186+B319+B461+B601</f>
        <v>99</v>
      </c>
      <c r="C692" s="102">
        <f>C186+C319+C461+C601</f>
        <v>25140.399999999998</v>
      </c>
      <c r="D692" s="102">
        <f>C692/B692/12*1000</f>
        <v>21161.952861952857</v>
      </c>
      <c r="E692" s="98">
        <f>E186+E319+E461+E601</f>
        <v>98</v>
      </c>
      <c r="F692" s="102">
        <f>F186+F319+F461+F601</f>
        <v>24969.1</v>
      </c>
      <c r="G692" s="102">
        <f>F692/E692/12*1000</f>
        <v>21232.227891156461</v>
      </c>
      <c r="H692" s="98">
        <f>H186+H319+H461+H601</f>
        <v>94</v>
      </c>
      <c r="I692" s="99">
        <f>I186+I319+I461+I601</f>
        <v>5294</v>
      </c>
      <c r="J692" s="102">
        <f>I692/H692/3*1000</f>
        <v>18773.049645390071</v>
      </c>
      <c r="K692" s="323">
        <f>K186+K319+K461+K601</f>
        <v>93</v>
      </c>
      <c r="L692" s="324">
        <f>L186+L319+L461+L601</f>
        <v>23552.5</v>
      </c>
      <c r="M692" s="326">
        <f>L692/K692/12*1000</f>
        <v>21104.390681003584</v>
      </c>
      <c r="N692" s="384">
        <f>N186+N319+N461+N601</f>
        <v>93</v>
      </c>
      <c r="O692" s="385">
        <f>O186+O319+O461+O601</f>
        <v>24447.494999999999</v>
      </c>
      <c r="P692" s="387">
        <f>O692/N692/12*1000</f>
        <v>21906.357526881722</v>
      </c>
      <c r="Q692" s="257">
        <f>Q186+Q319+Q461+Q601</f>
        <v>93</v>
      </c>
      <c r="R692" s="258">
        <f>R186+R319+R461+R601</f>
        <v>25425.394800000002</v>
      </c>
      <c r="S692" s="260">
        <f>R692/Q692/12*1000</f>
        <v>22782.611827956989</v>
      </c>
      <c r="T692" s="98">
        <f>T186+T319+T461+T601</f>
        <v>93</v>
      </c>
      <c r="U692" s="99">
        <f>U186+U319+U461+U601</f>
        <v>26442.410592</v>
      </c>
      <c r="V692" s="102">
        <f>U692/T692/12*1000</f>
        <v>23693.916301075267</v>
      </c>
    </row>
    <row r="693" spans="1:22" ht="16.149999999999999" customHeight="1" x14ac:dyDescent="0.25">
      <c r="A693" s="160" t="s">
        <v>378</v>
      </c>
      <c r="B693" s="129"/>
      <c r="C693" s="129"/>
      <c r="D693" s="130"/>
      <c r="E693" s="129"/>
      <c r="F693" s="140"/>
      <c r="G693" s="161">
        <f>G692/D692*100</f>
        <v>100.33208196645194</v>
      </c>
      <c r="H693" s="131"/>
      <c r="I693" s="131"/>
      <c r="J693" s="132"/>
      <c r="K693" s="284"/>
      <c r="L693" s="284"/>
      <c r="M693" s="286">
        <f>M692/G692*100</f>
        <v>99.397909579681354</v>
      </c>
      <c r="N693" s="337"/>
      <c r="O693" s="337"/>
      <c r="P693" s="340">
        <f>P692/M692*100</f>
        <v>103.8</v>
      </c>
      <c r="Q693" s="201"/>
      <c r="R693" s="201"/>
      <c r="S693" s="203">
        <f>S692/P692*100</f>
        <v>103.99999999999999</v>
      </c>
      <c r="T693" s="129"/>
      <c r="U693" s="129"/>
      <c r="V693" s="161">
        <f>V692/S692*100</f>
        <v>104</v>
      </c>
    </row>
    <row r="694" spans="1:22" ht="9" customHeight="1" x14ac:dyDescent="0.2">
      <c r="A694" s="90"/>
      <c r="B694" s="87"/>
      <c r="C694" s="89"/>
      <c r="D694" s="89"/>
      <c r="E694" s="87"/>
      <c r="F694" s="89"/>
      <c r="G694" s="89"/>
      <c r="H694" s="87"/>
      <c r="I694" s="91"/>
      <c r="J694" s="89"/>
      <c r="K694" s="328"/>
      <c r="L694" s="331"/>
      <c r="M694" s="330"/>
      <c r="N694" s="389"/>
      <c r="O694" s="392"/>
      <c r="P694" s="391"/>
      <c r="Q694" s="262"/>
      <c r="R694" s="265"/>
      <c r="S694" s="264"/>
      <c r="T694" s="87"/>
      <c r="U694" s="91"/>
      <c r="V694" s="89"/>
    </row>
    <row r="695" spans="1:22" ht="16.149999999999999" customHeight="1" x14ac:dyDescent="0.2">
      <c r="A695" s="79" t="s">
        <v>207</v>
      </c>
      <c r="B695" s="98">
        <f>B16+B56+B106+B190+B273+B314+B362+B415+B459+B506+B541+B595</f>
        <v>198</v>
      </c>
      <c r="C695" s="102">
        <f>C16+C56+C106+C190+C273+C314+C362+C415+C459+C506+C541+C595</f>
        <v>59897.2</v>
      </c>
      <c r="D695" s="102">
        <f>C695/B695/12*1000</f>
        <v>25209.259259259259</v>
      </c>
      <c r="E695" s="98">
        <f>E16+E56+E106+E190+E273+E314+E362+E415+E459+E506+E541+E595</f>
        <v>230</v>
      </c>
      <c r="F695" s="102">
        <f>F16+F56+F106+F190+F273+F314+F362+F415+F459+F506+F541+F595</f>
        <v>72103.599999999977</v>
      </c>
      <c r="G695" s="102">
        <f>F695/E695/12*1000</f>
        <v>26124.492753623184</v>
      </c>
      <c r="H695" s="98">
        <f>H16+H56+H106+H190+H273+H314+H362+H415+H459+H506+H541+H595</f>
        <v>230</v>
      </c>
      <c r="I695" s="99">
        <f>I16+I56+I106+I190+I273+I314+I362+I415+I459+I506+I541+I595</f>
        <v>20540.654999999999</v>
      </c>
      <c r="J695" s="102">
        <f>I695/H695/3*1000</f>
        <v>29769.0652173913</v>
      </c>
      <c r="K695" s="323">
        <f>K16+K56+K106+K190+K273+K314+K362+K415+K459+K506+K541+K595</f>
        <v>230</v>
      </c>
      <c r="L695" s="325">
        <f>L16+L56+L106+L190+L273+L314+L362+L415+L459+L506+L541+L595</f>
        <v>74844.344499999992</v>
      </c>
      <c r="M695" s="326">
        <f>L695/K695/12*1000</f>
        <v>27117.516123188405</v>
      </c>
      <c r="N695" s="384">
        <f>N16+N56+N106+N190+N273+N314+N362+N415+N459+N506+N541+N595</f>
        <v>230</v>
      </c>
      <c r="O695" s="386">
        <f>O16+O56+O106+O190+O273+O314+O362+O415+O459+O506+O541+O595</f>
        <v>76880.346101999981</v>
      </c>
      <c r="P695" s="387">
        <f>O695/N695/12*1000</f>
        <v>27855.197863043471</v>
      </c>
      <c r="Q695" s="257">
        <f>Q16+Q56+Q106+Q190+Q273+Q314+Q362+Q415+Q459+Q506+Q541+Q595</f>
        <v>230</v>
      </c>
      <c r="R695" s="259">
        <f>R16+R56+R106+R190+R273+R314+R362+R415+R459+R506+R541+R595</f>
        <v>79942.279946080016</v>
      </c>
      <c r="S695" s="260">
        <f>R695/Q695/12*1000</f>
        <v>28964.594183362322</v>
      </c>
      <c r="T695" s="98">
        <f>T16+T56+T106+T190+T273+T314+T362+T415+T459+T506+T541+T595</f>
        <v>230</v>
      </c>
      <c r="U695" s="100">
        <f>U16+U56+U106+U190+U273+U314+U362+U415+U459+U506+U541+U595</f>
        <v>83126.691143923192</v>
      </c>
      <c r="V695" s="102">
        <f>U695/T695/12*1000</f>
        <v>30118.366356493909</v>
      </c>
    </row>
    <row r="696" spans="1:22" ht="16.149999999999999" customHeight="1" x14ac:dyDescent="0.25">
      <c r="A696" s="160" t="s">
        <v>378</v>
      </c>
      <c r="B696" s="129"/>
      <c r="C696" s="129"/>
      <c r="D696" s="130"/>
      <c r="E696" s="129"/>
      <c r="F696" s="140"/>
      <c r="G696" s="161">
        <f>G695/D695*100</f>
        <v>103.63054497139881</v>
      </c>
      <c r="H696" s="131"/>
      <c r="I696" s="131"/>
      <c r="J696" s="132"/>
      <c r="K696" s="284"/>
      <c r="L696" s="284"/>
      <c r="M696" s="286">
        <f>M695/G695*100</f>
        <v>103.80112019372127</v>
      </c>
      <c r="N696" s="337"/>
      <c r="O696" s="337"/>
      <c r="P696" s="340">
        <f>P695/M695*100</f>
        <v>102.72031456164331</v>
      </c>
      <c r="Q696" s="201"/>
      <c r="R696" s="201"/>
      <c r="S696" s="203">
        <f>S695/P695*100</f>
        <v>103.9827264045061</v>
      </c>
      <c r="T696" s="129"/>
      <c r="U696" s="129"/>
      <c r="V696" s="161">
        <f>V695/S695*100</f>
        <v>103.9833880144412</v>
      </c>
    </row>
    <row r="697" spans="1:22" ht="16.149999999999999" customHeight="1" x14ac:dyDescent="0.2">
      <c r="A697" s="94" t="s">
        <v>313</v>
      </c>
      <c r="B697" s="95">
        <f>B16+B56+B106+B191+B273+B317+B318+B362+B415+B460+B506+B541+B596+B597</f>
        <v>39</v>
      </c>
      <c r="C697" s="104">
        <f>C16+C56+C106+C191+C273+C317+C318+C362+C415+C460+C506+C541+C596+C597</f>
        <v>9975.5999999999985</v>
      </c>
      <c r="D697" s="104">
        <f>C697/B697/12*1000</f>
        <v>21315.384615384613</v>
      </c>
      <c r="E697" s="95">
        <f>E16+E56+E106+E191+E273+E317+E318+E362+E415+E460+E506+E541+E596+E597</f>
        <v>41</v>
      </c>
      <c r="F697" s="104">
        <f>F16+F56+F106+F191+F273+F317+F318+F362+F415+F460+F506+F541+F596+F597</f>
        <v>11434.800000000001</v>
      </c>
      <c r="G697" s="104">
        <f>F697/E697/12*1000</f>
        <v>23241.463414634152</v>
      </c>
      <c r="H697" s="95">
        <f>H16+H56+H106+H191+H273+H317+H318+H362+H415+H460+H506+H541+H596+H597</f>
        <v>41</v>
      </c>
      <c r="I697" s="94">
        <f>I16+I56+I106+I191+I273+I317+I318+I362+I415+I460+I506+I541+I596+I597</f>
        <v>2513.7799999999993</v>
      </c>
      <c r="J697" s="104">
        <f>I697/H697/3*1000</f>
        <v>20437.235772357715</v>
      </c>
      <c r="K697" s="323">
        <f>K16+K56+K106+K191+K273+K317+K318+K362+K415+K460+K506+K541+K596+K597</f>
        <v>41</v>
      </c>
      <c r="L697" s="325">
        <f>L16+L56+L106+L191+L273+L317+L318+L362+L415+L460+L506+L541+L596+L597</f>
        <v>12687.0445</v>
      </c>
      <c r="M697" s="326">
        <f>L697/K697/12*1000</f>
        <v>25786.675813008133</v>
      </c>
      <c r="N697" s="384">
        <f>N16+N56+N106+N191+N273+N317+N318+N362+N415+N460+N506+N541+N596+N597</f>
        <v>41</v>
      </c>
      <c r="O697" s="386">
        <f>O16+O56+O106+O191+O273+O317+O318+O362+O415+O460+O506+O541+O596+O597</f>
        <v>13143.778102</v>
      </c>
      <c r="P697" s="387">
        <f>O697/N697/12*1000</f>
        <v>26714.996142276425</v>
      </c>
      <c r="Q697" s="257">
        <f>Q16+Q56+Q106+Q191+Q273+Q317+Q318+Q362+Q415+Q460+Q506+Q541+Q596+Q597</f>
        <v>41</v>
      </c>
      <c r="R697" s="259">
        <f>R16+R56+R106+R191+R273+R317+R318+R362+R415+R460+R506+R541+R596+R597</f>
        <v>13669.52922608</v>
      </c>
      <c r="S697" s="260">
        <f>R697/Q697/12*1000</f>
        <v>27783.595987967477</v>
      </c>
      <c r="T697" s="95">
        <f>T16+T56+T106+T191+T273+T317+T318+T362+T415+T460+T506+T541+T596+T597</f>
        <v>41</v>
      </c>
      <c r="U697" s="96">
        <f>U16+U56+U106+U191+U273+U317+U318+U362+U415+U460+U506+U541+U596+U597</f>
        <v>14216.310395123199</v>
      </c>
      <c r="V697" s="104">
        <f>U697/T697/12*1000</f>
        <v>28894.939827486174</v>
      </c>
    </row>
    <row r="698" spans="1:22" ht="9" customHeight="1" x14ac:dyDescent="0.2">
      <c r="A698" s="90"/>
      <c r="B698" s="87"/>
      <c r="C698" s="89"/>
      <c r="D698" s="89"/>
      <c r="E698" s="87"/>
      <c r="F698" s="89"/>
      <c r="G698" s="89"/>
      <c r="H698" s="87"/>
      <c r="I698" s="91"/>
      <c r="J698" s="89"/>
      <c r="K698" s="328"/>
      <c r="L698" s="331"/>
      <c r="M698" s="330"/>
      <c r="N698" s="389"/>
      <c r="O698" s="392"/>
      <c r="P698" s="391"/>
      <c r="Q698" s="262"/>
      <c r="R698" s="265"/>
      <c r="S698" s="264"/>
      <c r="T698" s="87"/>
      <c r="U698" s="91"/>
      <c r="V698" s="89"/>
    </row>
    <row r="699" spans="1:22" ht="18" customHeight="1" x14ac:dyDescent="0.2">
      <c r="A699" s="79" t="s">
        <v>257</v>
      </c>
      <c r="B699" s="98">
        <f>B18+B59+B108+B206+B275+B320+B365+B417+B462+B508+B543+B602</f>
        <v>653</v>
      </c>
      <c r="C699" s="102">
        <f>C18+C59+C108+C206+C275+C320+C365+C417+C462+C508+C543+C602</f>
        <v>225489.30000000005</v>
      </c>
      <c r="D699" s="102">
        <f>C699/B699/12*1000</f>
        <v>28776.071975497711</v>
      </c>
      <c r="E699" s="98">
        <f>E18+E59+E108+E206+E275+E320+E365+E417+E462+E508+E543+E602</f>
        <v>736</v>
      </c>
      <c r="F699" s="102">
        <f>F18+F59+F108+F206+F275+F320+F365+F417+F462+F508+F543+F602</f>
        <v>257253.79999999996</v>
      </c>
      <c r="G699" s="102">
        <f>F699/E699/12*1000</f>
        <v>29127.468297101444</v>
      </c>
      <c r="H699" s="98">
        <f>H18+H59+H108+H206+H275+H320+H365+H417+H462+H508+H543+H602</f>
        <v>773</v>
      </c>
      <c r="I699" s="99">
        <f>I18+I59+I108+I206+I275+I320+I365+I417+I462+I508+I543+I602</f>
        <v>56609.701000000008</v>
      </c>
      <c r="J699" s="102">
        <f>I699/H699/3*1000</f>
        <v>24411.255282449336</v>
      </c>
      <c r="K699" s="323">
        <f>K18+K59+K108+K206+K275+K320+K365+K417+K462+K508+K543+K602</f>
        <v>775</v>
      </c>
      <c r="L699" s="324">
        <f>L18+L59+L108+L206+L275+L320+L365+L417+L462+L508+L543+L602</f>
        <v>252730.81899999999</v>
      </c>
      <c r="M699" s="326">
        <f>L699/K699/12*1000</f>
        <v>27175.356881720429</v>
      </c>
      <c r="N699" s="384">
        <f>N18+N59+N108+N206+N275+N320+N365+N417+N462+N508+N543+N602</f>
        <v>775</v>
      </c>
      <c r="O699" s="385">
        <f>O18+O59+O108+O206+O275+O320+O365+O417+O462+O508+O543+O602</f>
        <v>256512.79172199999</v>
      </c>
      <c r="P699" s="387">
        <f>O699/N699/12*1000</f>
        <v>27582.020615268819</v>
      </c>
      <c r="Q699" s="257">
        <f>Q18+Q59+Q108+Q206+Q275+Q320+Q365+Q417+Q462+Q508+Q543+Q602</f>
        <v>775</v>
      </c>
      <c r="R699" s="258">
        <f>R18+R59+R108+R206+R275+R320+R365+R417+R462+R508+R543+R602</f>
        <v>266773.30339088</v>
      </c>
      <c r="S699" s="260">
        <f>R699/Q699/12*1000</f>
        <v>28685.301439879571</v>
      </c>
      <c r="T699" s="98">
        <f>T18+T59+T108+T206+T275+T320+T365+T417+T462+T508+T543+T602</f>
        <v>775</v>
      </c>
      <c r="U699" s="99">
        <f>U18+U59+U108+U206+U275+U320+U365+U417+U462+U508+U543+U602</f>
        <v>277444.23552651523</v>
      </c>
      <c r="V699" s="102">
        <f>U699/T699/12*1000</f>
        <v>29832.713497474757</v>
      </c>
    </row>
    <row r="700" spans="1:22" ht="16.149999999999999" customHeight="1" x14ac:dyDescent="0.25">
      <c r="A700" s="160" t="s">
        <v>378</v>
      </c>
      <c r="B700" s="129"/>
      <c r="C700" s="129"/>
      <c r="D700" s="130"/>
      <c r="E700" s="129"/>
      <c r="F700" s="140"/>
      <c r="G700" s="161">
        <f>G699/D699*100</f>
        <v>101.22114068210193</v>
      </c>
      <c r="H700" s="131"/>
      <c r="I700" s="131"/>
      <c r="J700" s="132"/>
      <c r="K700" s="284"/>
      <c r="L700" s="284"/>
      <c r="M700" s="286">
        <f>M699/G699*100</f>
        <v>93.298039515589224</v>
      </c>
      <c r="N700" s="337"/>
      <c r="O700" s="337"/>
      <c r="P700" s="340">
        <f>P699/M699*100</f>
        <v>101.49644302858054</v>
      </c>
      <c r="Q700" s="201"/>
      <c r="R700" s="201"/>
      <c r="S700" s="203">
        <f>S699/P699*100</f>
        <v>104</v>
      </c>
      <c r="T700" s="129"/>
      <c r="U700" s="129"/>
      <c r="V700" s="161">
        <f>V699/S699*100</f>
        <v>104</v>
      </c>
    </row>
    <row r="701" spans="1:22" ht="9" customHeight="1" x14ac:dyDescent="0.2">
      <c r="A701" s="90"/>
      <c r="B701" s="87"/>
      <c r="C701" s="89"/>
      <c r="D701" s="89"/>
      <c r="E701" s="87"/>
      <c r="F701" s="89"/>
      <c r="G701" s="89"/>
      <c r="H701" s="87"/>
      <c r="I701" s="91"/>
      <c r="J701" s="89"/>
      <c r="K701" s="328"/>
      <c r="L701" s="331"/>
      <c r="M701" s="330"/>
      <c r="N701" s="389"/>
      <c r="O701" s="392"/>
      <c r="P701" s="391"/>
      <c r="Q701" s="262"/>
      <c r="R701" s="265"/>
      <c r="S701" s="264"/>
      <c r="T701" s="87"/>
      <c r="U701" s="91"/>
      <c r="V701" s="89"/>
    </row>
    <row r="702" spans="1:22" ht="18" customHeight="1" x14ac:dyDescent="0.2">
      <c r="A702" s="79" t="s">
        <v>173</v>
      </c>
      <c r="B702" s="98">
        <f>B20+B61+B110+B224+B277+B322+B367+B419+B464+B510+B549+B610</f>
        <v>2571</v>
      </c>
      <c r="C702" s="99">
        <f>C20+C61+C110+C224+C277+C322+C367+C419+C464+C510+C549+C610</f>
        <v>599883.70000000007</v>
      </c>
      <c r="D702" s="100">
        <f>C702/B702/12*1000</f>
        <v>19443.916115648906</v>
      </c>
      <c r="E702" s="98">
        <f>E20+E61+E110+E224+E277+E322+E367+E419+E464+E510+E549+E610</f>
        <v>2513</v>
      </c>
      <c r="F702" s="99">
        <f>F20+F61+F110+F224+F277+F322+F367+F419+F464+F510+F549+F610</f>
        <v>662942.10000000009</v>
      </c>
      <c r="G702" s="170">
        <f>F702/E702/12*1000</f>
        <v>21983.754476721057</v>
      </c>
      <c r="H702" s="98">
        <f>H20+H61+H110+H224+H277+H322+H367+H419+H464+H510+H549+H610</f>
        <v>2550</v>
      </c>
      <c r="I702" s="99">
        <f>I20+I61+I110+I224+I277+I322+I367+I419+I464+I510+I549+I610</f>
        <v>174185.55</v>
      </c>
      <c r="J702" s="100">
        <f>I702/H702/3*1000</f>
        <v>22769.352941176468</v>
      </c>
      <c r="K702" s="323">
        <f>K20+K61+K110+K224+K277+K322+K367+K419+K464+K510+K549+K610</f>
        <v>2540</v>
      </c>
      <c r="L702" s="324">
        <f>L20+L61+L110+L224+L277+L322+L367+L419+L464+L510+L549+L610</f>
        <v>698271.4</v>
      </c>
      <c r="M702" s="325">
        <f>L702/K702/12*1000</f>
        <v>22909.166666666668</v>
      </c>
      <c r="N702" s="384">
        <f>N20+N61+N110+N224+N277+N322+N367+N419+N464+N510+N549+N610</f>
        <v>2540</v>
      </c>
      <c r="O702" s="385">
        <f>O20+O61+O110+O224+O277+O322+O367+O419+O464+O510+O549+O610</f>
        <v>727791.78599999996</v>
      </c>
      <c r="P702" s="386">
        <f>O702/N702/12*1000</f>
        <v>23877.683267716533</v>
      </c>
      <c r="Q702" s="257">
        <f>Q20+Q61+Q110+Q224+Q277+Q322+Q367+Q419+Q464+Q510+Q549+Q610</f>
        <v>2540</v>
      </c>
      <c r="R702" s="258">
        <f>R20+R61+R110+R224+R277+R322+R367+R419+R464+R510+R549+R610</f>
        <v>756903.45744000003</v>
      </c>
      <c r="S702" s="259">
        <f>R702/Q702/12*1000</f>
        <v>24832.790598425196</v>
      </c>
      <c r="T702" s="98">
        <f>T20+T61+T110+T224+T277+T322+T367+T419+T464+T510+T549+T610</f>
        <v>2540</v>
      </c>
      <c r="U702" s="99">
        <f>U20+U61+U110+U224+U277+U322+U367+U419+U464+U510+U549+U610</f>
        <v>787179.5957376</v>
      </c>
      <c r="V702" s="100">
        <f>U702/T702/12*1000</f>
        <v>25826.102222362206</v>
      </c>
    </row>
    <row r="703" spans="1:22" ht="16.149999999999999" customHeight="1" x14ac:dyDescent="0.25">
      <c r="A703" s="160" t="s">
        <v>378</v>
      </c>
      <c r="B703" s="129"/>
      <c r="C703" s="129"/>
      <c r="D703" s="130"/>
      <c r="E703" s="129"/>
      <c r="F703" s="140"/>
      <c r="G703" s="161">
        <f>G702/D702*100</f>
        <v>113.06238077744035</v>
      </c>
      <c r="H703" s="131"/>
      <c r="I703" s="131"/>
      <c r="J703" s="132"/>
      <c r="K703" s="284"/>
      <c r="L703" s="284"/>
      <c r="M703" s="286">
        <f>M702/G702*100</f>
        <v>104.20952749870614</v>
      </c>
      <c r="N703" s="337"/>
      <c r="O703" s="337"/>
      <c r="P703" s="340">
        <f>P702/M702*100</f>
        <v>104.22763784969567</v>
      </c>
      <c r="Q703" s="201"/>
      <c r="R703" s="201"/>
      <c r="S703" s="203">
        <f>S702/P702*100</f>
        <v>104</v>
      </c>
      <c r="T703" s="129"/>
      <c r="U703" s="129"/>
      <c r="V703" s="161">
        <f>V702/S702*100</f>
        <v>104</v>
      </c>
    </row>
    <row r="704" spans="1:22" ht="9" customHeight="1" x14ac:dyDescent="0.2">
      <c r="A704" s="90"/>
      <c r="B704" s="87"/>
      <c r="C704" s="89"/>
      <c r="D704" s="89"/>
      <c r="E704" s="87"/>
      <c r="F704" s="89"/>
      <c r="G704" s="89"/>
      <c r="H704" s="87"/>
      <c r="I704" s="91"/>
      <c r="J704" s="89"/>
      <c r="K704" s="328"/>
      <c r="L704" s="331"/>
      <c r="M704" s="330"/>
      <c r="N704" s="389"/>
      <c r="O704" s="392"/>
      <c r="P704" s="391"/>
      <c r="Q704" s="262"/>
      <c r="R704" s="265"/>
      <c r="S704" s="264"/>
      <c r="T704" s="87"/>
      <c r="U704" s="91"/>
      <c r="V704" s="89"/>
    </row>
    <row r="705" spans="1:22" ht="16.899999999999999" customHeight="1" x14ac:dyDescent="0.2">
      <c r="A705" s="79" t="s">
        <v>249</v>
      </c>
      <c r="B705" s="98">
        <f>B25+B68+B114+B238+B281+B328+B371+B425+B470+B515+B554+B621</f>
        <v>952</v>
      </c>
      <c r="C705" s="99">
        <f>C25+C68+C114+C238+C281+C328+C371+C425+C470+C515+C554+C621</f>
        <v>229386.9</v>
      </c>
      <c r="D705" s="100">
        <f>C705/B705/12*1000</f>
        <v>20079.385504201677</v>
      </c>
      <c r="E705" s="98">
        <f>E25+E68+E114+E238+E281+E328+E371+E425+E470+E515+E554+E621</f>
        <v>963</v>
      </c>
      <c r="F705" s="99">
        <f>F25+F68+F114+F238+F281+F328+F371+F425+F470+F515+F554+F621</f>
        <v>283968.7</v>
      </c>
      <c r="G705" s="170">
        <f>F705/E705/12*1000</f>
        <v>24573.269297334718</v>
      </c>
      <c r="H705" s="98">
        <f>H25+H68+H114+H238+H281+H328+H371+H425+H470+H515+H554+H621</f>
        <v>971</v>
      </c>
      <c r="I705" s="99">
        <f>I25+I68+I114+I238+I281+I328+I371+I425+I470+I515+I554+I621</f>
        <v>70168.600000000006</v>
      </c>
      <c r="J705" s="100">
        <f>I705/H705/3*1000</f>
        <v>24088.087881908687</v>
      </c>
      <c r="K705" s="323">
        <f>K25+K68+K114+K238+K281+K328+K371+K425+K470+K515+K554+K621</f>
        <v>952</v>
      </c>
      <c r="L705" s="324">
        <f>L25+L68+L114+L238+L281+L328+L371+L425+L470+L515+L554+L621</f>
        <v>281979.08870000002</v>
      </c>
      <c r="M705" s="325">
        <f>L705/K705/12*1000</f>
        <v>24683.043478641455</v>
      </c>
      <c r="N705" s="384">
        <f>N25+N68+N114+N238+N281+N328+N371+N425+N470+N515+N554+N621</f>
        <v>952</v>
      </c>
      <c r="O705" s="385">
        <f>O25+O68+O114+O238+O281+O328+O371+O425+O470+O515+O554+O621</f>
        <v>285891.57321069995</v>
      </c>
      <c r="P705" s="386">
        <f>O705/N705/12*1000</f>
        <v>25025.522865082279</v>
      </c>
      <c r="Q705" s="257">
        <f>Q25+Q68+Q114+Q238+Q281+Q328+Q371+Q425+Q470+Q515+Q554+Q621</f>
        <v>952</v>
      </c>
      <c r="R705" s="258">
        <f>R25+R68+R114+R238+R281+R328+R371+R425+R470+R515+R554+R621</f>
        <v>297498.94069214154</v>
      </c>
      <c r="S705" s="259">
        <f>R705/Q705/12*1000</f>
        <v>26041.573940138438</v>
      </c>
      <c r="T705" s="98">
        <f>T25+T68+T114+T238+T281+T328+T371+T425+T470+T515+T554+T621</f>
        <v>952</v>
      </c>
      <c r="U705" s="99">
        <f>U25+U68+U114+U238+U281+U328+U371+U425+U470+U515+U554+U621</f>
        <v>309578.32957772625</v>
      </c>
      <c r="V705" s="100">
        <f>U705/T705/12*1000</f>
        <v>27098.943415417212</v>
      </c>
    </row>
    <row r="706" spans="1:22" ht="16.149999999999999" customHeight="1" x14ac:dyDescent="0.25">
      <c r="A706" s="160" t="s">
        <v>378</v>
      </c>
      <c r="B706" s="129"/>
      <c r="C706" s="129"/>
      <c r="D706" s="130"/>
      <c r="E706" s="129"/>
      <c r="F706" s="140"/>
      <c r="G706" s="161">
        <f>G705/D705*100</f>
        <v>122.38058426734564</v>
      </c>
      <c r="H706" s="131"/>
      <c r="I706" s="131"/>
      <c r="J706" s="132"/>
      <c r="K706" s="284"/>
      <c r="L706" s="284"/>
      <c r="M706" s="286">
        <f>M705/G705*100</f>
        <v>100.44672192364182</v>
      </c>
      <c r="N706" s="337"/>
      <c r="O706" s="337"/>
      <c r="P706" s="340">
        <f>P705/M705*100</f>
        <v>101.38750874355173</v>
      </c>
      <c r="Q706" s="201"/>
      <c r="R706" s="201"/>
      <c r="S706" s="203">
        <f>S705/P705*100</f>
        <v>104.06005932636813</v>
      </c>
      <c r="T706" s="129"/>
      <c r="U706" s="129"/>
      <c r="V706" s="161">
        <f>V705/S705*100</f>
        <v>104.0603132426225</v>
      </c>
    </row>
    <row r="707" spans="1:22" ht="9" customHeight="1" x14ac:dyDescent="0.2">
      <c r="A707" s="90"/>
      <c r="B707" s="87"/>
      <c r="C707" s="89"/>
      <c r="D707" s="89"/>
      <c r="E707" s="87"/>
      <c r="F707" s="89"/>
      <c r="G707" s="89"/>
      <c r="H707" s="87"/>
      <c r="I707" s="91"/>
      <c r="J707" s="89"/>
      <c r="K707" s="328"/>
      <c r="L707" s="331"/>
      <c r="M707" s="330"/>
      <c r="N707" s="389"/>
      <c r="O707" s="392"/>
      <c r="P707" s="391"/>
      <c r="Q707" s="262"/>
      <c r="R707" s="265"/>
      <c r="S707" s="264"/>
      <c r="T707" s="87"/>
      <c r="U707" s="91"/>
      <c r="V707" s="89"/>
    </row>
    <row r="708" spans="1:22" ht="18" customHeight="1" x14ac:dyDescent="0.2">
      <c r="A708" s="79" t="s">
        <v>258</v>
      </c>
      <c r="B708" s="98">
        <f>B30+B77+B118+B249+B285+B336+B379+B433+B479+B518+B562+B629</f>
        <v>187</v>
      </c>
      <c r="C708" s="99">
        <f>C30+C77+C118+C249+C285+C336+C379+C433+C479+C518+C562+C629</f>
        <v>57836.899999999994</v>
      </c>
      <c r="D708" s="100">
        <f>C708/B708/12*1000</f>
        <v>25774.019607843133</v>
      </c>
      <c r="E708" s="98">
        <f>E30+E77+E118+E249+E285+E336+E379+E433+E479+E518+E562+E629</f>
        <v>202</v>
      </c>
      <c r="F708" s="99">
        <f>F30+F77+F118+F249+F285+F336+F379+F433+F479+F518+F562+F629</f>
        <v>76983</v>
      </c>
      <c r="G708" s="100">
        <f>F708/E708/12*1000</f>
        <v>31758.663366336634</v>
      </c>
      <c r="H708" s="98">
        <f>H30+H77+H118+H249+H285+H336+H379+H433+H479+H518+H562+H629</f>
        <v>195</v>
      </c>
      <c r="I708" s="100">
        <f>I30+I77+I118+I249+I285+I336+I379+I433+I479+I518+I562+I629</f>
        <v>16833.278000000002</v>
      </c>
      <c r="J708" s="100">
        <f>I708/H708/3*1000</f>
        <v>28774.83418803419</v>
      </c>
      <c r="K708" s="323">
        <f>K30+K77+K118+K249+K285+K336+K379+K433+K479+K518+K562+K629</f>
        <v>196</v>
      </c>
      <c r="L708" s="325">
        <f>L30+L77+L118+L249+L285+L336+L379+L433+L479+L518+L562+L629</f>
        <v>67189.33</v>
      </c>
      <c r="M708" s="325">
        <f>L708/K708/12*1000</f>
        <v>28566.892006802722</v>
      </c>
      <c r="N708" s="384">
        <f>N30+N77+N118+N249+N285+N336+N379+N433+N479+N518+N562+N629</f>
        <v>196</v>
      </c>
      <c r="O708" s="386">
        <f>O30+O77+O118+O249+O285+O336+O379+O433+O479+O518+O562+O629</f>
        <v>70545.225009999995</v>
      </c>
      <c r="P708" s="386">
        <f>O708/N708/12*1000</f>
        <v>29993.718116496595</v>
      </c>
      <c r="Q708" s="257">
        <f>Q30+Q77+Q118+Q249+Q285+Q336+Q379+Q433+Q479+Q518+Q562+Q629</f>
        <v>196</v>
      </c>
      <c r="R708" s="259">
        <f>R30+R77+R118+R249+R285+R336+R379+R433+R479+R518+R562+R629</f>
        <v>74520.985450064007</v>
      </c>
      <c r="S708" s="259">
        <f>R708/Q708/12*1000</f>
        <v>31684.092453258505</v>
      </c>
      <c r="T708" s="98">
        <f>T30+T77+T118+T249+T285+T336+T379+T433+T479+T518+T562+T629</f>
        <v>196</v>
      </c>
      <c r="U708" s="100">
        <f>U30+U77+U118+U249+U285+U336+U379+U433+U479+U518+U562+U629</f>
        <v>77501.824868066557</v>
      </c>
      <c r="V708" s="100">
        <f>U708/T708/12*1000</f>
        <v>32951.456151388848</v>
      </c>
    </row>
    <row r="709" spans="1:22" ht="16.149999999999999" customHeight="1" x14ac:dyDescent="0.25">
      <c r="A709" s="160" t="s">
        <v>378</v>
      </c>
      <c r="B709" s="129"/>
      <c r="C709" s="129"/>
      <c r="D709" s="130"/>
      <c r="E709" s="129"/>
      <c r="F709" s="140"/>
      <c r="G709" s="161">
        <f>G708/D708*100</f>
        <v>123.21967566390906</v>
      </c>
      <c r="H709" s="131"/>
      <c r="I709" s="131"/>
      <c r="J709" s="132"/>
      <c r="K709" s="284"/>
      <c r="L709" s="284"/>
      <c r="M709" s="286">
        <f>M708/G708*100</f>
        <v>89.949919104854061</v>
      </c>
      <c r="N709" s="337"/>
      <c r="O709" s="337"/>
      <c r="P709" s="340">
        <f>P708/M708*100</f>
        <v>104.99468443873452</v>
      </c>
      <c r="Q709" s="201"/>
      <c r="R709" s="201"/>
      <c r="S709" s="203">
        <f>S708/P708*100</f>
        <v>105.63576122905616</v>
      </c>
      <c r="T709" s="129"/>
      <c r="U709" s="129"/>
      <c r="V709" s="161">
        <f>V708/S708*100</f>
        <v>104</v>
      </c>
    </row>
    <row r="710" spans="1:22" x14ac:dyDescent="0.2">
      <c r="K710" s="332"/>
      <c r="L710" s="332"/>
      <c r="M710" s="332"/>
      <c r="N710" s="393"/>
      <c r="O710" s="393"/>
      <c r="P710" s="393"/>
      <c r="Q710" s="278"/>
      <c r="R710" s="278"/>
      <c r="S710" s="278"/>
      <c r="T710" s="177"/>
      <c r="U710" s="177"/>
      <c r="V710" s="177"/>
    </row>
    <row r="711" spans="1:22" x14ac:dyDescent="0.2">
      <c r="A711" s="166" t="s">
        <v>379</v>
      </c>
      <c r="B711" s="167">
        <f>B121+B253+B481+B520</f>
        <v>20</v>
      </c>
      <c r="C711" s="168">
        <f>C121+C253+C481+C520</f>
        <v>2243.9</v>
      </c>
      <c r="D711" s="168">
        <f>C711/B711/12*1000</f>
        <v>9349.5833333333339</v>
      </c>
      <c r="E711" s="167">
        <f>E121+E253+E481+E520</f>
        <v>10</v>
      </c>
      <c r="F711" s="168">
        <f>F121+F253+F481+F520</f>
        <v>1870.8</v>
      </c>
      <c r="G711" s="169">
        <f>F711/E711/12*1000</f>
        <v>15589.999999999998</v>
      </c>
      <c r="H711" s="167">
        <f>H121+H253+H481+H520</f>
        <v>10</v>
      </c>
      <c r="I711" s="168">
        <f>I121+I253+I481+I520</f>
        <v>490.9</v>
      </c>
      <c r="J711" s="169">
        <f>I711/H711/3*1000</f>
        <v>16363.333333333334</v>
      </c>
      <c r="K711" s="299">
        <f>K121+K253+K481+K520</f>
        <v>10</v>
      </c>
      <c r="L711" s="303">
        <f>L121+L253+L481+L520</f>
        <v>1936</v>
      </c>
      <c r="M711" s="304">
        <f>L711/K711/12*1000</f>
        <v>16133.333333333332</v>
      </c>
      <c r="N711" s="352">
        <f>N121+N253+N481+N520</f>
        <v>10</v>
      </c>
      <c r="O711" s="356">
        <f>O121+O253+O481+O520</f>
        <v>1968</v>
      </c>
      <c r="P711" s="357">
        <f>O711/N711/12*1000</f>
        <v>16400.000000000004</v>
      </c>
      <c r="Q711" s="217">
        <f>Q121+Q253+Q481+Q520</f>
        <v>10</v>
      </c>
      <c r="R711" s="221">
        <f>R121+R253+R481+R520</f>
        <v>2001.8</v>
      </c>
      <c r="S711" s="222">
        <f>R711/Q711/12*1000</f>
        <v>16681.666666666668</v>
      </c>
      <c r="T711" s="167">
        <f>T121+T253+T481+T520</f>
        <v>10</v>
      </c>
      <c r="U711" s="168">
        <f>U121+U253+U481+U520</f>
        <v>2028.6320000000001</v>
      </c>
      <c r="V711" s="169">
        <f>U711/T711/12*1000</f>
        <v>16905.266666666666</v>
      </c>
    </row>
    <row r="712" spans="1:22" ht="16.149999999999999" customHeight="1" x14ac:dyDescent="0.25">
      <c r="A712" s="160" t="s">
        <v>378</v>
      </c>
      <c r="B712" s="129"/>
      <c r="C712" s="129"/>
      <c r="D712" s="130"/>
      <c r="E712" s="129"/>
      <c r="F712" s="140"/>
      <c r="G712" s="161">
        <f>G711/D711*100</f>
        <v>166.74539863630284</v>
      </c>
      <c r="H712" s="131"/>
      <c r="I712" s="131"/>
      <c r="J712" s="161">
        <f>J711/G711*100</f>
        <v>104.96044472952748</v>
      </c>
      <c r="K712" s="284"/>
      <c r="L712" s="284"/>
      <c r="M712" s="286">
        <f>M711/G711*100</f>
        <v>103.4851400470387</v>
      </c>
      <c r="N712" s="337"/>
      <c r="O712" s="337"/>
      <c r="P712" s="340">
        <f>P711/M711*100</f>
        <v>101.65289256198351</v>
      </c>
      <c r="Q712" s="201"/>
      <c r="R712" s="201"/>
      <c r="S712" s="203">
        <f>S711/P711*100</f>
        <v>101.71747967479673</v>
      </c>
      <c r="T712" s="129"/>
      <c r="U712" s="129"/>
      <c r="V712" s="161">
        <f>V711/S711*100</f>
        <v>101.34039364571885</v>
      </c>
    </row>
    <row r="714" spans="1:22" x14ac:dyDescent="0.2">
      <c r="L714" s="178">
        <v>2019</v>
      </c>
      <c r="M714" s="178"/>
      <c r="N714" s="178"/>
      <c r="O714" s="178">
        <v>2020</v>
      </c>
      <c r="P714" s="178"/>
      <c r="Q714" s="178"/>
      <c r="R714" s="178">
        <v>2021</v>
      </c>
      <c r="S714" s="178"/>
      <c r="T714" s="178"/>
      <c r="U714" s="178">
        <v>2022</v>
      </c>
    </row>
  </sheetData>
  <mergeCells count="8">
    <mergeCell ref="Q1:S1"/>
    <mergeCell ref="T1:V1"/>
    <mergeCell ref="A1:A2"/>
    <mergeCell ref="B1:D1"/>
    <mergeCell ref="E1:G1"/>
    <mergeCell ref="H1:J1"/>
    <mergeCell ref="K1:M1"/>
    <mergeCell ref="N1:P1"/>
  </mergeCells>
  <pageMargins left="0.75" right="0.75" top="1" bottom="1" header="0.5" footer="0.5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4"/>
  <sheetViews>
    <sheetView tabSelected="1" zoomScaleNormal="100" workbookViewId="0">
      <pane xSplit="4020" topLeftCell="K1" activePane="topRight"/>
      <selection activeCell="A4" sqref="A4"/>
      <selection pane="topRight" activeCell="T36" sqref="T36"/>
    </sheetView>
  </sheetViews>
  <sheetFormatPr defaultRowHeight="12.75" x14ac:dyDescent="0.2"/>
  <cols>
    <col min="1" max="1" width="34.28515625" customWidth="1"/>
    <col min="2" max="2" width="7" style="15" customWidth="1"/>
    <col min="3" max="4" width="10.42578125" style="15" customWidth="1"/>
    <col min="5" max="5" width="7.140625" style="15" customWidth="1"/>
    <col min="6" max="6" width="10.7109375" style="15" customWidth="1"/>
    <col min="7" max="7" width="10.5703125" style="15" customWidth="1"/>
    <col min="8" max="8" width="7" style="15" hidden="1" customWidth="1"/>
    <col min="9" max="9" width="10.42578125" style="15" hidden="1" customWidth="1"/>
    <col min="10" max="10" width="9.85546875" style="15" hidden="1" customWidth="1"/>
    <col min="11" max="11" width="8.28515625" style="15" customWidth="1"/>
    <col min="12" max="12" width="11.140625" style="15" customWidth="1"/>
    <col min="13" max="13" width="9.42578125" style="15" customWidth="1"/>
    <col min="14" max="14" width="8.28515625" style="15" customWidth="1"/>
    <col min="15" max="15" width="11.5703125" style="15" customWidth="1"/>
    <col min="16" max="16" width="9.7109375" style="15" customWidth="1"/>
    <col min="17" max="17" width="6" style="15" customWidth="1"/>
    <col min="18" max="18" width="11.28515625" style="15" customWidth="1"/>
    <col min="19" max="19" width="10.7109375" style="15" customWidth="1"/>
    <col min="20" max="20" width="7.28515625" style="15" customWidth="1"/>
    <col min="21" max="21" width="11.42578125" style="15" customWidth="1"/>
    <col min="22" max="22" width="10.140625" style="15" customWidth="1"/>
    <col min="23" max="23" width="7.28515625" style="15" customWidth="1"/>
    <col min="24" max="24" width="12.85546875" style="15" customWidth="1"/>
    <col min="25" max="25" width="10.85546875" style="15" customWidth="1"/>
    <col min="26" max="26" width="6.5703125" style="15" customWidth="1"/>
    <col min="27" max="28" width="11.7109375" style="15" customWidth="1"/>
  </cols>
  <sheetData>
    <row r="1" spans="1:29" s="418" customFormat="1" ht="18" customHeight="1" x14ac:dyDescent="0.2">
      <c r="A1" s="447"/>
      <c r="B1" s="444" t="s">
        <v>387</v>
      </c>
      <c r="C1" s="445"/>
      <c r="D1" s="446"/>
      <c r="E1" s="444" t="s">
        <v>391</v>
      </c>
      <c r="F1" s="445"/>
      <c r="G1" s="446"/>
      <c r="H1" s="444" t="s">
        <v>388</v>
      </c>
      <c r="I1" s="445"/>
      <c r="J1" s="446"/>
      <c r="K1" s="444" t="s">
        <v>393</v>
      </c>
      <c r="L1" s="445"/>
      <c r="M1" s="446"/>
      <c r="N1" s="444" t="s">
        <v>396</v>
      </c>
      <c r="O1" s="445"/>
      <c r="P1" s="446"/>
      <c r="Q1" s="444" t="s">
        <v>395</v>
      </c>
      <c r="R1" s="445"/>
      <c r="S1" s="446"/>
      <c r="T1" s="444" t="s">
        <v>386</v>
      </c>
      <c r="U1" s="445"/>
      <c r="V1" s="446"/>
      <c r="W1" s="444" t="s">
        <v>389</v>
      </c>
      <c r="X1" s="445"/>
      <c r="Y1" s="446"/>
      <c r="Z1" s="444" t="s">
        <v>397</v>
      </c>
      <c r="AA1" s="445"/>
      <c r="AB1" s="446"/>
    </row>
    <row r="2" spans="1:29" s="417" customFormat="1" ht="16.149999999999999" customHeight="1" x14ac:dyDescent="0.2">
      <c r="A2" s="448"/>
      <c r="B2" s="60" t="s">
        <v>342</v>
      </c>
      <c r="C2" s="60" t="s">
        <v>166</v>
      </c>
      <c r="D2" s="60" t="s">
        <v>167</v>
      </c>
      <c r="E2" s="60" t="s">
        <v>342</v>
      </c>
      <c r="F2" s="60" t="s">
        <v>166</v>
      </c>
      <c r="G2" s="60" t="s">
        <v>167</v>
      </c>
      <c r="H2" s="60" t="s">
        <v>342</v>
      </c>
      <c r="I2" s="60" t="s">
        <v>166</v>
      </c>
      <c r="J2" s="60" t="s">
        <v>167</v>
      </c>
      <c r="K2" s="60" t="s">
        <v>342</v>
      </c>
      <c r="L2" s="60" t="s">
        <v>166</v>
      </c>
      <c r="M2" s="60" t="s">
        <v>167</v>
      </c>
      <c r="N2" s="60" t="s">
        <v>342</v>
      </c>
      <c r="O2" s="60" t="s">
        <v>166</v>
      </c>
      <c r="P2" s="60" t="s">
        <v>167</v>
      </c>
      <c r="Q2" s="60" t="s">
        <v>342</v>
      </c>
      <c r="R2" s="60" t="s">
        <v>166</v>
      </c>
      <c r="S2" s="60" t="s">
        <v>167</v>
      </c>
      <c r="T2" s="60" t="s">
        <v>342</v>
      </c>
      <c r="U2" s="60" t="s">
        <v>166</v>
      </c>
      <c r="V2" s="60" t="s">
        <v>167</v>
      </c>
      <c r="W2" s="60" t="s">
        <v>342</v>
      </c>
      <c r="X2" s="60" t="s">
        <v>166</v>
      </c>
      <c r="Y2" s="60" t="s">
        <v>167</v>
      </c>
      <c r="Z2" s="60" t="s">
        <v>342</v>
      </c>
      <c r="AA2" s="60" t="s">
        <v>166</v>
      </c>
      <c r="AB2" s="60" t="s">
        <v>167</v>
      </c>
    </row>
    <row r="3" spans="1:29" s="414" customFormat="1" ht="18" customHeight="1" x14ac:dyDescent="0.2">
      <c r="A3" s="413" t="s">
        <v>370</v>
      </c>
      <c r="B3" s="419">
        <v>1278</v>
      </c>
      <c r="C3" s="420">
        <v>735082.7</v>
      </c>
      <c r="D3" s="421">
        <v>47931.84011476265</v>
      </c>
      <c r="E3" s="420">
        <v>1330</v>
      </c>
      <c r="F3" s="420">
        <v>134414.43583333335</v>
      </c>
      <c r="G3" s="421">
        <v>50531.742794486221</v>
      </c>
      <c r="H3" s="420">
        <v>1276</v>
      </c>
      <c r="I3" s="420">
        <v>205431.5405145</v>
      </c>
      <c r="J3" s="421">
        <v>53665.501701802503</v>
      </c>
      <c r="K3" s="420">
        <f>K4+K11</f>
        <v>1327</v>
      </c>
      <c r="L3" s="421">
        <f>L4+L11</f>
        <v>879285.696</v>
      </c>
      <c r="M3" s="434">
        <f t="shared" ref="M3:M37" si="0">L3/K3/12*1000</f>
        <v>55217.639788997738</v>
      </c>
      <c r="N3" s="420">
        <f>N4+N11</f>
        <v>1300</v>
      </c>
      <c r="O3" s="421">
        <f>O4+O11</f>
        <v>151486.22700000001</v>
      </c>
      <c r="P3" s="434">
        <f t="shared" ref="P3:P11" si="1">O3/N3/2*1000</f>
        <v>58263.933461538465</v>
      </c>
      <c r="Q3" s="420">
        <f>Q4+Q11</f>
        <v>1299</v>
      </c>
      <c r="R3" s="421">
        <f>R4+R11</f>
        <v>983863.53859999997</v>
      </c>
      <c r="S3" s="434">
        <f t="shared" ref="S3:S37" si="2">R3/Q3/12*1000</f>
        <v>63116.726879651018</v>
      </c>
      <c r="T3" s="420">
        <f>T4+T11</f>
        <v>1291</v>
      </c>
      <c r="U3" s="421">
        <f>U4+U11</f>
        <v>1083751.0037519999</v>
      </c>
      <c r="V3" s="434">
        <f t="shared" ref="V3:V12" si="3">U3/T3/12*1000</f>
        <v>69955.525674670789</v>
      </c>
      <c r="W3" s="420">
        <f>W4+W11</f>
        <v>1291</v>
      </c>
      <c r="X3" s="421">
        <f>X4+X11</f>
        <v>1183253.9534373803</v>
      </c>
      <c r="Y3" s="434">
        <f t="shared" ref="Y3:Y15" si="4">X3/W3/12*1000</f>
        <v>76378.385840264673</v>
      </c>
      <c r="Z3" s="420">
        <f>Z4+Z11</f>
        <v>1291</v>
      </c>
      <c r="AA3" s="421">
        <f>AA4+AA11</f>
        <v>1281312.7616617945</v>
      </c>
      <c r="AB3" s="434">
        <f t="shared" ref="AB3:AB37" si="5">AA3/Z3/12*1000</f>
        <v>82708.027476232543</v>
      </c>
    </row>
    <row r="4" spans="1:29" s="422" customFormat="1" ht="14.45" customHeight="1" x14ac:dyDescent="0.2">
      <c r="A4" s="40" t="s">
        <v>407</v>
      </c>
      <c r="B4" s="409">
        <v>130</v>
      </c>
      <c r="C4" s="409">
        <v>60163.5</v>
      </c>
      <c r="D4" s="423">
        <v>38566.346153846156</v>
      </c>
      <c r="E4" s="409">
        <v>130</v>
      </c>
      <c r="F4" s="409">
        <v>10200</v>
      </c>
      <c r="G4" s="423">
        <v>39230.769230769234</v>
      </c>
      <c r="H4" s="409">
        <v>112</v>
      </c>
      <c r="I4" s="409">
        <v>14249.1</v>
      </c>
      <c r="J4" s="409">
        <v>42408.035714285717</v>
      </c>
      <c r="K4" s="409">
        <v>128</v>
      </c>
      <c r="L4" s="409">
        <v>70795.899999999994</v>
      </c>
      <c r="M4" s="409">
        <f t="shared" si="0"/>
        <v>46091.080729166664</v>
      </c>
      <c r="N4" s="409">
        <v>139</v>
      </c>
      <c r="O4" s="409">
        <v>10699.51</v>
      </c>
      <c r="P4" s="423">
        <f t="shared" si="1"/>
        <v>38487.446043165466</v>
      </c>
      <c r="Q4" s="409">
        <v>139</v>
      </c>
      <c r="R4" s="423">
        <f>L4*1.35</f>
        <v>95574.464999999997</v>
      </c>
      <c r="S4" s="423">
        <f t="shared" si="2"/>
        <v>57298.839928057554</v>
      </c>
      <c r="T4" s="409">
        <v>139</v>
      </c>
      <c r="U4" s="423">
        <f>R4*1.1</f>
        <v>105131.9115</v>
      </c>
      <c r="V4" s="423">
        <f t="shared" si="3"/>
        <v>63028.723920863311</v>
      </c>
      <c r="W4" s="409">
        <v>139</v>
      </c>
      <c r="X4" s="423">
        <f>U4*1.095</f>
        <v>115119.44309250001</v>
      </c>
      <c r="Y4" s="423">
        <f t="shared" si="4"/>
        <v>69016.452693345331</v>
      </c>
      <c r="Z4" s="409">
        <v>139</v>
      </c>
      <c r="AA4" s="423">
        <f>X4*1.09</f>
        <v>125480.19297082501</v>
      </c>
      <c r="AB4" s="423">
        <f t="shared" si="5"/>
        <v>75227.93343574641</v>
      </c>
    </row>
    <row r="5" spans="1:29" s="412" customFormat="1" ht="14.45" customHeight="1" x14ac:dyDescent="0.2">
      <c r="A5" s="123" t="s">
        <v>385</v>
      </c>
      <c r="B5" s="121"/>
      <c r="C5" s="121"/>
      <c r="D5" s="411"/>
      <c r="E5" s="121"/>
      <c r="F5" s="121"/>
      <c r="G5" s="411"/>
      <c r="H5" s="121"/>
      <c r="I5" s="121"/>
      <c r="J5" s="121"/>
      <c r="K5" s="121">
        <f>SUM(K6:K10)</f>
        <v>173</v>
      </c>
      <c r="L5" s="121">
        <f>SUM(L6:L10)</f>
        <v>107214.9</v>
      </c>
      <c r="M5" s="121">
        <f t="shared" si="0"/>
        <v>51644.942196531789</v>
      </c>
      <c r="N5" s="121">
        <f>SUM(N6:N10)</f>
        <v>181</v>
      </c>
      <c r="O5" s="121">
        <f>SUM(O6:O10)</f>
        <v>20074</v>
      </c>
      <c r="P5" s="411">
        <f>O5/N5/2*1000</f>
        <v>55453.038674033152</v>
      </c>
      <c r="Q5" s="121">
        <f>SUM(Q6:Q10)</f>
        <v>183</v>
      </c>
      <c r="R5" s="411">
        <f>SUM(R6:R10)</f>
        <v>111500</v>
      </c>
      <c r="S5" s="411">
        <f t="shared" si="2"/>
        <v>50774.134790528231</v>
      </c>
      <c r="T5" s="121"/>
      <c r="U5" s="411"/>
      <c r="V5" s="411"/>
      <c r="W5" s="121"/>
      <c r="X5" s="411"/>
      <c r="Y5" s="411"/>
      <c r="Z5" s="121"/>
      <c r="AA5" s="411"/>
      <c r="AB5" s="411"/>
    </row>
    <row r="6" spans="1:29" s="415" customFormat="1" x14ac:dyDescent="0.2">
      <c r="A6" s="431" t="s">
        <v>392</v>
      </c>
      <c r="B6" s="409"/>
      <c r="C6" s="409">
        <v>155.19999999999999</v>
      </c>
      <c r="D6" s="423"/>
      <c r="E6" s="409">
        <v>40</v>
      </c>
      <c r="F6" s="409">
        <v>3380</v>
      </c>
      <c r="G6" s="409">
        <v>42250</v>
      </c>
      <c r="H6" s="409"/>
      <c r="I6" s="409"/>
      <c r="J6" s="409"/>
      <c r="K6" s="409">
        <v>49</v>
      </c>
      <c r="L6" s="409">
        <v>36534</v>
      </c>
      <c r="M6" s="409">
        <f>L6/K6/12*1000</f>
        <v>62132.65306122449</v>
      </c>
      <c r="N6" s="409">
        <v>65</v>
      </c>
      <c r="O6" s="409">
        <v>7400</v>
      </c>
      <c r="P6" s="423">
        <f>O6/N6/2*1000</f>
        <v>56923.076923076922</v>
      </c>
      <c r="Q6" s="409">
        <v>65</v>
      </c>
      <c r="R6" s="423">
        <v>56500</v>
      </c>
      <c r="S6" s="423">
        <f>R6/Q6/12*1000</f>
        <v>72435.897435897452</v>
      </c>
      <c r="T6" s="427"/>
      <c r="U6" s="428"/>
      <c r="V6" s="428"/>
      <c r="W6" s="427"/>
      <c r="X6" s="428"/>
      <c r="Y6" s="428"/>
      <c r="Z6" s="427"/>
      <c r="AA6" s="428"/>
      <c r="AB6" s="428"/>
    </row>
    <row r="7" spans="1:29" s="177" customFormat="1" ht="14.45" customHeight="1" x14ac:dyDescent="0.2">
      <c r="A7" s="123" t="s">
        <v>383</v>
      </c>
      <c r="B7" s="15">
        <v>45</v>
      </c>
      <c r="C7" s="15">
        <v>22562</v>
      </c>
      <c r="D7" s="23">
        <v>41781.481481481482</v>
      </c>
      <c r="E7" s="15">
        <v>45</v>
      </c>
      <c r="F7" s="15">
        <v>3591</v>
      </c>
      <c r="G7" s="23">
        <v>39900</v>
      </c>
      <c r="H7" s="15">
        <v>44</v>
      </c>
      <c r="I7" s="15">
        <v>4983</v>
      </c>
      <c r="J7" s="15">
        <v>37750</v>
      </c>
      <c r="K7" s="15">
        <v>44</v>
      </c>
      <c r="L7" s="15">
        <v>22359</v>
      </c>
      <c r="M7" s="15">
        <f t="shared" si="0"/>
        <v>42346.590909090912</v>
      </c>
      <c r="N7" s="15">
        <v>44</v>
      </c>
      <c r="O7" s="15">
        <v>4243</v>
      </c>
      <c r="P7" s="23">
        <f t="shared" si="1"/>
        <v>48215.909090909096</v>
      </c>
      <c r="Q7" s="15">
        <v>44</v>
      </c>
      <c r="R7" s="75"/>
      <c r="S7" s="75"/>
      <c r="T7" s="16"/>
      <c r="U7" s="75"/>
      <c r="V7" s="75"/>
      <c r="W7" s="16"/>
      <c r="X7" s="75"/>
      <c r="Y7" s="75"/>
      <c r="Z7" s="16"/>
      <c r="AA7" s="75"/>
      <c r="AB7" s="75"/>
    </row>
    <row r="8" spans="1:29" s="177" customFormat="1" ht="14.45" customHeight="1" x14ac:dyDescent="0.2">
      <c r="A8" s="123" t="s">
        <v>406</v>
      </c>
      <c r="B8" s="15"/>
      <c r="C8" s="15"/>
      <c r="D8" s="23"/>
      <c r="E8" s="15"/>
      <c r="F8" s="15"/>
      <c r="G8" s="23"/>
      <c r="H8" s="15"/>
      <c r="I8" s="15"/>
      <c r="J8" s="15"/>
      <c r="K8" s="15"/>
      <c r="L8" s="15"/>
      <c r="M8" s="15"/>
      <c r="N8" s="15">
        <v>2</v>
      </c>
      <c r="O8" s="15">
        <v>235</v>
      </c>
      <c r="P8" s="23">
        <f t="shared" si="1"/>
        <v>58750</v>
      </c>
      <c r="Q8" s="15">
        <v>2</v>
      </c>
      <c r="R8" s="75"/>
      <c r="S8" s="75"/>
      <c r="T8" s="16"/>
      <c r="U8" s="75"/>
      <c r="V8" s="75"/>
      <c r="W8" s="16"/>
      <c r="X8" s="75"/>
      <c r="Y8" s="75"/>
      <c r="Z8" s="16"/>
      <c r="AA8" s="75"/>
      <c r="AB8" s="75"/>
    </row>
    <row r="9" spans="1:29" s="177" customFormat="1" ht="14.45" customHeight="1" x14ac:dyDescent="0.2">
      <c r="A9" s="123" t="s">
        <v>394</v>
      </c>
      <c r="B9" s="15"/>
      <c r="C9" s="15"/>
      <c r="D9" s="23"/>
      <c r="E9" s="15"/>
      <c r="F9" s="15"/>
      <c r="G9" s="23"/>
      <c r="H9" s="15"/>
      <c r="I9" s="15"/>
      <c r="J9" s="15"/>
      <c r="K9" s="15">
        <v>8</v>
      </c>
      <c r="L9" s="15">
        <v>2133.1999999999998</v>
      </c>
      <c r="M9" s="15">
        <f t="shared" si="0"/>
        <v>22220.833333333332</v>
      </c>
      <c r="N9" s="16"/>
      <c r="O9" s="16"/>
      <c r="P9" s="75"/>
      <c r="Q9" s="16"/>
      <c r="R9" s="75"/>
      <c r="S9" s="75"/>
      <c r="T9" s="16"/>
      <c r="U9" s="75"/>
      <c r="V9" s="75"/>
      <c r="W9" s="16"/>
      <c r="X9" s="75"/>
      <c r="Y9" s="75"/>
      <c r="Z9" s="16"/>
      <c r="AA9" s="75"/>
      <c r="AB9" s="75"/>
    </row>
    <row r="10" spans="1:29" s="177" customFormat="1" ht="13.15" customHeight="1" x14ac:dyDescent="0.2">
      <c r="A10" s="123" t="s">
        <v>382</v>
      </c>
      <c r="B10" s="15">
        <v>68</v>
      </c>
      <c r="C10" s="15">
        <v>33808.199999999997</v>
      </c>
      <c r="D10" s="23">
        <v>41431.617647058825</v>
      </c>
      <c r="E10" s="15">
        <v>68</v>
      </c>
      <c r="F10" s="15">
        <v>6100</v>
      </c>
      <c r="G10" s="23">
        <v>44852.941176470587</v>
      </c>
      <c r="H10" s="15">
        <v>68</v>
      </c>
      <c r="I10" s="15">
        <v>9266.1</v>
      </c>
      <c r="J10" s="15">
        <v>45422.05882352942</v>
      </c>
      <c r="K10" s="15">
        <v>72</v>
      </c>
      <c r="L10" s="15">
        <v>46188.7</v>
      </c>
      <c r="M10" s="15">
        <f t="shared" si="0"/>
        <v>53459.143518518518</v>
      </c>
      <c r="N10" s="15">
        <v>70</v>
      </c>
      <c r="O10" s="15">
        <v>8196</v>
      </c>
      <c r="P10" s="23">
        <f t="shared" si="1"/>
        <v>58542.857142857145</v>
      </c>
      <c r="Q10" s="15">
        <v>72</v>
      </c>
      <c r="R10" s="23">
        <v>55000</v>
      </c>
      <c r="S10" s="23">
        <f t="shared" si="2"/>
        <v>63657.407407407409</v>
      </c>
      <c r="T10" s="15"/>
      <c r="U10" s="23"/>
      <c r="V10" s="23"/>
      <c r="W10" s="15"/>
      <c r="X10" s="23"/>
      <c r="Y10" s="23"/>
      <c r="Z10" s="15"/>
      <c r="AA10" s="23"/>
      <c r="AB10" s="23"/>
    </row>
    <row r="11" spans="1:29" s="422" customFormat="1" ht="15" customHeight="1" x14ac:dyDescent="0.2">
      <c r="A11" s="40" t="s">
        <v>170</v>
      </c>
      <c r="B11" s="409">
        <v>1148</v>
      </c>
      <c r="C11" s="409">
        <v>674919.2</v>
      </c>
      <c r="D11" s="423">
        <v>48992.392566782808</v>
      </c>
      <c r="E11" s="409">
        <v>1200</v>
      </c>
      <c r="F11" s="409">
        <v>124214.43583333334</v>
      </c>
      <c r="G11" s="423">
        <v>51756.014930555561</v>
      </c>
      <c r="H11" s="409">
        <v>1164</v>
      </c>
      <c r="I11" s="409">
        <v>191182.44051449999</v>
      </c>
      <c r="J11" s="409">
        <v>54748.694305412362</v>
      </c>
      <c r="K11" s="409">
        <f>K12+K16+K17+K21+K24+K25+K26+K32+K35</f>
        <v>1199</v>
      </c>
      <c r="L11" s="423">
        <f>L12+L16+L17+L21+L24+L25+L26+L32+L35</f>
        <v>808489.79599999997</v>
      </c>
      <c r="M11" s="423">
        <f t="shared" si="0"/>
        <v>56191.951348345836</v>
      </c>
      <c r="N11" s="409">
        <f>N12+N16+N17+N21+N24+N25+N26+N32+N35</f>
        <v>1161</v>
      </c>
      <c r="O11" s="423">
        <f>O12+O16+O17+O21+O24+O25+O26+O32+O35</f>
        <v>140786.717</v>
      </c>
      <c r="P11" s="423">
        <f t="shared" si="1"/>
        <v>60631.661068044792</v>
      </c>
      <c r="Q11" s="409">
        <f>Q12+Q16+Q17+Q21+Q24+Q25+Q26+Q32+Q35</f>
        <v>1160</v>
      </c>
      <c r="R11" s="423">
        <f>R12+R16+R17+R21+R24+R25+R26+R32+R35</f>
        <v>888289.0736</v>
      </c>
      <c r="S11" s="423">
        <f t="shared" si="2"/>
        <v>63813.870229885055</v>
      </c>
      <c r="T11" s="409">
        <f>T12+T16+T17+T21+T24+T25+T26+T32+T35</f>
        <v>1152</v>
      </c>
      <c r="U11" s="423">
        <f>U12+U16+U17+U21+U24+U25+U26+U32+U35</f>
        <v>978619.092252</v>
      </c>
      <c r="V11" s="423">
        <f t="shared" si="3"/>
        <v>70791.311650173608</v>
      </c>
      <c r="W11" s="409">
        <f>W12+W16+W17+W21+W24+W25+W26+W32+W35</f>
        <v>1152</v>
      </c>
      <c r="X11" s="423">
        <f>X12+X16+X17+X21+X24+X25+X26+X32+X35</f>
        <v>1068134.5103448802</v>
      </c>
      <c r="Y11" s="423">
        <f t="shared" si="4"/>
        <v>77266.674648790533</v>
      </c>
      <c r="Z11" s="409">
        <f>Z12+Z16+Z17+Z21+Z24+Z25+Z26+Z32+Z35</f>
        <v>1152</v>
      </c>
      <c r="AA11" s="423">
        <f>AA12+AA16+AA17+AA21+AA24+AA25+AA26+AA32+AA35</f>
        <v>1155832.5686909694</v>
      </c>
      <c r="AB11" s="423">
        <f t="shared" si="5"/>
        <v>83610.573545353691</v>
      </c>
    </row>
    <row r="12" spans="1:29" s="2" customFormat="1" ht="16.149999999999999" customHeight="1" x14ac:dyDescent="0.25">
      <c r="A12" s="430" t="s">
        <v>179</v>
      </c>
      <c r="B12" s="11">
        <v>324</v>
      </c>
      <c r="C12" s="11">
        <v>150059.09999999998</v>
      </c>
      <c r="D12" s="22">
        <v>38595.447530864192</v>
      </c>
      <c r="E12" s="11">
        <v>142</v>
      </c>
      <c r="F12" s="11">
        <v>7652.6</v>
      </c>
      <c r="G12" s="22">
        <v>26945.774647887327</v>
      </c>
      <c r="H12" s="11">
        <v>141</v>
      </c>
      <c r="I12" s="11">
        <v>11959.2</v>
      </c>
      <c r="J12" s="11">
        <v>28272.340425531918</v>
      </c>
      <c r="K12" s="11">
        <f>SUM(K13:K15)</f>
        <v>151</v>
      </c>
      <c r="L12" s="11">
        <f>SUM(L13:L15)</f>
        <v>70901.600000000006</v>
      </c>
      <c r="M12" s="11">
        <f t="shared" si="0"/>
        <v>39128.918322295809</v>
      </c>
      <c r="N12" s="11">
        <f>SUM(N13:N15)</f>
        <v>157</v>
      </c>
      <c r="O12" s="11">
        <f>SUM(O13:O15)</f>
        <v>14440.9</v>
      </c>
      <c r="P12" s="22">
        <f t="shared" ref="P12:P37" si="6">O12/N12/2*1000</f>
        <v>45990.127388535031</v>
      </c>
      <c r="Q12" s="11">
        <f>SUM(Q13:Q15)</f>
        <v>155</v>
      </c>
      <c r="R12" s="22">
        <f>SUM(R13:R15)</f>
        <v>89500</v>
      </c>
      <c r="S12" s="22">
        <f t="shared" si="2"/>
        <v>48118.279569892475</v>
      </c>
      <c r="T12" s="11">
        <f>SUM(T13:T15)</f>
        <v>147</v>
      </c>
      <c r="U12" s="22">
        <f>SUM(U13:U15)</f>
        <v>98150.000000000015</v>
      </c>
      <c r="V12" s="22">
        <f t="shared" si="3"/>
        <v>55640.589569160999</v>
      </c>
      <c r="W12" s="11">
        <f>SUM(W13:W15)</f>
        <v>147</v>
      </c>
      <c r="X12" s="22">
        <f>SUM(X13:X15)</f>
        <v>107313.25000000001</v>
      </c>
      <c r="Y12" s="22">
        <f t="shared" si="4"/>
        <v>60835.17573696145</v>
      </c>
      <c r="Z12" s="11">
        <f>SUM(Z13:Z15)</f>
        <v>147</v>
      </c>
      <c r="AA12" s="22">
        <f>SUM(AA13:AA15)</f>
        <v>116811.44250000002</v>
      </c>
      <c r="AB12" s="22">
        <f t="shared" si="5"/>
        <v>66219.638605442189</v>
      </c>
    </row>
    <row r="13" spans="1:29" ht="14.45" customHeight="1" x14ac:dyDescent="0.2">
      <c r="A13" s="14" t="s">
        <v>384</v>
      </c>
      <c r="B13" s="15">
        <v>23</v>
      </c>
      <c r="C13" s="15">
        <v>4544.5</v>
      </c>
      <c r="D13" s="23">
        <v>16465.579710144924</v>
      </c>
      <c r="E13" s="15">
        <v>22</v>
      </c>
      <c r="F13" s="15">
        <v>740</v>
      </c>
      <c r="G13" s="23">
        <v>16818.181818181816</v>
      </c>
      <c r="H13" s="15">
        <v>19</v>
      </c>
      <c r="I13" s="15">
        <v>777</v>
      </c>
      <c r="J13" s="15">
        <v>13631.57894736842</v>
      </c>
      <c r="K13" s="15">
        <v>23</v>
      </c>
      <c r="L13" s="15">
        <v>4610.6000000000004</v>
      </c>
      <c r="M13" s="15">
        <f t="shared" si="0"/>
        <v>16705.072463768116</v>
      </c>
      <c r="N13" s="15">
        <v>20</v>
      </c>
      <c r="O13" s="15">
        <v>700</v>
      </c>
      <c r="P13" s="15">
        <f t="shared" si="6"/>
        <v>17500</v>
      </c>
      <c r="Q13" s="15">
        <v>18</v>
      </c>
      <c r="R13" s="23">
        <v>4500</v>
      </c>
      <c r="S13" s="23">
        <f t="shared" si="2"/>
        <v>20833.333333333332</v>
      </c>
      <c r="T13" s="15">
        <v>10</v>
      </c>
      <c r="U13" s="23">
        <v>3800</v>
      </c>
      <c r="V13" s="23">
        <f t="shared" ref="V13:V37" si="7">U13/T13/12*1000</f>
        <v>31666.666666666668</v>
      </c>
      <c r="W13" s="15">
        <v>10</v>
      </c>
      <c r="X13" s="23">
        <v>4000</v>
      </c>
      <c r="Y13" s="23">
        <f t="shared" si="4"/>
        <v>33333.333333333336</v>
      </c>
      <c r="Z13" s="15">
        <v>10</v>
      </c>
      <c r="AA13" s="23">
        <v>4200</v>
      </c>
      <c r="AB13" s="23">
        <f t="shared" si="5"/>
        <v>35000</v>
      </c>
    </row>
    <row r="14" spans="1:29" ht="14.45" customHeight="1" x14ac:dyDescent="0.2">
      <c r="A14" s="14" t="s">
        <v>405</v>
      </c>
      <c r="B14" s="15">
        <v>218</v>
      </c>
      <c r="C14" s="15">
        <v>110585.9</v>
      </c>
      <c r="D14" s="23">
        <v>42272.897553516821</v>
      </c>
      <c r="K14" s="16"/>
      <c r="L14" s="16"/>
      <c r="M14" s="16"/>
      <c r="N14" s="16"/>
      <c r="O14" s="16"/>
      <c r="P14" s="16"/>
      <c r="Q14" s="16"/>
      <c r="R14" s="75"/>
      <c r="S14" s="75"/>
      <c r="T14" s="16"/>
      <c r="U14" s="75"/>
      <c r="V14" s="75"/>
      <c r="W14" s="16"/>
      <c r="X14" s="75"/>
      <c r="Y14" s="75"/>
      <c r="Z14" s="16"/>
      <c r="AA14" s="75"/>
      <c r="AB14" s="75"/>
    </row>
    <row r="15" spans="1:29" ht="12" customHeight="1" x14ac:dyDescent="0.2">
      <c r="A15" s="14" t="s">
        <v>169</v>
      </c>
      <c r="B15" s="15">
        <v>83</v>
      </c>
      <c r="C15" s="15">
        <v>34928.699999999997</v>
      </c>
      <c r="D15" s="23">
        <v>35068.975903614453</v>
      </c>
      <c r="E15" s="15">
        <v>120</v>
      </c>
      <c r="F15" s="15">
        <v>6912.6</v>
      </c>
      <c r="G15" s="15">
        <v>28802.500000000004</v>
      </c>
      <c r="H15" s="15">
        <v>122</v>
      </c>
      <c r="I15" s="15">
        <v>11182.2</v>
      </c>
      <c r="J15" s="15">
        <v>30552.459016393444</v>
      </c>
      <c r="K15" s="15">
        <v>128</v>
      </c>
      <c r="L15" s="15">
        <v>66291</v>
      </c>
      <c r="M15" s="15">
        <f t="shared" si="0"/>
        <v>43158.203125</v>
      </c>
      <c r="N15" s="15">
        <v>137</v>
      </c>
      <c r="O15" s="15">
        <v>13740.9</v>
      </c>
      <c r="P15" s="15">
        <f t="shared" si="6"/>
        <v>50149.270072992702</v>
      </c>
      <c r="Q15" s="15">
        <v>137</v>
      </c>
      <c r="R15" s="23">
        <v>85000</v>
      </c>
      <c r="S15" s="23">
        <f t="shared" si="2"/>
        <v>51703.163017031635</v>
      </c>
      <c r="T15" s="15">
        <v>137</v>
      </c>
      <c r="U15" s="23">
        <f>R15*1.11</f>
        <v>94350.000000000015</v>
      </c>
      <c r="V15" s="23">
        <f t="shared" si="7"/>
        <v>57390.510948905125</v>
      </c>
      <c r="W15" s="15">
        <v>137</v>
      </c>
      <c r="X15" s="23">
        <f>U15*1.095</f>
        <v>103313.25000000001</v>
      </c>
      <c r="Y15" s="23">
        <f t="shared" si="4"/>
        <v>62842.609489051109</v>
      </c>
      <c r="Z15" s="15">
        <v>137</v>
      </c>
      <c r="AA15" s="23">
        <f>X15*1.09</f>
        <v>112611.44250000002</v>
      </c>
      <c r="AB15" s="23">
        <f t="shared" si="5"/>
        <v>68498.444343065712</v>
      </c>
      <c r="AC15">
        <v>54.253472222222229</v>
      </c>
    </row>
    <row r="16" spans="1:29" s="2" customFormat="1" ht="13.9" customHeight="1" x14ac:dyDescent="0.25">
      <c r="A16" s="10" t="s">
        <v>401</v>
      </c>
      <c r="B16" s="11">
        <v>226</v>
      </c>
      <c r="C16" s="11">
        <v>159616.79999999999</v>
      </c>
      <c r="D16" s="22">
        <v>58855.75221238938</v>
      </c>
      <c r="E16" s="11">
        <v>274</v>
      </c>
      <c r="F16" s="11">
        <v>34220.199999999997</v>
      </c>
      <c r="G16" s="11">
        <v>62445.620437956204</v>
      </c>
      <c r="H16" s="11">
        <v>288</v>
      </c>
      <c r="I16" s="11">
        <v>58957.7</v>
      </c>
      <c r="J16" s="11">
        <v>68238.078703703693</v>
      </c>
      <c r="K16" s="11">
        <v>301</v>
      </c>
      <c r="L16" s="11">
        <v>206491.8</v>
      </c>
      <c r="M16" s="11">
        <f t="shared" si="0"/>
        <v>57168.272425249161</v>
      </c>
      <c r="N16" s="11">
        <v>258</v>
      </c>
      <c r="O16" s="11">
        <v>30504.799999999999</v>
      </c>
      <c r="P16" s="22">
        <f t="shared" si="6"/>
        <v>59117.829457364336</v>
      </c>
      <c r="Q16" s="11">
        <v>258</v>
      </c>
      <c r="R16" s="22">
        <v>190000</v>
      </c>
      <c r="S16" s="22">
        <f t="shared" si="2"/>
        <v>61369.509043927646</v>
      </c>
      <c r="T16" s="11">
        <v>258</v>
      </c>
      <c r="U16" s="22">
        <v>210000</v>
      </c>
      <c r="V16" s="22">
        <f t="shared" si="7"/>
        <v>67829.457364341084</v>
      </c>
      <c r="W16" s="11">
        <v>258</v>
      </c>
      <c r="X16" s="22">
        <f>U16*1.09</f>
        <v>228900.00000000003</v>
      </c>
      <c r="Y16" s="22">
        <f t="shared" ref="Y16:Y37" si="8">X16/W16/12*1000</f>
        <v>73934.108527131786</v>
      </c>
      <c r="Z16" s="11">
        <v>258</v>
      </c>
      <c r="AA16" s="22">
        <f>X16*1.08</f>
        <v>247212.00000000006</v>
      </c>
      <c r="AB16" s="22">
        <f t="shared" si="5"/>
        <v>79848.83720930235</v>
      </c>
    </row>
    <row r="17" spans="1:28" s="2" customFormat="1" ht="15" customHeight="1" x14ac:dyDescent="0.25">
      <c r="A17" s="429" t="s">
        <v>184</v>
      </c>
      <c r="B17" s="11">
        <v>446</v>
      </c>
      <c r="C17" s="11">
        <v>304854.40000000002</v>
      </c>
      <c r="D17" s="22">
        <v>56960.837070254114</v>
      </c>
      <c r="E17" s="11">
        <v>627</v>
      </c>
      <c r="F17" s="11">
        <v>71946.7</v>
      </c>
      <c r="G17" s="11">
        <v>57373.763955342904</v>
      </c>
      <c r="H17" s="11">
        <v>579</v>
      </c>
      <c r="I17" s="11">
        <v>104593.7</v>
      </c>
      <c r="J17" s="11">
        <v>60215.141047783531</v>
      </c>
      <c r="K17" s="11">
        <f>SUM(K18:K20)</f>
        <v>588</v>
      </c>
      <c r="L17" s="11">
        <f>SUM(L18:L20)</f>
        <v>463959.5</v>
      </c>
      <c r="M17" s="11">
        <f t="shared" si="0"/>
        <v>65753.897392290251</v>
      </c>
      <c r="N17" s="11">
        <f>SUM(N18:N20)</f>
        <v>585</v>
      </c>
      <c r="O17" s="11">
        <f>SUM(O18:O20)</f>
        <v>83568.296999999991</v>
      </c>
      <c r="P17" s="22">
        <f t="shared" si="6"/>
        <v>71425.894871794866</v>
      </c>
      <c r="Q17" s="11">
        <f>SUM(Q18:Q20)</f>
        <v>585</v>
      </c>
      <c r="R17" s="22">
        <f>SUM(R18:R20)</f>
        <v>531818.48600000003</v>
      </c>
      <c r="S17" s="22">
        <f t="shared" si="2"/>
        <v>75757.619088319087</v>
      </c>
      <c r="T17" s="11">
        <f>SUM(T18:T20)</f>
        <v>585</v>
      </c>
      <c r="U17" s="22">
        <f>SUM(U18:U20)</f>
        <v>587736.70432000002</v>
      </c>
      <c r="V17" s="22">
        <f t="shared" si="7"/>
        <v>83723.177253561254</v>
      </c>
      <c r="W17" s="11">
        <f>SUM(W18:W20)</f>
        <v>585</v>
      </c>
      <c r="X17" s="22">
        <f>SUM(X18:X20)</f>
        <v>643571.69123040012</v>
      </c>
      <c r="Y17" s="22">
        <f t="shared" si="8"/>
        <v>91676.879092649586</v>
      </c>
      <c r="Z17" s="11">
        <f>SUM(Z18:Z20)</f>
        <v>585</v>
      </c>
      <c r="AA17" s="22">
        <f>SUM(AA18:AA20)</f>
        <v>698275.28498498409</v>
      </c>
      <c r="AB17" s="22">
        <f t="shared" si="5"/>
        <v>99469.413815524793</v>
      </c>
    </row>
    <row r="18" spans="1:28" x14ac:dyDescent="0.2">
      <c r="A18" s="14" t="s">
        <v>403</v>
      </c>
      <c r="B18" s="15">
        <v>440</v>
      </c>
      <c r="C18" s="15">
        <v>296018.7</v>
      </c>
      <c r="D18" s="23">
        <f t="shared" ref="D18" si="9">C18/B18/12*1000</f>
        <v>56064.147727272735</v>
      </c>
      <c r="E18" s="15">
        <v>392</v>
      </c>
      <c r="F18" s="15">
        <v>52256.7</v>
      </c>
      <c r="G18" s="15">
        <v>66653.954081632648</v>
      </c>
      <c r="H18" s="15">
        <v>394</v>
      </c>
      <c r="I18" s="15">
        <v>80103.5</v>
      </c>
      <c r="J18" s="15">
        <v>67769.458544839246</v>
      </c>
      <c r="K18" s="15">
        <v>394</v>
      </c>
      <c r="L18" s="15">
        <v>345766</v>
      </c>
      <c r="M18" s="15">
        <f t="shared" si="0"/>
        <v>73131.556683587129</v>
      </c>
      <c r="N18" s="15">
        <v>398</v>
      </c>
      <c r="O18" s="15">
        <v>62260.5</v>
      </c>
      <c r="P18" s="23">
        <f t="shared" si="6"/>
        <v>78216.708542713561</v>
      </c>
      <c r="Q18" s="15">
        <v>398</v>
      </c>
      <c r="R18" s="23">
        <v>395000</v>
      </c>
      <c r="S18" s="23">
        <f t="shared" si="2"/>
        <v>82705.192629815734</v>
      </c>
      <c r="T18" s="15">
        <v>398</v>
      </c>
      <c r="U18" s="23">
        <f>R18*1.1</f>
        <v>434500.00000000006</v>
      </c>
      <c r="V18" s="23">
        <f t="shared" si="7"/>
        <v>90975.711892797335</v>
      </c>
      <c r="W18" s="15">
        <v>398</v>
      </c>
      <c r="X18" s="23">
        <f>U18*1.095</f>
        <v>475777.50000000006</v>
      </c>
      <c r="Y18" s="23">
        <f t="shared" si="8"/>
        <v>99618.404522613084</v>
      </c>
      <c r="Z18" s="15">
        <v>398</v>
      </c>
      <c r="AA18" s="23">
        <f>X18*1.085</f>
        <v>516218.58750000002</v>
      </c>
      <c r="AB18" s="23">
        <f t="shared" si="5"/>
        <v>108085.96890703517</v>
      </c>
    </row>
    <row r="19" spans="1:28" x14ac:dyDescent="0.2">
      <c r="A19" s="14" t="s">
        <v>404</v>
      </c>
      <c r="B19" s="15">
        <v>6</v>
      </c>
      <c r="C19" s="15">
        <v>8680.5</v>
      </c>
      <c r="D19" s="23">
        <f t="shared" ref="D19" si="10">C19/B19/12*1000</f>
        <v>120562.5</v>
      </c>
      <c r="K19" s="15">
        <v>3</v>
      </c>
      <c r="L19" s="15">
        <v>6047.2</v>
      </c>
      <c r="M19" s="15">
        <f t="shared" si="0"/>
        <v>167977.77777777778</v>
      </c>
      <c r="P19" s="23"/>
      <c r="Q19" s="16"/>
      <c r="R19" s="75"/>
      <c r="S19" s="75"/>
      <c r="T19" s="16"/>
      <c r="U19" s="75"/>
      <c r="V19" s="75"/>
      <c r="W19" s="16"/>
      <c r="X19" s="75"/>
      <c r="Y19" s="75"/>
      <c r="Z19" s="16"/>
      <c r="AA19" s="75"/>
      <c r="AB19" s="75"/>
    </row>
    <row r="20" spans="1:28" s="433" customFormat="1" x14ac:dyDescent="0.2">
      <c r="A20" s="432" t="s">
        <v>399</v>
      </c>
      <c r="B20" s="221"/>
      <c r="C20" s="221"/>
      <c r="D20" s="224"/>
      <c r="E20" s="221">
        <v>195</v>
      </c>
      <c r="F20" s="221">
        <v>16310</v>
      </c>
      <c r="G20" s="221">
        <v>41820.51282051282</v>
      </c>
      <c r="H20" s="221">
        <v>185</v>
      </c>
      <c r="I20" s="221">
        <v>24490.2</v>
      </c>
      <c r="J20" s="221">
        <v>44126.486486486494</v>
      </c>
      <c r="K20" s="221">
        <v>191</v>
      </c>
      <c r="L20" s="221">
        <v>112146.3</v>
      </c>
      <c r="M20" s="221">
        <f t="shared" si="0"/>
        <v>48929.450261780112</v>
      </c>
      <c r="N20" s="221">
        <v>187</v>
      </c>
      <c r="O20" s="224">
        <f>L20*1.14/6</f>
        <v>21307.796999999999</v>
      </c>
      <c r="P20" s="224">
        <f t="shared" si="6"/>
        <v>56972.719251336901</v>
      </c>
      <c r="Q20" s="221">
        <v>187</v>
      </c>
      <c r="R20" s="224">
        <f>L20*1.22</f>
        <v>136818.486</v>
      </c>
      <c r="S20" s="224">
        <f t="shared" si="2"/>
        <v>60970.804812834227</v>
      </c>
      <c r="T20" s="221">
        <v>187</v>
      </c>
      <c r="U20" s="224">
        <f>R20*1.12</f>
        <v>153236.70432000002</v>
      </c>
      <c r="V20" s="224">
        <f t="shared" si="7"/>
        <v>68287.301390374341</v>
      </c>
      <c r="W20" s="221">
        <v>187</v>
      </c>
      <c r="X20" s="224">
        <f>U20*1.095</f>
        <v>167794.19123040003</v>
      </c>
      <c r="Y20" s="224">
        <f t="shared" si="8"/>
        <v>74774.595022459907</v>
      </c>
      <c r="Z20" s="221">
        <v>187</v>
      </c>
      <c r="AA20" s="224">
        <f>X20*1.085</f>
        <v>182056.69748498403</v>
      </c>
      <c r="AB20" s="224">
        <f t="shared" si="5"/>
        <v>81130.435599368997</v>
      </c>
    </row>
    <row r="21" spans="1:28" s="2" customFormat="1" ht="13.9" customHeight="1" x14ac:dyDescent="0.25">
      <c r="A21" s="429" t="s">
        <v>174</v>
      </c>
      <c r="B21" s="11">
        <v>24</v>
      </c>
      <c r="C21" s="11">
        <v>15224.6</v>
      </c>
      <c r="D21" s="22">
        <v>52863.194444444445</v>
      </c>
      <c r="E21" s="11">
        <v>24</v>
      </c>
      <c r="F21" s="11">
        <v>2453.9</v>
      </c>
      <c r="G21" s="11">
        <v>51122.916666666672</v>
      </c>
      <c r="H21" s="11">
        <v>24</v>
      </c>
      <c r="I21" s="11">
        <v>3713.0647099999996</v>
      </c>
      <c r="J21" s="11">
        <v>51570.343194444438</v>
      </c>
      <c r="K21" s="11">
        <f>K22+K23</f>
        <v>24</v>
      </c>
      <c r="L21" s="22">
        <f>L22+L23</f>
        <v>16982.7</v>
      </c>
      <c r="M21" s="11">
        <f t="shared" si="0"/>
        <v>58967.708333333343</v>
      </c>
      <c r="N21" s="11">
        <f>N22+N23</f>
        <v>24</v>
      </c>
      <c r="O21" s="11">
        <f>O22+O23</f>
        <v>2528.3000000000002</v>
      </c>
      <c r="P21" s="22">
        <f t="shared" si="6"/>
        <v>52672.916666666672</v>
      </c>
      <c r="Q21" s="11">
        <f>Q22+Q23</f>
        <v>24</v>
      </c>
      <c r="R21" s="22">
        <f>R22+R23</f>
        <v>17694.621999999999</v>
      </c>
      <c r="S21" s="22">
        <f t="shared" si="2"/>
        <v>61439.659722222219</v>
      </c>
      <c r="T21" s="11">
        <f>T22+T23</f>
        <v>24</v>
      </c>
      <c r="U21" s="22">
        <f>U22+U23</f>
        <v>19198.664870000001</v>
      </c>
      <c r="V21" s="22">
        <f t="shared" si="7"/>
        <v>66662.030798611115</v>
      </c>
      <c r="W21" s="11">
        <f>W22+W23</f>
        <v>24</v>
      </c>
      <c r="X21" s="22">
        <f>X22+X23</f>
        <v>20734.558059600004</v>
      </c>
      <c r="Y21" s="22">
        <f t="shared" si="8"/>
        <v>71994.993262500022</v>
      </c>
      <c r="Z21" s="11">
        <f>Z22+Z23</f>
        <v>24</v>
      </c>
      <c r="AA21" s="22">
        <f>AA22+AA23</f>
        <v>22289.649914070003</v>
      </c>
      <c r="AB21" s="22">
        <f t="shared" si="5"/>
        <v>77394.617757187501</v>
      </c>
    </row>
    <row r="22" spans="1:28" ht="25.5" x14ac:dyDescent="0.2">
      <c r="A22" s="14" t="s">
        <v>390</v>
      </c>
      <c r="B22" s="15">
        <v>19</v>
      </c>
      <c r="C22" s="15">
        <v>13718.5</v>
      </c>
      <c r="D22" s="23">
        <v>60168.859649122802</v>
      </c>
      <c r="E22" s="15">
        <v>19</v>
      </c>
      <c r="F22" s="15">
        <v>2173.9</v>
      </c>
      <c r="G22" s="15">
        <v>57207.894736842107</v>
      </c>
      <c r="H22" s="15">
        <v>19</v>
      </c>
      <c r="I22" s="15">
        <v>3289.7</v>
      </c>
      <c r="J22" s="15">
        <v>57714.03508771929</v>
      </c>
      <c r="K22" s="15">
        <v>19</v>
      </c>
      <c r="L22" s="15">
        <v>15384</v>
      </c>
      <c r="M22" s="15">
        <f t="shared" si="0"/>
        <v>67473.68421052632</v>
      </c>
      <c r="N22" s="15">
        <v>19</v>
      </c>
      <c r="O22" s="15">
        <v>2268.3000000000002</v>
      </c>
      <c r="P22" s="23">
        <f t="shared" si="6"/>
        <v>59692.1052631579</v>
      </c>
      <c r="Q22" s="15">
        <v>19</v>
      </c>
      <c r="R22" s="23">
        <v>16000</v>
      </c>
      <c r="S22" s="23">
        <f t="shared" si="2"/>
        <v>70175.438596491222</v>
      </c>
      <c r="T22" s="15">
        <v>19</v>
      </c>
      <c r="U22" s="23">
        <f>R22*1.085</f>
        <v>17360</v>
      </c>
      <c r="V22" s="23">
        <f t="shared" si="7"/>
        <v>76140.350877192992</v>
      </c>
      <c r="W22" s="15">
        <v>19</v>
      </c>
      <c r="X22" s="23">
        <f>U22*1.08</f>
        <v>18748.800000000003</v>
      </c>
      <c r="Y22" s="23">
        <f t="shared" si="8"/>
        <v>82231.578947368427</v>
      </c>
      <c r="Z22" s="15">
        <v>19</v>
      </c>
      <c r="AA22" s="23">
        <f>X22*1.075</f>
        <v>20154.960000000003</v>
      </c>
      <c r="AB22" s="23">
        <f t="shared" si="5"/>
        <v>88398.947368421083</v>
      </c>
    </row>
    <row r="23" spans="1:28" x14ac:dyDescent="0.2">
      <c r="A23" s="14" t="s">
        <v>196</v>
      </c>
      <c r="B23" s="15">
        <v>5</v>
      </c>
      <c r="C23" s="15">
        <v>1506.1</v>
      </c>
      <c r="D23" s="23">
        <v>25101.666666666664</v>
      </c>
      <c r="E23" s="15">
        <v>5</v>
      </c>
      <c r="F23" s="15">
        <v>280</v>
      </c>
      <c r="G23" s="15">
        <v>28000</v>
      </c>
      <c r="H23" s="15">
        <v>5</v>
      </c>
      <c r="I23" s="15">
        <v>423.36471</v>
      </c>
      <c r="J23" s="15">
        <v>28224.314000000002</v>
      </c>
      <c r="K23" s="15">
        <v>5</v>
      </c>
      <c r="L23" s="23">
        <v>1598.7</v>
      </c>
      <c r="M23" s="15">
        <f t="shared" si="0"/>
        <v>26645</v>
      </c>
      <c r="N23" s="15">
        <v>5</v>
      </c>
      <c r="O23" s="15">
        <v>260</v>
      </c>
      <c r="P23" s="15">
        <f t="shared" si="6"/>
        <v>26000</v>
      </c>
      <c r="Q23" s="15">
        <v>5</v>
      </c>
      <c r="R23" s="23">
        <f>L23*1.06</f>
        <v>1694.6220000000001</v>
      </c>
      <c r="S23" s="23">
        <f t="shared" si="2"/>
        <v>28243.7</v>
      </c>
      <c r="T23" s="15">
        <v>5</v>
      </c>
      <c r="U23" s="23">
        <f>R23*1.085</f>
        <v>1838.6648700000001</v>
      </c>
      <c r="V23" s="23">
        <f t="shared" si="7"/>
        <v>30644.414499999999</v>
      </c>
      <c r="W23" s="15">
        <v>5</v>
      </c>
      <c r="X23" s="23">
        <f>U23*1.08</f>
        <v>1985.7580596000003</v>
      </c>
      <c r="Y23" s="23">
        <f t="shared" si="8"/>
        <v>33095.967660000009</v>
      </c>
      <c r="Z23" s="15">
        <v>5</v>
      </c>
      <c r="AA23" s="23">
        <f>X23*1.075</f>
        <v>2134.6899140700002</v>
      </c>
      <c r="AB23" s="23">
        <f t="shared" si="5"/>
        <v>35578.165234500004</v>
      </c>
    </row>
    <row r="24" spans="1:28" s="2" customFormat="1" ht="13.5" x14ac:dyDescent="0.25">
      <c r="A24" s="10" t="s">
        <v>402</v>
      </c>
      <c r="B24" s="11">
        <v>1</v>
      </c>
      <c r="C24" s="11">
        <v>191.6</v>
      </c>
      <c r="D24" s="22">
        <v>15966.666666666666</v>
      </c>
      <c r="E24" s="11">
        <v>1</v>
      </c>
      <c r="F24" s="11">
        <v>31</v>
      </c>
      <c r="G24" s="11">
        <v>15500</v>
      </c>
      <c r="H24" s="11">
        <v>1</v>
      </c>
      <c r="I24" s="11">
        <v>45.645347000000001</v>
      </c>
      <c r="J24" s="11">
        <v>15215.115666666668</v>
      </c>
      <c r="K24" s="11">
        <v>1</v>
      </c>
      <c r="L24" s="22">
        <v>196.7</v>
      </c>
      <c r="M24" s="11">
        <f t="shared" si="0"/>
        <v>16391.666666666664</v>
      </c>
      <c r="N24" s="11">
        <v>1</v>
      </c>
      <c r="O24" s="11">
        <v>33</v>
      </c>
      <c r="P24" s="11">
        <f t="shared" si="6"/>
        <v>16500</v>
      </c>
      <c r="Q24" s="11">
        <v>1</v>
      </c>
      <c r="R24" s="22">
        <f>L24*1.06</f>
        <v>208.50200000000001</v>
      </c>
      <c r="S24" s="22">
        <f t="shared" si="2"/>
        <v>17375.166666666668</v>
      </c>
      <c r="T24" s="11">
        <v>1</v>
      </c>
      <c r="U24" s="22">
        <f>R24*1.055</f>
        <v>219.96960999999999</v>
      </c>
      <c r="V24" s="22">
        <f t="shared" si="7"/>
        <v>18330.800833333331</v>
      </c>
      <c r="W24" s="11">
        <v>1</v>
      </c>
      <c r="X24" s="22">
        <f>U24*1.05</f>
        <v>230.96809049999999</v>
      </c>
      <c r="Y24" s="22">
        <f t="shared" si="8"/>
        <v>19247.340874999998</v>
      </c>
      <c r="Z24" s="11">
        <v>1</v>
      </c>
      <c r="AA24" s="22">
        <f>X24*1.045</f>
        <v>241.36165457249996</v>
      </c>
      <c r="AB24" s="22">
        <f t="shared" si="5"/>
        <v>20113.471214374997</v>
      </c>
    </row>
    <row r="25" spans="1:28" s="2" customFormat="1" ht="15.6" customHeight="1" x14ac:dyDescent="0.25">
      <c r="A25" s="10" t="s">
        <v>398</v>
      </c>
      <c r="B25" s="11">
        <v>9</v>
      </c>
      <c r="C25" s="11">
        <v>4218.2</v>
      </c>
      <c r="D25" s="22">
        <v>39057.407407407401</v>
      </c>
      <c r="E25" s="11">
        <v>8</v>
      </c>
      <c r="F25" s="11">
        <v>509.1</v>
      </c>
      <c r="G25" s="11">
        <v>31818.75</v>
      </c>
      <c r="H25" s="11">
        <v>8</v>
      </c>
      <c r="I25" s="11">
        <v>925.9</v>
      </c>
      <c r="J25" s="11">
        <v>38579.166666666664</v>
      </c>
      <c r="K25" s="11">
        <v>8</v>
      </c>
      <c r="L25" s="11">
        <v>4865.3</v>
      </c>
      <c r="M25" s="11">
        <f t="shared" si="0"/>
        <v>50680.208333333336</v>
      </c>
      <c r="N25" s="11">
        <v>8</v>
      </c>
      <c r="O25" s="11">
        <v>725</v>
      </c>
      <c r="P25" s="11">
        <f t="shared" si="6"/>
        <v>45312.5</v>
      </c>
      <c r="Q25" s="11">
        <v>9</v>
      </c>
      <c r="R25" s="22">
        <v>5900</v>
      </c>
      <c r="S25" s="22">
        <f t="shared" si="2"/>
        <v>54629.629629629628</v>
      </c>
      <c r="T25" s="11">
        <v>9</v>
      </c>
      <c r="U25" s="22">
        <f>R25*1.025</f>
        <v>6047.4999999999991</v>
      </c>
      <c r="V25" s="22">
        <f t="shared" si="7"/>
        <v>55995.370370370358</v>
      </c>
      <c r="W25" s="11">
        <v>9</v>
      </c>
      <c r="X25" s="22">
        <f>U25*1.04</f>
        <v>6289.4</v>
      </c>
      <c r="Y25" s="22">
        <f t="shared" si="8"/>
        <v>58235.185185185182</v>
      </c>
      <c r="Z25" s="11">
        <v>9</v>
      </c>
      <c r="AA25" s="22">
        <f>X25*1.04</f>
        <v>6540.9759999999997</v>
      </c>
      <c r="AB25" s="22">
        <f t="shared" si="5"/>
        <v>60564.592592592591</v>
      </c>
    </row>
    <row r="26" spans="1:28" s="2" customFormat="1" ht="13.9" customHeight="1" x14ac:dyDescent="0.25">
      <c r="A26" s="429" t="s">
        <v>173</v>
      </c>
      <c r="B26" s="11">
        <v>93</v>
      </c>
      <c r="C26" s="11">
        <v>30646.699999999997</v>
      </c>
      <c r="D26" s="22">
        <v>27461.200716845877</v>
      </c>
      <c r="E26" s="11">
        <v>99</v>
      </c>
      <c r="F26" s="11">
        <v>5650.7999999999993</v>
      </c>
      <c r="G26" s="11">
        <v>28539.393939393936</v>
      </c>
      <c r="H26" s="11">
        <v>98</v>
      </c>
      <c r="I26" s="11">
        <v>8373.99</v>
      </c>
      <c r="J26" s="11">
        <v>28482.959183673469</v>
      </c>
      <c r="K26" s="11">
        <f>SUM(K27:K31)</f>
        <v>97</v>
      </c>
      <c r="L26" s="11">
        <f>SUM(L27:L31)</f>
        <v>32280.799999999999</v>
      </c>
      <c r="M26" s="11">
        <f t="shared" si="0"/>
        <v>27732.646048109968</v>
      </c>
      <c r="N26" s="11">
        <f>SUM(N27:N31)</f>
        <v>92</v>
      </c>
      <c r="O26" s="11">
        <f>SUM(O27:O31)</f>
        <v>6132.1200000000008</v>
      </c>
      <c r="P26" s="22">
        <f t="shared" si="6"/>
        <v>33326.739130434791</v>
      </c>
      <c r="Q26" s="11">
        <f>SUM(Q27:Q31)</f>
        <v>92</v>
      </c>
      <c r="R26" s="22">
        <f>SUM(R27:R31)</f>
        <v>35935.620000000003</v>
      </c>
      <c r="S26" s="22">
        <f t="shared" si="2"/>
        <v>32550.380434782612</v>
      </c>
      <c r="T26" s="11">
        <f>SUM(T27:T31)</f>
        <v>92</v>
      </c>
      <c r="U26" s="22">
        <f>SUM(U27:U31)</f>
        <v>39169.825800000006</v>
      </c>
      <c r="V26" s="22">
        <f t="shared" si="7"/>
        <v>35479.914673913052</v>
      </c>
      <c r="W26" s="11">
        <f>SUM(W27:W31)</f>
        <v>92</v>
      </c>
      <c r="X26" s="22">
        <f>SUM(X27:X31)</f>
        <v>42107.562735</v>
      </c>
      <c r="Y26" s="22">
        <f t="shared" si="8"/>
        <v>38140.908274456524</v>
      </c>
      <c r="Z26" s="11">
        <f>SUM(Z27:Z31)</f>
        <v>92</v>
      </c>
      <c r="AA26" s="22">
        <f>SUM(AA27:AA31)</f>
        <v>44634.016499100006</v>
      </c>
      <c r="AB26" s="22">
        <f t="shared" si="5"/>
        <v>40429.362770923915</v>
      </c>
    </row>
    <row r="27" spans="1:28" x14ac:dyDescent="0.2">
      <c r="A27" s="14" t="s">
        <v>105</v>
      </c>
      <c r="B27" s="15">
        <v>28</v>
      </c>
      <c r="C27" s="15">
        <v>9302.7999999999993</v>
      </c>
      <c r="D27" s="23">
        <v>27686.90476190476</v>
      </c>
      <c r="E27" s="15">
        <v>30</v>
      </c>
      <c r="F27" s="15">
        <v>1781.3</v>
      </c>
      <c r="G27" s="15">
        <v>29688.333333333332</v>
      </c>
      <c r="H27" s="15">
        <v>29</v>
      </c>
      <c r="I27" s="15">
        <v>2630.47</v>
      </c>
      <c r="J27" s="15">
        <v>30235.287356321838</v>
      </c>
      <c r="K27" s="15">
        <v>29</v>
      </c>
      <c r="L27" s="15">
        <v>9976.2999999999993</v>
      </c>
      <c r="M27" s="15">
        <f t="shared" si="0"/>
        <v>28667.528735632186</v>
      </c>
      <c r="N27" s="15">
        <v>25</v>
      </c>
      <c r="O27" s="15">
        <v>1943.3</v>
      </c>
      <c r="P27" s="15">
        <f t="shared" si="6"/>
        <v>38866</v>
      </c>
      <c r="Q27" s="15">
        <v>25</v>
      </c>
      <c r="R27" s="23">
        <v>11125.14</v>
      </c>
      <c r="S27" s="23">
        <f t="shared" si="2"/>
        <v>37083.799999999996</v>
      </c>
      <c r="T27" s="15">
        <v>25</v>
      </c>
      <c r="U27" s="23">
        <f t="shared" ref="U27:U31" si="11">R27*1.09</f>
        <v>12126.402599999999</v>
      </c>
      <c r="V27" s="23">
        <f t="shared" si="7"/>
        <v>40421.342000000004</v>
      </c>
      <c r="W27" s="15">
        <v>25</v>
      </c>
      <c r="X27" s="23">
        <f t="shared" ref="X27:X31" si="12">U27*1.075</f>
        <v>13035.882795</v>
      </c>
      <c r="Y27" s="23">
        <f t="shared" si="8"/>
        <v>43452.942650000005</v>
      </c>
      <c r="Z27" s="15">
        <v>25</v>
      </c>
      <c r="AA27" s="23">
        <f>X27*1.06</f>
        <v>13818.035762699999</v>
      </c>
      <c r="AB27" s="23">
        <f t="shared" si="5"/>
        <v>46060.119208999997</v>
      </c>
    </row>
    <row r="28" spans="1:28" x14ac:dyDescent="0.2">
      <c r="A28" s="14" t="s">
        <v>228</v>
      </c>
      <c r="B28" s="15">
        <v>16</v>
      </c>
      <c r="C28" s="15">
        <v>3988.4</v>
      </c>
      <c r="D28" s="23">
        <v>20772.916666666668</v>
      </c>
      <c r="E28" s="15">
        <v>16</v>
      </c>
      <c r="F28" s="15">
        <v>645.6</v>
      </c>
      <c r="G28" s="15">
        <v>20175</v>
      </c>
      <c r="H28" s="15">
        <v>16</v>
      </c>
      <c r="I28" s="15">
        <v>967.09</v>
      </c>
      <c r="J28" s="15">
        <v>20147.708333333336</v>
      </c>
      <c r="K28" s="15">
        <v>16</v>
      </c>
      <c r="L28" s="15">
        <v>3988.1</v>
      </c>
      <c r="M28" s="15">
        <f t="shared" si="0"/>
        <v>20771.354166666664</v>
      </c>
      <c r="N28" s="15">
        <v>16</v>
      </c>
      <c r="O28" s="15">
        <v>762.8</v>
      </c>
      <c r="P28" s="15">
        <f t="shared" si="6"/>
        <v>23837.5</v>
      </c>
      <c r="Q28" s="15">
        <v>16</v>
      </c>
      <c r="R28" s="23">
        <v>4436.1499999999996</v>
      </c>
      <c r="S28" s="23">
        <f t="shared" si="2"/>
        <v>23104.947916666664</v>
      </c>
      <c r="T28" s="15">
        <v>16</v>
      </c>
      <c r="U28" s="23">
        <f t="shared" si="11"/>
        <v>4835.4035000000003</v>
      </c>
      <c r="V28" s="23">
        <f t="shared" si="7"/>
        <v>25184.393229166668</v>
      </c>
      <c r="W28" s="15">
        <v>16</v>
      </c>
      <c r="X28" s="23">
        <f t="shared" si="12"/>
        <v>5198.0587624999998</v>
      </c>
      <c r="Y28" s="23">
        <f t="shared" si="8"/>
        <v>27073.222721354166</v>
      </c>
      <c r="Z28" s="15">
        <v>16</v>
      </c>
      <c r="AA28" s="23">
        <f t="shared" ref="AA28:AA31" si="13">X28*1.06</f>
        <v>5509.9422882500003</v>
      </c>
      <c r="AB28" s="23">
        <f t="shared" si="5"/>
        <v>28697.616084635418</v>
      </c>
    </row>
    <row r="29" spans="1:28" x14ac:dyDescent="0.2">
      <c r="A29" s="14" t="s">
        <v>227</v>
      </c>
      <c r="B29" s="15">
        <v>17</v>
      </c>
      <c r="C29" s="15">
        <v>4106.2</v>
      </c>
      <c r="D29" s="23">
        <v>20128.431372549021</v>
      </c>
      <c r="E29" s="15">
        <v>18</v>
      </c>
      <c r="F29" s="15">
        <v>813.1</v>
      </c>
      <c r="G29" s="15">
        <v>22586.111111111113</v>
      </c>
      <c r="H29" s="15">
        <v>18</v>
      </c>
      <c r="I29" s="15">
        <v>1201.18</v>
      </c>
      <c r="J29" s="15">
        <v>22244.074074074073</v>
      </c>
      <c r="K29" s="15">
        <v>18</v>
      </c>
      <c r="L29" s="15">
        <v>4499.8</v>
      </c>
      <c r="M29" s="15">
        <f t="shared" si="0"/>
        <v>20832.407407407409</v>
      </c>
      <c r="N29" s="15">
        <v>18</v>
      </c>
      <c r="O29" s="15">
        <v>927.34</v>
      </c>
      <c r="P29" s="23">
        <f t="shared" si="6"/>
        <v>25759.444444444445</v>
      </c>
      <c r="Q29" s="15">
        <v>18</v>
      </c>
      <c r="R29" s="23">
        <v>5005.37</v>
      </c>
      <c r="S29" s="23">
        <f t="shared" si="2"/>
        <v>23173.009259259259</v>
      </c>
      <c r="T29" s="15">
        <v>18</v>
      </c>
      <c r="U29" s="23">
        <f t="shared" si="11"/>
        <v>5455.8533000000007</v>
      </c>
      <c r="V29" s="23">
        <f t="shared" si="7"/>
        <v>25258.580092592594</v>
      </c>
      <c r="W29" s="15">
        <v>18</v>
      </c>
      <c r="X29" s="23">
        <f t="shared" si="12"/>
        <v>5865.0422975000001</v>
      </c>
      <c r="Y29" s="23">
        <f t="shared" si="8"/>
        <v>27152.973599537039</v>
      </c>
      <c r="Z29" s="15">
        <v>18</v>
      </c>
      <c r="AA29" s="23">
        <f t="shared" si="13"/>
        <v>6216.9448353500002</v>
      </c>
      <c r="AB29" s="23">
        <f t="shared" si="5"/>
        <v>28782.152015509258</v>
      </c>
    </row>
    <row r="30" spans="1:28" x14ac:dyDescent="0.2">
      <c r="A30" s="14" t="s">
        <v>226</v>
      </c>
      <c r="B30" s="15">
        <v>10</v>
      </c>
      <c r="C30" s="15">
        <v>2771.2</v>
      </c>
      <c r="D30" s="23">
        <v>23093.333333333332</v>
      </c>
      <c r="E30" s="15">
        <v>12</v>
      </c>
      <c r="F30" s="15">
        <v>559.20000000000005</v>
      </c>
      <c r="G30" s="15">
        <v>23300</v>
      </c>
      <c r="H30" s="15">
        <v>12</v>
      </c>
      <c r="I30" s="15">
        <v>836.05</v>
      </c>
      <c r="J30" s="15">
        <v>23223.611111111113</v>
      </c>
      <c r="K30" s="15">
        <v>12</v>
      </c>
      <c r="L30" s="15">
        <v>3000.3</v>
      </c>
      <c r="M30" s="15">
        <f t="shared" si="0"/>
        <v>20835.416666666668</v>
      </c>
      <c r="N30" s="15">
        <v>11</v>
      </c>
      <c r="O30" s="15">
        <v>689.28</v>
      </c>
      <c r="P30" s="23">
        <f t="shared" si="6"/>
        <v>31330.909090909088</v>
      </c>
      <c r="Q30" s="15">
        <v>11</v>
      </c>
      <c r="R30" s="23">
        <v>3337.42</v>
      </c>
      <c r="S30" s="23">
        <f t="shared" si="2"/>
        <v>25283.484848484852</v>
      </c>
      <c r="T30" s="15">
        <v>11</v>
      </c>
      <c r="U30" s="23">
        <f t="shared" si="11"/>
        <v>3637.7878000000005</v>
      </c>
      <c r="V30" s="23">
        <f t="shared" si="7"/>
        <v>27558.998484848489</v>
      </c>
      <c r="W30" s="15">
        <v>11</v>
      </c>
      <c r="X30" s="23">
        <f t="shared" si="12"/>
        <v>3910.6218850000005</v>
      </c>
      <c r="Y30" s="23">
        <f t="shared" si="8"/>
        <v>29625.923371212124</v>
      </c>
      <c r="Z30" s="15">
        <v>11</v>
      </c>
      <c r="AA30" s="23">
        <f t="shared" si="13"/>
        <v>4145.2591981000005</v>
      </c>
      <c r="AB30" s="23">
        <f t="shared" si="5"/>
        <v>31403.478773484854</v>
      </c>
    </row>
    <row r="31" spans="1:28" x14ac:dyDescent="0.2">
      <c r="A31" s="14" t="s">
        <v>104</v>
      </c>
      <c r="B31" s="15">
        <v>22</v>
      </c>
      <c r="C31" s="15">
        <v>10478.1</v>
      </c>
      <c r="D31" s="23">
        <v>39689.772727272735</v>
      </c>
      <c r="E31" s="15">
        <v>23</v>
      </c>
      <c r="F31" s="15">
        <v>1851.6</v>
      </c>
      <c r="G31" s="15">
        <v>40252.17391304348</v>
      </c>
      <c r="H31" s="15">
        <v>23</v>
      </c>
      <c r="I31" s="15">
        <v>2739.2</v>
      </c>
      <c r="J31" s="15">
        <v>39698.55072463768</v>
      </c>
      <c r="K31" s="15">
        <v>22</v>
      </c>
      <c r="L31" s="15">
        <v>10816.3</v>
      </c>
      <c r="M31" s="15">
        <f t="shared" si="0"/>
        <v>40970.833333333328</v>
      </c>
      <c r="N31" s="15">
        <v>22</v>
      </c>
      <c r="O31" s="15">
        <v>1809.4</v>
      </c>
      <c r="P31" s="23">
        <f t="shared" si="6"/>
        <v>41122.727272727272</v>
      </c>
      <c r="Q31" s="15">
        <v>22</v>
      </c>
      <c r="R31" s="23">
        <v>12031.54</v>
      </c>
      <c r="S31" s="23">
        <f t="shared" si="2"/>
        <v>45574.015151515145</v>
      </c>
      <c r="T31" s="15">
        <v>22</v>
      </c>
      <c r="U31" s="23">
        <f t="shared" si="11"/>
        <v>13114.378600000002</v>
      </c>
      <c r="V31" s="23">
        <f t="shared" si="7"/>
        <v>49675.676515151514</v>
      </c>
      <c r="W31" s="15">
        <v>22</v>
      </c>
      <c r="X31" s="23">
        <f t="shared" si="12"/>
        <v>14097.956995000002</v>
      </c>
      <c r="Y31" s="23">
        <f t="shared" si="8"/>
        <v>53401.352253787882</v>
      </c>
      <c r="Z31" s="15">
        <v>22</v>
      </c>
      <c r="AA31" s="23">
        <f t="shared" si="13"/>
        <v>14943.834414700003</v>
      </c>
      <c r="AB31" s="23">
        <f t="shared" si="5"/>
        <v>56605.433389015161</v>
      </c>
    </row>
    <row r="32" spans="1:28" s="2" customFormat="1" ht="13.9" customHeight="1" x14ac:dyDescent="0.25">
      <c r="A32" s="429" t="s">
        <v>268</v>
      </c>
      <c r="B32" s="11">
        <v>17</v>
      </c>
      <c r="C32" s="11">
        <v>6883.3</v>
      </c>
      <c r="D32" s="22">
        <v>33741.666666666664</v>
      </c>
      <c r="E32" s="11">
        <v>17</v>
      </c>
      <c r="F32" s="11">
        <v>1160.0358333333334</v>
      </c>
      <c r="G32" s="11">
        <v>34118.700980392154</v>
      </c>
      <c r="H32" s="11">
        <v>17</v>
      </c>
      <c r="I32" s="11">
        <v>1732.7874575000001</v>
      </c>
      <c r="J32" s="11">
        <v>33976.224656862745</v>
      </c>
      <c r="K32" s="11">
        <f>K33+K34</f>
        <v>21</v>
      </c>
      <c r="L32" s="22">
        <f>L33+L34</f>
        <v>9270</v>
      </c>
      <c r="M32" s="11">
        <f t="shared" si="0"/>
        <v>36785.714285714283</v>
      </c>
      <c r="N32" s="11">
        <f>N33+N34</f>
        <v>29</v>
      </c>
      <c r="O32" s="22">
        <f>O33+O34</f>
        <v>2265.6999999999998</v>
      </c>
      <c r="P32" s="22">
        <f t="shared" si="6"/>
        <v>39063.793103448275</v>
      </c>
      <c r="Q32" s="11">
        <f>Q33+Q34</f>
        <v>29</v>
      </c>
      <c r="R32" s="22">
        <f>R33+R34</f>
        <v>13665.8</v>
      </c>
      <c r="S32" s="22">
        <f t="shared" si="2"/>
        <v>39269.54022988506</v>
      </c>
      <c r="T32" s="11">
        <f>T33+T34</f>
        <v>29</v>
      </c>
      <c r="U32" s="22">
        <f>U33+U34</f>
        <v>14280.760999999999</v>
      </c>
      <c r="V32" s="22">
        <f t="shared" si="7"/>
        <v>41036.669540229879</v>
      </c>
      <c r="W32" s="11">
        <f>W33+W34</f>
        <v>29</v>
      </c>
      <c r="X32" s="22">
        <f>X33+X34</f>
        <v>14923.395244999998</v>
      </c>
      <c r="Y32" s="22">
        <f t="shared" si="8"/>
        <v>42883.319669540222</v>
      </c>
      <c r="Z32" s="11">
        <f>Z33+Z34</f>
        <v>29</v>
      </c>
      <c r="AA32" s="22">
        <f>AA33+AA34</f>
        <v>15520.331054799999</v>
      </c>
      <c r="AB32" s="22">
        <f t="shared" si="5"/>
        <v>44598.652456321834</v>
      </c>
    </row>
    <row r="33" spans="1:28" x14ac:dyDescent="0.2">
      <c r="A33" s="14" t="s">
        <v>199</v>
      </c>
      <c r="B33" s="15">
        <v>6</v>
      </c>
      <c r="C33" s="15">
        <v>1957</v>
      </c>
      <c r="D33" s="23">
        <v>27180.555555555558</v>
      </c>
      <c r="E33" s="15">
        <v>6</v>
      </c>
      <c r="F33" s="23">
        <v>297.93333333333334</v>
      </c>
      <c r="G33" s="15">
        <v>24827.777777777781</v>
      </c>
      <c r="H33" s="15">
        <v>6</v>
      </c>
      <c r="I33" s="15">
        <v>446.9</v>
      </c>
      <c r="J33" s="15">
        <v>24827.777777777781</v>
      </c>
      <c r="K33" s="15">
        <v>6</v>
      </c>
      <c r="L33" s="15">
        <v>1872.2</v>
      </c>
      <c r="M33" s="15">
        <f t="shared" si="0"/>
        <v>26002.777777777781</v>
      </c>
      <c r="N33" s="15">
        <v>6</v>
      </c>
      <c r="O33" s="15">
        <v>345</v>
      </c>
      <c r="P33" s="23">
        <f t="shared" si="6"/>
        <v>28750</v>
      </c>
      <c r="Q33" s="15">
        <v>6</v>
      </c>
      <c r="R33" s="23">
        <v>2275</v>
      </c>
      <c r="S33" s="23">
        <f t="shared" si="2"/>
        <v>31597.222222222226</v>
      </c>
      <c r="T33" s="15">
        <v>6</v>
      </c>
      <c r="U33" s="23">
        <f>R33*1.045</f>
        <v>2377.375</v>
      </c>
      <c r="V33" s="23">
        <f t="shared" si="7"/>
        <v>33019.097222222219</v>
      </c>
      <c r="W33" s="15">
        <v>6</v>
      </c>
      <c r="X33" s="23">
        <f>U33*1.045</f>
        <v>2484.3568749999999</v>
      </c>
      <c r="Y33" s="23">
        <f t="shared" si="8"/>
        <v>34504.956597222226</v>
      </c>
      <c r="Z33" s="15">
        <v>6</v>
      </c>
      <c r="AA33" s="23">
        <f>X33*1.04</f>
        <v>2583.7311500000001</v>
      </c>
      <c r="AB33" s="23">
        <f t="shared" si="5"/>
        <v>35885.154861111114</v>
      </c>
    </row>
    <row r="34" spans="1:28" x14ac:dyDescent="0.2">
      <c r="A34" s="14" t="s">
        <v>198</v>
      </c>
      <c r="B34" s="15">
        <v>11</v>
      </c>
      <c r="C34" s="15">
        <v>4926.3</v>
      </c>
      <c r="D34" s="23">
        <v>37320.454545454544</v>
      </c>
      <c r="E34" s="15">
        <v>11</v>
      </c>
      <c r="F34" s="23">
        <v>862.10250000000008</v>
      </c>
      <c r="G34" s="15">
        <v>39186.477272727272</v>
      </c>
      <c r="H34" s="15">
        <v>11</v>
      </c>
      <c r="I34" s="15">
        <v>1285.8874575</v>
      </c>
      <c r="J34" s="15">
        <v>38966.286590909091</v>
      </c>
      <c r="K34" s="15">
        <v>15</v>
      </c>
      <c r="L34" s="23">
        <v>7397.8</v>
      </c>
      <c r="M34" s="15">
        <f t="shared" si="0"/>
        <v>41098.888888888883</v>
      </c>
      <c r="N34" s="15">
        <v>23</v>
      </c>
      <c r="O34" s="23">
        <v>1920.7</v>
      </c>
      <c r="P34" s="23">
        <f t="shared" si="6"/>
        <v>41754.34782608696</v>
      </c>
      <c r="Q34" s="15">
        <v>23</v>
      </c>
      <c r="R34" s="23">
        <v>11390.8</v>
      </c>
      <c r="S34" s="23">
        <f t="shared" si="2"/>
        <v>41271.014492753624</v>
      </c>
      <c r="T34" s="15">
        <v>23</v>
      </c>
      <c r="U34" s="23">
        <f>R34*1.045</f>
        <v>11903.385999999999</v>
      </c>
      <c r="V34" s="23">
        <f t="shared" si="7"/>
        <v>43128.210144927529</v>
      </c>
      <c r="W34" s="15">
        <v>23</v>
      </c>
      <c r="X34" s="23">
        <f>U34*1.045</f>
        <v>12439.038369999998</v>
      </c>
      <c r="Y34" s="23">
        <f t="shared" si="8"/>
        <v>45068.979601449268</v>
      </c>
      <c r="Z34" s="15">
        <v>23</v>
      </c>
      <c r="AA34" s="23">
        <f>X34*1.04</f>
        <v>12936.599904799999</v>
      </c>
      <c r="AB34" s="23">
        <f t="shared" si="5"/>
        <v>46871.738785507237</v>
      </c>
    </row>
    <row r="35" spans="1:28" s="2" customFormat="1" ht="13.5" x14ac:dyDescent="0.25">
      <c r="A35" s="10" t="s">
        <v>400</v>
      </c>
      <c r="B35" s="11">
        <v>8</v>
      </c>
      <c r="C35" s="11">
        <v>3224.5</v>
      </c>
      <c r="D35" s="22">
        <v>33588.541666666664</v>
      </c>
      <c r="E35" s="11">
        <v>8</v>
      </c>
      <c r="F35" s="11">
        <v>590.1</v>
      </c>
      <c r="G35" s="11">
        <v>36881.25</v>
      </c>
      <c r="H35" s="11">
        <v>8</v>
      </c>
      <c r="I35" s="11">
        <v>880.45299999999997</v>
      </c>
      <c r="J35" s="11">
        <v>36685.541666666664</v>
      </c>
      <c r="K35" s="11">
        <v>8</v>
      </c>
      <c r="L35" s="22">
        <v>3541.3960000000002</v>
      </c>
      <c r="M35" s="11">
        <f t="shared" si="0"/>
        <v>36889.541666666664</v>
      </c>
      <c r="N35" s="11">
        <v>7</v>
      </c>
      <c r="O35" s="22">
        <v>588.6</v>
      </c>
      <c r="P35" s="22">
        <f t="shared" si="6"/>
        <v>42042.857142857145</v>
      </c>
      <c r="Q35" s="11">
        <v>7</v>
      </c>
      <c r="R35" s="22">
        <v>3566.0435999999995</v>
      </c>
      <c r="S35" s="22">
        <f t="shared" si="2"/>
        <v>42452.899999999994</v>
      </c>
      <c r="T35" s="11">
        <v>7</v>
      </c>
      <c r="U35" s="22">
        <f>R35*1.07</f>
        <v>3815.6666519999999</v>
      </c>
      <c r="V35" s="22">
        <f t="shared" si="7"/>
        <v>45424.602999999996</v>
      </c>
      <c r="W35" s="11">
        <v>7</v>
      </c>
      <c r="X35" s="22">
        <f>U35*1.065</f>
        <v>4063.6849843799996</v>
      </c>
      <c r="Y35" s="22">
        <f t="shared" si="8"/>
        <v>48377.202194999998</v>
      </c>
      <c r="Z35" s="11">
        <v>7</v>
      </c>
      <c r="AA35" s="22">
        <f>X35*1.06</f>
        <v>4307.5060834427995</v>
      </c>
      <c r="AB35" s="22">
        <f t="shared" si="5"/>
        <v>51279.834326699987</v>
      </c>
    </row>
    <row r="36" spans="1:28" s="416" customFormat="1" ht="16.149999999999999" customHeight="1" x14ac:dyDescent="0.2">
      <c r="A36" s="47" t="s">
        <v>206</v>
      </c>
      <c r="B36" s="48">
        <f>B35+B34+B26+B24</f>
        <v>113</v>
      </c>
      <c r="C36" s="48">
        <f>C35+C34+C26+C24</f>
        <v>38989.1</v>
      </c>
      <c r="D36" s="49">
        <v>28673.73949579832</v>
      </c>
      <c r="E36" s="48">
        <f>E35+E34+E26+E24</f>
        <v>119</v>
      </c>
      <c r="F36" s="48">
        <f>F35+F34+F26+F24</f>
        <v>7134.0024999999996</v>
      </c>
      <c r="G36" s="48">
        <v>29974.800420168067</v>
      </c>
      <c r="H36" s="48">
        <v>118</v>
      </c>
      <c r="I36" s="48">
        <v>10585.9758045</v>
      </c>
      <c r="J36" s="48">
        <v>29903.88645338983</v>
      </c>
      <c r="K36" s="48">
        <f>K35+K34+K26+K24</f>
        <v>121</v>
      </c>
      <c r="L36" s="49">
        <f>L35+L34+L26+L24</f>
        <v>43416.695999999996</v>
      </c>
      <c r="M36" s="48">
        <f t="shared" si="0"/>
        <v>29901.305785123968</v>
      </c>
      <c r="N36" s="48">
        <f>N35+N34+N26+N24</f>
        <v>123</v>
      </c>
      <c r="O36" s="49">
        <f>O35+O34+O26+O24</f>
        <v>8674.4200000000019</v>
      </c>
      <c r="P36" s="49">
        <f t="shared" si="6"/>
        <v>35261.869918699194</v>
      </c>
      <c r="Q36" s="48">
        <f>Q35+Q34+Q26+Q24</f>
        <v>123</v>
      </c>
      <c r="R36" s="49">
        <f>R35+R34+R26+R24</f>
        <v>51100.965600000003</v>
      </c>
      <c r="S36" s="49">
        <f t="shared" si="2"/>
        <v>34621.25040650407</v>
      </c>
      <c r="T36" s="48">
        <f>T35+T34+T26+T24</f>
        <v>123</v>
      </c>
      <c r="U36" s="49">
        <f>U35+U34+U26+U24</f>
        <v>55108.848062000005</v>
      </c>
      <c r="V36" s="49">
        <f t="shared" si="7"/>
        <v>37336.617928184292</v>
      </c>
      <c r="W36" s="48">
        <f>W35+W34+W26+W24</f>
        <v>123</v>
      </c>
      <c r="X36" s="49">
        <f>X35+X34+X26+X24</f>
        <v>58841.254179879994</v>
      </c>
      <c r="Y36" s="49">
        <f t="shared" si="8"/>
        <v>39865.348360352298</v>
      </c>
      <c r="Z36" s="48">
        <f>Z35+Z34+Z26+Z24</f>
        <v>123</v>
      </c>
      <c r="AA36" s="49">
        <f>AA35+AA34+AA26+AA24</f>
        <v>62119.484141915302</v>
      </c>
      <c r="AB36" s="49">
        <f t="shared" si="5"/>
        <v>42086.371369861321</v>
      </c>
    </row>
    <row r="37" spans="1:28" s="435" customFormat="1" ht="16.149999999999999" customHeight="1" x14ac:dyDescent="0.2">
      <c r="A37" s="410" t="s">
        <v>172</v>
      </c>
      <c r="B37" s="121">
        <v>9</v>
      </c>
      <c r="C37" s="121">
        <v>4218.2</v>
      </c>
      <c r="D37" s="411">
        <v>39057.407407407401</v>
      </c>
      <c r="E37" s="121">
        <v>8</v>
      </c>
      <c r="F37" s="121">
        <v>509.1</v>
      </c>
      <c r="G37" s="121">
        <v>31818.75</v>
      </c>
      <c r="H37" s="121">
        <v>8</v>
      </c>
      <c r="I37" s="121">
        <v>925.9</v>
      </c>
      <c r="J37" s="121">
        <v>38579.166666666664</v>
      </c>
      <c r="K37" s="121">
        <f>K25</f>
        <v>8</v>
      </c>
      <c r="L37" s="411">
        <f>L25</f>
        <v>4865.3</v>
      </c>
      <c r="M37" s="121">
        <f t="shared" si="0"/>
        <v>50680.208333333336</v>
      </c>
      <c r="N37" s="121">
        <f>N25</f>
        <v>8</v>
      </c>
      <c r="O37" s="121">
        <f>O25</f>
        <v>725</v>
      </c>
      <c r="P37" s="411">
        <f t="shared" si="6"/>
        <v>45312.5</v>
      </c>
      <c r="Q37" s="121">
        <f>Q25</f>
        <v>9</v>
      </c>
      <c r="R37" s="411">
        <f>R25</f>
        <v>5900</v>
      </c>
      <c r="S37" s="411">
        <f t="shared" si="2"/>
        <v>54629.629629629628</v>
      </c>
      <c r="T37" s="121">
        <f>T25</f>
        <v>9</v>
      </c>
      <c r="U37" s="411">
        <f>U25</f>
        <v>6047.4999999999991</v>
      </c>
      <c r="V37" s="411">
        <f t="shared" si="7"/>
        <v>55995.370370370358</v>
      </c>
      <c r="W37" s="121">
        <f>W25</f>
        <v>9</v>
      </c>
      <c r="X37" s="411">
        <f>X25</f>
        <v>6289.4</v>
      </c>
      <c r="Y37" s="411">
        <f t="shared" si="8"/>
        <v>58235.185185185182</v>
      </c>
      <c r="Z37" s="121">
        <f>Z25</f>
        <v>9</v>
      </c>
      <c r="AA37" s="411">
        <f>AA25</f>
        <v>6540.9759999999997</v>
      </c>
      <c r="AB37" s="411">
        <f t="shared" si="5"/>
        <v>60564.592592592591</v>
      </c>
    </row>
    <row r="38" spans="1:28" s="426" customFormat="1" x14ac:dyDescent="0.2">
      <c r="B38" s="424"/>
      <c r="C38" s="424"/>
      <c r="D38" s="424"/>
      <c r="E38" s="424"/>
      <c r="F38" s="424"/>
      <c r="G38" s="424"/>
      <c r="H38" s="424"/>
      <c r="I38" s="424"/>
      <c r="J38" s="424"/>
      <c r="K38" s="424"/>
      <c r="L38" s="424"/>
      <c r="M38" s="424"/>
      <c r="N38" s="424"/>
      <c r="O38" s="424"/>
      <c r="P38" s="424"/>
      <c r="Q38" s="424"/>
      <c r="R38" s="424"/>
      <c r="S38" s="424"/>
      <c r="T38" s="424"/>
      <c r="U38" s="424"/>
      <c r="V38" s="424"/>
      <c r="W38" s="424"/>
      <c r="X38" s="424"/>
      <c r="Y38" s="424"/>
      <c r="Z38" s="424"/>
      <c r="AA38" s="424"/>
      <c r="AB38" s="424"/>
    </row>
    <row r="39" spans="1:28" s="426" customFormat="1" x14ac:dyDescent="0.2">
      <c r="B39" s="424"/>
      <c r="C39" s="424"/>
      <c r="D39" s="424"/>
      <c r="E39" s="424"/>
      <c r="F39" s="424"/>
      <c r="G39" s="424"/>
      <c r="H39" s="424"/>
      <c r="I39" s="424"/>
      <c r="J39" s="424"/>
      <c r="K39" s="424"/>
      <c r="L39" s="424"/>
      <c r="M39" s="424"/>
      <c r="N39" s="424"/>
      <c r="O39" s="424"/>
      <c r="P39" s="424"/>
      <c r="Q39" s="424"/>
      <c r="R39" s="424"/>
      <c r="S39" s="424"/>
      <c r="T39" s="424"/>
      <c r="U39" s="424"/>
      <c r="V39" s="424"/>
      <c r="W39" s="424"/>
      <c r="X39" s="424"/>
      <c r="Y39" s="424"/>
      <c r="Z39" s="424"/>
      <c r="AA39" s="424"/>
      <c r="AB39" s="424"/>
    </row>
    <row r="40" spans="1:28" s="426" customFormat="1" x14ac:dyDescent="0.2"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  <c r="N40" s="424"/>
      <c r="O40" s="424"/>
      <c r="P40" s="424"/>
      <c r="Q40" s="424"/>
      <c r="R40" s="424"/>
      <c r="S40" s="424"/>
      <c r="T40" s="424"/>
      <c r="U40" s="424"/>
      <c r="V40" s="424"/>
      <c r="W40" s="424"/>
      <c r="X40" s="424"/>
      <c r="Y40" s="424"/>
      <c r="Z40" s="424"/>
      <c r="AA40" s="424"/>
      <c r="AB40" s="424"/>
    </row>
    <row r="41" spans="1:28" s="426" customFormat="1" x14ac:dyDescent="0.2"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  <c r="N41" s="424"/>
      <c r="O41" s="424"/>
      <c r="P41" s="424"/>
      <c r="Q41" s="424"/>
      <c r="R41" s="424"/>
      <c r="S41" s="424"/>
      <c r="T41" s="424"/>
      <c r="U41" s="424"/>
      <c r="V41" s="424"/>
      <c r="W41" s="424"/>
      <c r="X41" s="424"/>
      <c r="Y41" s="424"/>
      <c r="Z41" s="424"/>
      <c r="AA41" s="424"/>
      <c r="AB41" s="424"/>
    </row>
    <row r="42" spans="1:28" s="426" customFormat="1" x14ac:dyDescent="0.2">
      <c r="B42" s="424"/>
      <c r="C42" s="424"/>
      <c r="D42" s="424"/>
      <c r="E42" s="424"/>
      <c r="F42" s="424"/>
      <c r="G42" s="424"/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4"/>
      <c r="S42" s="424"/>
      <c r="T42" s="424"/>
      <c r="U42" s="424"/>
      <c r="V42" s="424"/>
      <c r="W42" s="424"/>
      <c r="X42" s="424"/>
      <c r="Y42" s="424"/>
      <c r="Z42" s="424"/>
      <c r="AA42" s="424"/>
      <c r="AB42" s="424"/>
    </row>
    <row r="43" spans="1:28" s="426" customFormat="1" x14ac:dyDescent="0.2"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424"/>
      <c r="N43" s="424"/>
      <c r="O43" s="424"/>
      <c r="P43" s="424"/>
      <c r="Q43" s="424"/>
      <c r="R43" s="424"/>
      <c r="S43" s="424"/>
      <c r="T43" s="424"/>
      <c r="U43" s="424"/>
      <c r="V43" s="424"/>
      <c r="W43" s="424"/>
      <c r="X43" s="424"/>
      <c r="Y43" s="424"/>
      <c r="Z43" s="424"/>
      <c r="AA43" s="424"/>
      <c r="AB43" s="424"/>
    </row>
    <row r="44" spans="1:28" s="426" customFormat="1" x14ac:dyDescent="0.2">
      <c r="B44" s="424"/>
      <c r="C44" s="424"/>
      <c r="D44" s="424"/>
      <c r="E44" s="424"/>
      <c r="F44" s="424"/>
      <c r="G44" s="424"/>
      <c r="H44" s="424"/>
      <c r="I44" s="424"/>
      <c r="J44" s="424"/>
      <c r="K44" s="424"/>
      <c r="L44" s="424"/>
      <c r="M44" s="424"/>
      <c r="N44" s="424"/>
      <c r="O44" s="424"/>
      <c r="P44" s="424"/>
      <c r="Q44" s="424"/>
      <c r="R44" s="424"/>
      <c r="S44" s="424"/>
      <c r="T44" s="424"/>
      <c r="U44" s="424"/>
      <c r="V44" s="424"/>
      <c r="W44" s="424"/>
      <c r="X44" s="424"/>
      <c r="Y44" s="424"/>
      <c r="Z44" s="424"/>
      <c r="AA44" s="424"/>
      <c r="AB44" s="424"/>
    </row>
    <row r="45" spans="1:28" s="426" customFormat="1" x14ac:dyDescent="0.2">
      <c r="B45" s="424"/>
      <c r="C45" s="424"/>
      <c r="D45" s="424"/>
      <c r="E45" s="424"/>
      <c r="F45" s="424"/>
      <c r="G45" s="424"/>
      <c r="H45" s="424"/>
      <c r="I45" s="424"/>
      <c r="J45" s="424"/>
      <c r="K45" s="424"/>
      <c r="L45" s="424"/>
      <c r="M45" s="424"/>
      <c r="N45" s="424"/>
      <c r="O45" s="424"/>
      <c r="P45" s="424"/>
      <c r="Q45" s="424"/>
      <c r="R45" s="424"/>
      <c r="S45" s="424"/>
      <c r="T45" s="424"/>
      <c r="U45" s="424"/>
      <c r="V45" s="424"/>
      <c r="W45" s="424"/>
      <c r="X45" s="424"/>
      <c r="Y45" s="424"/>
      <c r="Z45" s="424"/>
      <c r="AA45" s="424"/>
      <c r="AB45" s="424"/>
    </row>
    <row r="46" spans="1:28" s="426" customFormat="1" x14ac:dyDescent="0.2">
      <c r="B46" s="424"/>
      <c r="C46" s="424"/>
      <c r="D46" s="424"/>
      <c r="E46" s="424"/>
      <c r="F46" s="424"/>
      <c r="G46" s="424"/>
      <c r="H46" s="424"/>
      <c r="I46" s="424"/>
      <c r="J46" s="424"/>
      <c r="K46" s="424"/>
      <c r="L46" s="424"/>
      <c r="M46" s="424"/>
      <c r="N46" s="424"/>
      <c r="O46" s="424"/>
      <c r="P46" s="424"/>
      <c r="Q46" s="424"/>
      <c r="R46" s="424"/>
      <c r="S46" s="424"/>
      <c r="T46" s="424"/>
      <c r="U46" s="424"/>
      <c r="V46" s="424"/>
      <c r="W46" s="424"/>
      <c r="X46" s="424"/>
      <c r="Y46" s="424"/>
      <c r="Z46" s="424"/>
      <c r="AA46" s="424"/>
      <c r="AB46" s="424"/>
    </row>
    <row r="47" spans="1:28" s="426" customFormat="1" x14ac:dyDescent="0.2">
      <c r="B47" s="424"/>
      <c r="C47" s="424"/>
      <c r="D47" s="424"/>
      <c r="E47" s="424"/>
      <c r="F47" s="424"/>
      <c r="G47" s="424"/>
      <c r="H47" s="424"/>
      <c r="I47" s="424"/>
      <c r="J47" s="424"/>
      <c r="K47" s="424"/>
      <c r="L47" s="424"/>
      <c r="M47" s="424"/>
      <c r="N47" s="424"/>
      <c r="O47" s="424"/>
      <c r="P47" s="424"/>
      <c r="Q47" s="424"/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4"/>
    </row>
    <row r="48" spans="1:28" s="426" customFormat="1" x14ac:dyDescent="0.2">
      <c r="B48" s="424"/>
      <c r="C48" s="424"/>
      <c r="D48" s="424"/>
      <c r="E48" s="424"/>
      <c r="F48" s="424"/>
      <c r="G48" s="424"/>
      <c r="H48" s="424"/>
      <c r="I48" s="424"/>
      <c r="J48" s="424"/>
      <c r="K48" s="424"/>
      <c r="L48" s="424"/>
      <c r="M48" s="424"/>
      <c r="N48" s="424"/>
      <c r="O48" s="424"/>
      <c r="P48" s="424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424"/>
      <c r="AB48" s="424"/>
    </row>
    <row r="49" spans="2:28" s="426" customFormat="1" x14ac:dyDescent="0.2">
      <c r="B49" s="424"/>
      <c r="C49" s="424"/>
      <c r="D49" s="424"/>
      <c r="E49" s="424"/>
      <c r="F49" s="424"/>
      <c r="G49" s="424"/>
      <c r="H49" s="424"/>
      <c r="I49" s="424"/>
      <c r="J49" s="424"/>
      <c r="K49" s="424"/>
      <c r="L49" s="424"/>
      <c r="M49" s="424"/>
      <c r="N49" s="424"/>
      <c r="O49" s="424"/>
      <c r="P49" s="424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</row>
    <row r="50" spans="2:28" s="426" customFormat="1" x14ac:dyDescent="0.2">
      <c r="B50" s="424"/>
      <c r="C50" s="424"/>
      <c r="D50" s="424"/>
      <c r="E50" s="424"/>
      <c r="F50" s="424"/>
      <c r="G50" s="424"/>
      <c r="H50" s="424"/>
      <c r="I50" s="424"/>
      <c r="J50" s="424"/>
      <c r="K50" s="424"/>
      <c r="L50" s="424"/>
      <c r="M50" s="424"/>
      <c r="N50" s="424"/>
      <c r="O50" s="424"/>
      <c r="P50" s="424"/>
      <c r="Q50" s="424"/>
      <c r="R50" s="424"/>
      <c r="S50" s="424"/>
      <c r="T50" s="424"/>
      <c r="U50" s="424"/>
      <c r="V50" s="424"/>
      <c r="W50" s="424"/>
      <c r="X50" s="424"/>
      <c r="Y50" s="424"/>
      <c r="Z50" s="424"/>
      <c r="AA50" s="424"/>
      <c r="AB50" s="424"/>
    </row>
    <row r="51" spans="2:28" s="426" customFormat="1" x14ac:dyDescent="0.2">
      <c r="B51" s="424"/>
      <c r="C51" s="424"/>
      <c r="D51" s="424"/>
      <c r="E51" s="424"/>
      <c r="F51" s="424"/>
      <c r="G51" s="424"/>
      <c r="H51" s="424"/>
      <c r="I51" s="424"/>
      <c r="J51" s="424"/>
      <c r="K51" s="424"/>
      <c r="L51" s="424"/>
      <c r="M51" s="424"/>
      <c r="N51" s="424"/>
      <c r="O51" s="424"/>
      <c r="P51" s="424"/>
      <c r="Q51" s="424"/>
      <c r="R51" s="424"/>
      <c r="S51" s="424"/>
      <c r="T51" s="424"/>
      <c r="U51" s="424"/>
      <c r="V51" s="424"/>
      <c r="W51" s="424"/>
      <c r="X51" s="424"/>
      <c r="Y51" s="424"/>
      <c r="Z51" s="424"/>
      <c r="AA51" s="424"/>
      <c r="AB51" s="424"/>
    </row>
    <row r="52" spans="2:28" s="426" customFormat="1" x14ac:dyDescent="0.2">
      <c r="B52" s="424"/>
      <c r="C52" s="424"/>
      <c r="D52" s="424"/>
      <c r="E52" s="424"/>
      <c r="F52" s="424"/>
      <c r="G52" s="424"/>
      <c r="H52" s="424"/>
      <c r="I52" s="424"/>
      <c r="J52" s="424"/>
      <c r="K52" s="424"/>
      <c r="L52" s="424"/>
      <c r="M52" s="424"/>
      <c r="N52" s="424"/>
      <c r="O52" s="424"/>
      <c r="P52" s="424"/>
      <c r="Q52" s="424"/>
      <c r="R52" s="424"/>
      <c r="S52" s="424"/>
      <c r="T52" s="424"/>
      <c r="U52" s="424"/>
      <c r="V52" s="424"/>
      <c r="W52" s="424"/>
      <c r="X52" s="424"/>
      <c r="Y52" s="424"/>
      <c r="Z52" s="424"/>
      <c r="AA52" s="424"/>
      <c r="AB52" s="424"/>
    </row>
    <row r="53" spans="2:28" s="426" customFormat="1" x14ac:dyDescent="0.2">
      <c r="B53" s="424"/>
      <c r="C53" s="424"/>
      <c r="D53" s="424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4"/>
      <c r="S53" s="424"/>
      <c r="T53" s="424"/>
      <c r="U53" s="424"/>
      <c r="V53" s="424"/>
      <c r="W53" s="424"/>
      <c r="X53" s="424"/>
      <c r="Y53" s="424"/>
      <c r="Z53" s="424"/>
      <c r="AA53" s="424"/>
      <c r="AB53" s="424"/>
    </row>
    <row r="54" spans="2:28" s="426" customFormat="1" x14ac:dyDescent="0.2">
      <c r="B54" s="424"/>
      <c r="C54" s="424"/>
      <c r="D54" s="424"/>
      <c r="E54" s="424"/>
      <c r="F54" s="424"/>
      <c r="G54" s="424"/>
      <c r="H54" s="424"/>
      <c r="I54" s="424"/>
      <c r="J54" s="424"/>
      <c r="K54" s="424"/>
      <c r="L54" s="424"/>
      <c r="M54" s="424"/>
      <c r="N54" s="424"/>
      <c r="O54" s="424"/>
      <c r="P54" s="424"/>
      <c r="Q54" s="424"/>
      <c r="R54" s="424"/>
      <c r="S54" s="424"/>
      <c r="T54" s="424"/>
      <c r="U54" s="424"/>
      <c r="V54" s="424"/>
      <c r="W54" s="424"/>
      <c r="X54" s="424"/>
      <c r="Y54" s="424"/>
      <c r="Z54" s="424"/>
      <c r="AA54" s="424"/>
      <c r="AB54" s="424"/>
    </row>
    <row r="55" spans="2:28" s="426" customFormat="1" x14ac:dyDescent="0.2">
      <c r="B55" s="424"/>
      <c r="C55" s="424"/>
      <c r="D55" s="424"/>
      <c r="E55" s="424"/>
      <c r="F55" s="424"/>
      <c r="G55" s="424"/>
      <c r="H55" s="424"/>
      <c r="I55" s="424"/>
      <c r="J55" s="424"/>
      <c r="K55" s="424"/>
      <c r="L55" s="424"/>
      <c r="M55" s="424"/>
      <c r="N55" s="424"/>
      <c r="O55" s="424"/>
      <c r="P55" s="424"/>
      <c r="Q55" s="424"/>
      <c r="R55" s="424"/>
      <c r="S55" s="424"/>
      <c r="T55" s="424"/>
      <c r="U55" s="424"/>
      <c r="V55" s="424"/>
      <c r="W55" s="424"/>
      <c r="X55" s="424"/>
      <c r="Y55" s="424"/>
      <c r="Z55" s="424"/>
      <c r="AA55" s="424"/>
      <c r="AB55" s="424"/>
    </row>
    <row r="56" spans="2:28" s="426" customFormat="1" x14ac:dyDescent="0.2">
      <c r="B56" s="424"/>
      <c r="C56" s="424"/>
      <c r="D56" s="424"/>
      <c r="E56" s="424"/>
      <c r="F56" s="424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4"/>
      <c r="S56" s="424"/>
      <c r="T56" s="424"/>
      <c r="U56" s="424"/>
      <c r="V56" s="424"/>
      <c r="W56" s="424"/>
      <c r="X56" s="424"/>
      <c r="Y56" s="424"/>
      <c r="Z56" s="424"/>
      <c r="AA56" s="424"/>
      <c r="AB56" s="424"/>
    </row>
    <row r="57" spans="2:28" s="426" customFormat="1" x14ac:dyDescent="0.2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  <c r="T57" s="424"/>
      <c r="U57" s="424"/>
      <c r="V57" s="424"/>
      <c r="W57" s="424"/>
      <c r="X57" s="424"/>
      <c r="Y57" s="424"/>
      <c r="Z57" s="424"/>
      <c r="AA57" s="424"/>
      <c r="AB57" s="424"/>
    </row>
    <row r="58" spans="2:28" s="426" customFormat="1" x14ac:dyDescent="0.2">
      <c r="B58" s="424"/>
      <c r="C58" s="424"/>
      <c r="D58" s="424"/>
      <c r="E58" s="424"/>
      <c r="F58" s="424"/>
      <c r="G58" s="424"/>
      <c r="H58" s="424"/>
      <c r="I58" s="424"/>
      <c r="J58" s="424"/>
      <c r="K58" s="424"/>
      <c r="L58" s="424"/>
      <c r="M58" s="424"/>
      <c r="N58" s="424"/>
      <c r="O58" s="424"/>
      <c r="P58" s="424"/>
      <c r="Q58" s="424"/>
      <c r="R58" s="424"/>
      <c r="S58" s="424"/>
      <c r="T58" s="424"/>
      <c r="U58" s="424"/>
      <c r="V58" s="424"/>
      <c r="W58" s="424"/>
      <c r="X58" s="424"/>
      <c r="Y58" s="424"/>
      <c r="Z58" s="424"/>
      <c r="AA58" s="424"/>
      <c r="AB58" s="424"/>
    </row>
    <row r="59" spans="2:28" s="426" customFormat="1" x14ac:dyDescent="0.2">
      <c r="B59" s="424"/>
      <c r="C59" s="424"/>
      <c r="D59" s="424"/>
      <c r="E59" s="424"/>
      <c r="F59" s="424"/>
      <c r="G59" s="424"/>
      <c r="H59" s="424"/>
      <c r="I59" s="424"/>
      <c r="J59" s="424"/>
      <c r="K59" s="424"/>
      <c r="L59" s="424"/>
      <c r="M59" s="424"/>
      <c r="N59" s="424"/>
      <c r="O59" s="424"/>
      <c r="P59" s="424"/>
      <c r="Q59" s="424"/>
      <c r="R59" s="424"/>
      <c r="S59" s="424"/>
      <c r="T59" s="424"/>
      <c r="U59" s="424"/>
      <c r="V59" s="424"/>
      <c r="W59" s="424"/>
      <c r="X59" s="424"/>
      <c r="Y59" s="424"/>
      <c r="Z59" s="424"/>
      <c r="AA59" s="424"/>
      <c r="AB59" s="424"/>
    </row>
    <row r="60" spans="2:28" s="426" customFormat="1" x14ac:dyDescent="0.2">
      <c r="B60" s="424"/>
      <c r="C60" s="424"/>
      <c r="D60" s="424"/>
      <c r="E60" s="424"/>
      <c r="F60" s="424"/>
      <c r="G60" s="424"/>
      <c r="H60" s="424"/>
      <c r="I60" s="424"/>
      <c r="J60" s="424"/>
      <c r="K60" s="424"/>
      <c r="L60" s="424"/>
      <c r="M60" s="424"/>
      <c r="N60" s="424"/>
      <c r="O60" s="424"/>
      <c r="P60" s="424"/>
      <c r="Q60" s="424"/>
      <c r="R60" s="424"/>
      <c r="S60" s="424"/>
      <c r="T60" s="424"/>
      <c r="U60" s="424"/>
      <c r="V60" s="424"/>
      <c r="W60" s="424"/>
      <c r="X60" s="424"/>
      <c r="Y60" s="424"/>
      <c r="Z60" s="424"/>
      <c r="AA60" s="424"/>
      <c r="AB60" s="424"/>
    </row>
    <row r="61" spans="2:28" s="426" customFormat="1" x14ac:dyDescent="0.2">
      <c r="B61" s="424"/>
      <c r="C61" s="424"/>
      <c r="D61" s="424"/>
      <c r="E61" s="424"/>
      <c r="F61" s="424"/>
      <c r="G61" s="424"/>
      <c r="H61" s="424"/>
      <c r="I61" s="424"/>
      <c r="J61" s="424"/>
      <c r="K61" s="424"/>
      <c r="L61" s="424"/>
      <c r="M61" s="424"/>
      <c r="N61" s="424"/>
      <c r="O61" s="424"/>
      <c r="P61" s="424"/>
      <c r="Q61" s="424"/>
      <c r="R61" s="424"/>
      <c r="S61" s="424"/>
      <c r="T61" s="424"/>
      <c r="U61" s="424"/>
      <c r="V61" s="424"/>
      <c r="W61" s="424"/>
      <c r="X61" s="424"/>
      <c r="Y61" s="424"/>
      <c r="Z61" s="424"/>
      <c r="AA61" s="424"/>
      <c r="AB61" s="424"/>
    </row>
    <row r="62" spans="2:28" s="426" customFormat="1" x14ac:dyDescent="0.2">
      <c r="B62" s="424"/>
      <c r="C62" s="424"/>
      <c r="D62" s="424"/>
      <c r="E62" s="424"/>
      <c r="F62" s="424"/>
      <c r="G62" s="424"/>
      <c r="H62" s="424"/>
      <c r="I62" s="424"/>
      <c r="J62" s="424"/>
      <c r="K62" s="424"/>
      <c r="L62" s="424"/>
      <c r="M62" s="424"/>
      <c r="N62" s="424"/>
      <c r="O62" s="424"/>
      <c r="P62" s="424"/>
      <c r="Q62" s="424"/>
      <c r="R62" s="424"/>
      <c r="S62" s="424"/>
      <c r="T62" s="424"/>
      <c r="U62" s="424"/>
      <c r="V62" s="424"/>
      <c r="W62" s="424"/>
      <c r="X62" s="424"/>
      <c r="Y62" s="424"/>
      <c r="Z62" s="424"/>
      <c r="AA62" s="424"/>
      <c r="AB62" s="424"/>
    </row>
    <row r="63" spans="2:28" s="426" customFormat="1" x14ac:dyDescent="0.2">
      <c r="B63" s="424"/>
      <c r="C63" s="424"/>
      <c r="D63" s="424"/>
      <c r="E63" s="424"/>
      <c r="F63" s="424"/>
      <c r="G63" s="424"/>
      <c r="H63" s="424"/>
      <c r="I63" s="424"/>
      <c r="J63" s="424"/>
      <c r="K63" s="424"/>
      <c r="L63" s="424"/>
      <c r="M63" s="424"/>
      <c r="N63" s="424"/>
      <c r="O63" s="424"/>
      <c r="P63" s="424"/>
      <c r="Q63" s="424"/>
      <c r="R63" s="424"/>
      <c r="S63" s="424"/>
      <c r="T63" s="424"/>
      <c r="U63" s="424"/>
      <c r="V63" s="424"/>
      <c r="W63" s="424"/>
      <c r="X63" s="424"/>
      <c r="Y63" s="424"/>
      <c r="Z63" s="424"/>
      <c r="AA63" s="424"/>
      <c r="AB63" s="424"/>
    </row>
    <row r="64" spans="2:28" s="426" customFormat="1" x14ac:dyDescent="0.2">
      <c r="B64" s="424"/>
      <c r="C64" s="424"/>
      <c r="D64" s="424"/>
      <c r="E64" s="424"/>
      <c r="F64" s="424"/>
      <c r="G64" s="424"/>
      <c r="H64" s="424"/>
      <c r="I64" s="424"/>
      <c r="J64" s="424"/>
      <c r="K64" s="424"/>
      <c r="L64" s="424"/>
      <c r="M64" s="424"/>
      <c r="N64" s="424"/>
      <c r="O64" s="424"/>
      <c r="P64" s="424"/>
      <c r="Q64" s="424"/>
      <c r="R64" s="424"/>
      <c r="S64" s="424"/>
      <c r="T64" s="424"/>
      <c r="U64" s="424"/>
      <c r="V64" s="424"/>
      <c r="W64" s="424"/>
      <c r="X64" s="424"/>
      <c r="Y64" s="424"/>
      <c r="Z64" s="424"/>
      <c r="AA64" s="424"/>
      <c r="AB64" s="424"/>
    </row>
    <row r="65" spans="2:28" s="426" customFormat="1" x14ac:dyDescent="0.2">
      <c r="B65" s="424"/>
      <c r="C65" s="424"/>
      <c r="D65" s="424"/>
      <c r="E65" s="424"/>
      <c r="F65" s="424"/>
      <c r="G65" s="424"/>
      <c r="H65" s="424"/>
      <c r="I65" s="424"/>
      <c r="J65" s="424"/>
      <c r="K65" s="424"/>
      <c r="L65" s="424"/>
      <c r="M65" s="424"/>
      <c r="N65" s="424"/>
      <c r="O65" s="424"/>
      <c r="P65" s="424"/>
      <c r="Q65" s="424"/>
      <c r="R65" s="424"/>
      <c r="S65" s="424"/>
      <c r="T65" s="424"/>
      <c r="U65" s="424"/>
      <c r="V65" s="424"/>
      <c r="W65" s="424"/>
      <c r="X65" s="424"/>
      <c r="Y65" s="424"/>
      <c r="Z65" s="424"/>
      <c r="AA65" s="424"/>
      <c r="AB65" s="424"/>
    </row>
    <row r="66" spans="2:28" s="426" customFormat="1" x14ac:dyDescent="0.2">
      <c r="B66" s="424"/>
      <c r="C66" s="424"/>
      <c r="D66" s="424"/>
      <c r="E66" s="424"/>
      <c r="F66" s="424"/>
      <c r="G66" s="424"/>
      <c r="H66" s="424"/>
      <c r="I66" s="424"/>
      <c r="J66" s="424"/>
      <c r="K66" s="424"/>
      <c r="L66" s="424"/>
      <c r="M66" s="424"/>
      <c r="N66" s="424"/>
      <c r="O66" s="424"/>
      <c r="P66" s="424"/>
      <c r="Q66" s="424"/>
      <c r="R66" s="424"/>
      <c r="S66" s="424"/>
      <c r="T66" s="424"/>
      <c r="U66" s="424"/>
      <c r="V66" s="424"/>
      <c r="W66" s="424"/>
      <c r="X66" s="424"/>
      <c r="Y66" s="424"/>
      <c r="Z66" s="424"/>
      <c r="AA66" s="424"/>
      <c r="AB66" s="424"/>
    </row>
    <row r="67" spans="2:28" s="426" customFormat="1" x14ac:dyDescent="0.2">
      <c r="B67" s="424"/>
      <c r="C67" s="424"/>
      <c r="D67" s="424"/>
      <c r="E67" s="424"/>
      <c r="F67" s="424"/>
      <c r="G67" s="424"/>
      <c r="H67" s="424"/>
      <c r="I67" s="424"/>
      <c r="J67" s="424"/>
      <c r="K67" s="424"/>
      <c r="L67" s="424"/>
      <c r="M67" s="424"/>
      <c r="N67" s="424"/>
      <c r="O67" s="424"/>
      <c r="P67" s="424"/>
      <c r="Q67" s="424"/>
      <c r="R67" s="424"/>
      <c r="S67" s="424"/>
      <c r="T67" s="424"/>
      <c r="U67" s="424"/>
      <c r="V67" s="424"/>
      <c r="W67" s="424"/>
      <c r="X67" s="424"/>
      <c r="Y67" s="424"/>
      <c r="Z67" s="424"/>
      <c r="AA67" s="424"/>
      <c r="AB67" s="424"/>
    </row>
    <row r="68" spans="2:28" s="426" customFormat="1" x14ac:dyDescent="0.2">
      <c r="B68" s="424"/>
      <c r="C68" s="424"/>
      <c r="D68" s="424"/>
      <c r="E68" s="424"/>
      <c r="F68" s="424"/>
      <c r="G68" s="424"/>
      <c r="H68" s="424"/>
      <c r="I68" s="424"/>
      <c r="J68" s="424"/>
      <c r="K68" s="424"/>
      <c r="L68" s="424"/>
      <c r="M68" s="424"/>
      <c r="N68" s="424"/>
      <c r="O68" s="424"/>
      <c r="P68" s="424"/>
      <c r="Q68" s="424"/>
      <c r="R68" s="424"/>
      <c r="S68" s="424"/>
      <c r="T68" s="424"/>
      <c r="U68" s="424"/>
      <c r="V68" s="424"/>
      <c r="W68" s="424"/>
      <c r="X68" s="424"/>
      <c r="Y68" s="424"/>
      <c r="Z68" s="424"/>
      <c r="AA68" s="424"/>
      <c r="AB68" s="424"/>
    </row>
    <row r="69" spans="2:28" s="426" customFormat="1" x14ac:dyDescent="0.2">
      <c r="B69" s="424"/>
      <c r="C69" s="424"/>
      <c r="D69" s="424"/>
      <c r="E69" s="424"/>
      <c r="F69" s="424"/>
      <c r="G69" s="424"/>
      <c r="H69" s="424"/>
      <c r="I69" s="424"/>
      <c r="J69" s="424"/>
      <c r="K69" s="424"/>
      <c r="L69" s="424"/>
      <c r="M69" s="424"/>
      <c r="N69" s="424"/>
      <c r="O69" s="424"/>
      <c r="P69" s="424"/>
      <c r="Q69" s="424"/>
      <c r="R69" s="424"/>
      <c r="S69" s="424"/>
      <c r="T69" s="424"/>
      <c r="U69" s="424"/>
      <c r="V69" s="424"/>
      <c r="W69" s="424"/>
      <c r="X69" s="424"/>
      <c r="Y69" s="424"/>
      <c r="Z69" s="424"/>
      <c r="AA69" s="424"/>
      <c r="AB69" s="424"/>
    </row>
    <row r="70" spans="2:28" s="426" customFormat="1" x14ac:dyDescent="0.2">
      <c r="B70" s="424"/>
      <c r="C70" s="424"/>
      <c r="D70" s="424"/>
      <c r="E70" s="424"/>
      <c r="F70" s="424"/>
      <c r="G70" s="424"/>
      <c r="H70" s="424"/>
      <c r="I70" s="424"/>
      <c r="J70" s="424"/>
      <c r="K70" s="424"/>
      <c r="L70" s="424"/>
      <c r="M70" s="424"/>
      <c r="N70" s="424"/>
      <c r="O70" s="424"/>
      <c r="P70" s="424"/>
      <c r="Q70" s="424"/>
      <c r="R70" s="424"/>
      <c r="S70" s="424"/>
      <c r="T70" s="424"/>
      <c r="U70" s="424"/>
      <c r="V70" s="424"/>
      <c r="W70" s="424"/>
      <c r="X70" s="424"/>
      <c r="Y70" s="424"/>
      <c r="Z70" s="424"/>
      <c r="AA70" s="424"/>
      <c r="AB70" s="424"/>
    </row>
    <row r="71" spans="2:28" s="426" customFormat="1" x14ac:dyDescent="0.2">
      <c r="B71" s="424"/>
      <c r="C71" s="424"/>
      <c r="D71" s="424"/>
      <c r="E71" s="424"/>
      <c r="F71" s="424"/>
      <c r="G71" s="424"/>
      <c r="H71" s="424"/>
      <c r="I71" s="424"/>
      <c r="J71" s="424"/>
      <c r="K71" s="424"/>
      <c r="L71" s="424"/>
      <c r="M71" s="424"/>
      <c r="N71" s="424"/>
      <c r="O71" s="424"/>
      <c r="P71" s="424"/>
      <c r="Q71" s="424"/>
      <c r="R71" s="424"/>
      <c r="S71" s="424"/>
      <c r="T71" s="424"/>
      <c r="U71" s="424"/>
      <c r="V71" s="424"/>
      <c r="W71" s="424"/>
      <c r="X71" s="424"/>
      <c r="Y71" s="424"/>
      <c r="Z71" s="424"/>
      <c r="AA71" s="424"/>
      <c r="AB71" s="424"/>
    </row>
    <row r="72" spans="2:28" s="426" customFormat="1" x14ac:dyDescent="0.2">
      <c r="B72" s="424"/>
      <c r="C72" s="424"/>
      <c r="D72" s="424"/>
      <c r="E72" s="424"/>
      <c r="F72" s="424"/>
      <c r="G72" s="424"/>
      <c r="H72" s="424"/>
      <c r="I72" s="424"/>
      <c r="J72" s="424"/>
      <c r="K72" s="424"/>
      <c r="L72" s="424"/>
      <c r="M72" s="424"/>
      <c r="N72" s="424"/>
      <c r="O72" s="424"/>
      <c r="P72" s="424"/>
      <c r="Q72" s="424"/>
      <c r="R72" s="424"/>
      <c r="S72" s="424"/>
      <c r="T72" s="424"/>
      <c r="U72" s="424"/>
      <c r="V72" s="424"/>
      <c r="W72" s="424"/>
      <c r="X72" s="424"/>
      <c r="Y72" s="424"/>
      <c r="Z72" s="424"/>
      <c r="AA72" s="424"/>
      <c r="AB72" s="424"/>
    </row>
    <row r="73" spans="2:28" s="426" customFormat="1" x14ac:dyDescent="0.2">
      <c r="B73" s="424"/>
      <c r="C73" s="424"/>
      <c r="D73" s="424"/>
      <c r="E73" s="424"/>
      <c r="F73" s="424"/>
      <c r="G73" s="424"/>
      <c r="H73" s="424"/>
      <c r="I73" s="424"/>
      <c r="J73" s="424"/>
      <c r="K73" s="424"/>
      <c r="L73" s="424"/>
      <c r="M73" s="424"/>
      <c r="N73" s="424"/>
      <c r="O73" s="424"/>
      <c r="P73" s="424"/>
      <c r="Q73" s="424"/>
      <c r="R73" s="424"/>
      <c r="S73" s="424"/>
      <c r="T73" s="424"/>
      <c r="U73" s="424"/>
      <c r="V73" s="424"/>
      <c r="W73" s="424"/>
      <c r="X73" s="424"/>
      <c r="Y73" s="424"/>
      <c r="Z73" s="424"/>
      <c r="AA73" s="424"/>
      <c r="AB73" s="424"/>
    </row>
    <row r="74" spans="2:28" x14ac:dyDescent="0.2">
      <c r="B74" s="425"/>
      <c r="C74" s="425"/>
      <c r="D74" s="425"/>
      <c r="E74" s="425"/>
      <c r="F74" s="425"/>
      <c r="G74" s="425"/>
      <c r="H74" s="425"/>
      <c r="I74" s="425"/>
      <c r="J74" s="425"/>
      <c r="K74" s="425"/>
      <c r="L74" s="425"/>
      <c r="M74" s="425"/>
      <c r="N74" s="425"/>
      <c r="O74" s="425"/>
      <c r="P74" s="425"/>
      <c r="Q74" s="425"/>
      <c r="R74" s="425"/>
      <c r="S74" s="425"/>
      <c r="T74" s="425"/>
      <c r="U74" s="425"/>
      <c r="V74" s="425"/>
      <c r="W74" s="425"/>
      <c r="X74" s="425"/>
      <c r="Y74" s="425"/>
      <c r="Z74" s="425"/>
      <c r="AA74" s="425"/>
      <c r="AB74" s="425"/>
    </row>
  </sheetData>
  <mergeCells count="10">
    <mergeCell ref="A1:A2"/>
    <mergeCell ref="B1:D1"/>
    <mergeCell ref="E1:G1"/>
    <mergeCell ref="H1:J1"/>
    <mergeCell ref="W1:Y1"/>
    <mergeCell ref="Z1:AB1"/>
    <mergeCell ref="K1:M1"/>
    <mergeCell ref="N1:P1"/>
    <mergeCell ref="Q1:S1"/>
    <mergeCell ref="T1:V1"/>
  </mergeCells>
  <pageMargins left="0.74803149606299213" right="0.74803149606299213" top="0.98425196850393704" bottom="0.98425196850393704" header="0.51181102362204722" footer="0.51181102362204722"/>
  <pageSetup paperSize="9" scale="1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001</vt:lpstr>
      <vt:lpstr>001 (2)</vt:lpstr>
      <vt:lpstr>Новый</vt:lpstr>
      <vt:lpstr>Новый!Заголовки_для_печати</vt:lpstr>
      <vt:lpstr>'001'!Область_печати</vt:lpstr>
      <vt:lpstr>'001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User777</cp:lastModifiedBy>
  <cp:lastPrinted>2024-05-28T13:26:31Z</cp:lastPrinted>
  <dcterms:created xsi:type="dcterms:W3CDTF">2019-04-10T06:04:09Z</dcterms:created>
  <dcterms:modified xsi:type="dcterms:W3CDTF">2024-06-10T14:11:39Z</dcterms:modified>
</cp:coreProperties>
</file>